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ink/ink1.xml" ContentType="application/inkml+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user\Desktop\CAR 2025\evidencias car junio\encargo ingeniera\"/>
    </mc:Choice>
  </mc:AlternateContent>
  <xr:revisionPtr revIDLastSave="0" documentId="13_ncr:1_{E5730AA6-F463-42C8-AE22-0AD3A5F99BDC}" xr6:coauthVersionLast="47" xr6:coauthVersionMax="47" xr10:uidLastSave="{00000000-0000-0000-0000-000000000000}"/>
  <bookViews>
    <workbookView xWindow="-120" yWindow="-120" windowWidth="20730" windowHeight="11040" tabRatio="890" activeTab="3" xr2:uid="{2DF634E8-535C-44D0-A700-56BC29CD9814}"/>
  </bookViews>
  <sheets>
    <sheet name="ESPECIFICACIONES TECNICAS" sheetId="1" state="hidden" r:id="rId1"/>
    <sheet name="ESPECIFICO" sheetId="2" state="hidden" r:id="rId2"/>
    <sheet name="COTIZACION DETALLADA" sheetId="3" state="hidden" r:id="rId3"/>
    <sheet name="Hoja1" sheetId="62" r:id="rId4"/>
    <sheet name="PRESUPUESTO" sheetId="8" r:id="rId5"/>
    <sheet name="Factor Multiplicador" sheetId="61" r:id="rId6"/>
    <sheet name="PERSONAL RES.1044-2013" sheetId="10" r:id="rId7"/>
    <sheet name="TRANSPORTE RES.1044-2013" sheetId="54" r:id="rId8"/>
    <sheet name="HISTORICO-3633-2022" sheetId="59" r:id="rId9"/>
    <sheet name="IPC" sheetId="60" r:id="rId10"/>
    <sheet name="ESTUDIO MDO ACT10" sheetId="18" r:id="rId11"/>
    <sheet name="ESTUDIO MDO ACT12" sheetId="22" r:id="rId12"/>
    <sheet name="ESTUDIO MDO ACT13" sheetId="23" r:id="rId13"/>
    <sheet name="ESTUDIO MDO ACT14" sheetId="26" r:id="rId14"/>
    <sheet name="COT1-EVENTIK" sheetId="19" r:id="rId15"/>
    <sheet name="COT2-YMCA" sheetId="20" r:id="rId16"/>
    <sheet name="COT3-SANDWCO" sheetId="21" r:id="rId17"/>
    <sheet name="COT4-OPENLMS " sheetId="24" r:id="rId18"/>
    <sheet name="COT5-BUENDATA" sheetId="25" r:id="rId19"/>
    <sheet name="COT6-CCB" sheetId="27" r:id="rId20"/>
    <sheet name="COT7-TEUSAQUILLO" sheetId="28" r:id="rId21"/>
    <sheet name="COT8-OPA" sheetId="29" r:id="rId22"/>
    <sheet name="COT9-SURTITODO" sheetId="30" r:id="rId23"/>
    <sheet name="COT10-MEGAMAQUINAS" sheetId="32" r:id="rId24"/>
    <sheet name="COT11-COLAMEJOR" sheetId="33" r:id="rId25"/>
    <sheet name="COT12-MAQUITEX" sheetId="34" r:id="rId26"/>
    <sheet name="COT13-MAQUINAS AG1" sheetId="35" r:id="rId27"/>
    <sheet name="COT14-MAQUINAS AG2" sheetId="36" r:id="rId28"/>
    <sheet name="COT15-PLASTICEL" sheetId="38" r:id="rId29"/>
    <sheet name="COT16-VISOS PINTURAS" sheetId="39" r:id="rId30"/>
    <sheet name="COT17-C&amp;B" sheetId="47" r:id="rId31"/>
    <sheet name="COT18-JAVIER DUQUE" sheetId="31" r:id="rId32"/>
    <sheet name="COT19-INFORMA MODELS" sheetId="49" r:id="rId33"/>
    <sheet name="COT 20- LA CASA DE LA HERRAMIEN" sheetId="50" r:id="rId34"/>
    <sheet name="COT 21-EL PUNTO DE LOS CORDONES" sheetId="51" r:id="rId35"/>
    <sheet name="COT22-COCOYCORNELIO" sheetId="52" r:id="rId36"/>
    <sheet name="COT23-NACIONAL" sheetId="53" r:id="rId37"/>
    <sheet name="COT24-CATA PEREZ" sheetId="56" r:id="rId38"/>
    <sheet name="COT25-DISTIMAQUINAS" sheetId="57" r:id="rId39"/>
    <sheet name="PRESUPUESTO " sheetId="4" state="hidden" r:id="rId40"/>
    <sheet name="Hoja7" sheetId="7" state="hidden" r:id="rId41"/>
  </sheets>
  <externalReferences>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s>
  <definedNames>
    <definedName name="\0">#REF!</definedName>
    <definedName name="\a">#REF!</definedName>
    <definedName name="\b">#REF!</definedName>
    <definedName name="\C" localSheetId="8">[1]DATOS!#REF!</definedName>
    <definedName name="\C">#REF!</definedName>
    <definedName name="\D" localSheetId="8">#REF!</definedName>
    <definedName name="\d">#REF!</definedName>
    <definedName name="\E" localSheetId="8">[2]DATOS!#REF!</definedName>
    <definedName name="\E">#REF!</definedName>
    <definedName name="\eliminar" localSheetId="8">[3]RESUM96!#REF!</definedName>
    <definedName name="\eliminar">#REF!</definedName>
    <definedName name="\eliminar1" localSheetId="8">[3]RESUM96!#REF!</definedName>
    <definedName name="\eliminar1">#REF!</definedName>
    <definedName name="\f">#REF!</definedName>
    <definedName name="\L" localSheetId="8">#REF!</definedName>
    <definedName name="\L">#REF!</definedName>
    <definedName name="\P" localSheetId="8">#REF!</definedName>
    <definedName name="\P">#REF!</definedName>
    <definedName name="\q">#REF!</definedName>
    <definedName name="\s">#REF!</definedName>
    <definedName name="\Z" localSheetId="8">#REF!</definedName>
    <definedName name="\z">#N/A</definedName>
    <definedName name="_\a">#REF!</definedName>
    <definedName name="_\b">#REF!</definedName>
    <definedName name="_\eliminar">#REF!</definedName>
    <definedName name="_\eliminar1">#REF!</definedName>
    <definedName name="_\q">#REF!</definedName>
    <definedName name="_\z">#N/A</definedName>
    <definedName name="____\a">#REF!</definedName>
    <definedName name="____\b">#REF!</definedName>
    <definedName name="____\eliminar">#REF!</definedName>
    <definedName name="____\eliminar1">#REF!</definedName>
    <definedName name="____\q">#REF!</definedName>
    <definedName name="_______\0">#REF!</definedName>
    <definedName name="_______\d">#REF!</definedName>
    <definedName name="_______\f">#REF!</definedName>
    <definedName name="_______\s">#REF!</definedName>
    <definedName name="________\b">#REF!</definedName>
    <definedName name="_________\a">#REF!</definedName>
    <definedName name="_________\eliminar">#REF!</definedName>
    <definedName name="_________\eliminar1">#REF!</definedName>
    <definedName name="_________\q">#REF!</definedName>
    <definedName name="_____________________________________________AFC1" localSheetId="8">[4]INV!$A$25:$D$28</definedName>
    <definedName name="_____________________________________________AFC1">[5]INV!$A$25:$D$28</definedName>
    <definedName name="_____________________________________________AFC3" localSheetId="8">[4]INV!$F$25:$I$28</definedName>
    <definedName name="_____________________________________________AFC3">[5]INV!$F$25:$I$28</definedName>
    <definedName name="_____________________________________________AFC5" localSheetId="8">[4]INV!$K$25:$N$28</definedName>
    <definedName name="_____________________________________________AFC5">[5]INV!$K$25:$N$28</definedName>
    <definedName name="_____________________________________________BGC1" localSheetId="8">[4]INV!$A$5:$D$8</definedName>
    <definedName name="_____________________________________________BGC1">[5]INV!$A$5:$D$8</definedName>
    <definedName name="_____________________________________________BGC3" localSheetId="8">[4]INV!$F$5:$I$8</definedName>
    <definedName name="_____________________________________________BGC3">[5]INV!$F$5:$I$8</definedName>
    <definedName name="_____________________________________________BGC5" localSheetId="8">[4]INV!$K$5:$N$8</definedName>
    <definedName name="_____________________________________________BGC5">[5]INV!$K$5:$N$8</definedName>
    <definedName name="_____________________________________________CAC1" localSheetId="8">[4]INV!$A$19:$D$22</definedName>
    <definedName name="_____________________________________________CAC1">[5]INV!$A$19:$D$22</definedName>
    <definedName name="_____________________________________________CAC3" localSheetId="8">[4]INV!$F$19:$I$22</definedName>
    <definedName name="_____________________________________________CAC3">[5]INV!$F$19:$I$22</definedName>
    <definedName name="_____________________________________________CAC5" localSheetId="8">[4]INV!$K$19:$N$22</definedName>
    <definedName name="_____________________________________________CAC5">[5]INV!$K$19:$N$22</definedName>
    <definedName name="_____________________________________________SBC1" localSheetId="8">[4]INV!$A$12:$D$15</definedName>
    <definedName name="_____________________________________________SBC1">[5]INV!$A$12:$D$15</definedName>
    <definedName name="_____________________________________________SBC3" localSheetId="8">[4]INV!$F$12:$I$15</definedName>
    <definedName name="_____________________________________________SBC3">[5]INV!$F$12:$I$15</definedName>
    <definedName name="_____________________________________________SBC5" localSheetId="8">[4]INV!$K$12:$N$15</definedName>
    <definedName name="_____________________________________________SBC5">[5]INV!$K$12:$N$15</definedName>
    <definedName name="____________________________________________AFC1" localSheetId="8">[4]INV!$A$25:$D$28</definedName>
    <definedName name="____________________________________________AFC1">[5]INV!$A$25:$D$28</definedName>
    <definedName name="____________________________________________AFC3" localSheetId="8">[4]INV!$F$25:$I$28</definedName>
    <definedName name="____________________________________________AFC3">[5]INV!$F$25:$I$28</definedName>
    <definedName name="____________________________________________AFC5" localSheetId="8">[4]INV!$K$25:$N$28</definedName>
    <definedName name="____________________________________________AFC5">[5]INV!$K$25:$N$28</definedName>
    <definedName name="____________________________________________BGC1" localSheetId="8">[4]INV!$A$5:$D$8</definedName>
    <definedName name="____________________________________________BGC1">[5]INV!$A$5:$D$8</definedName>
    <definedName name="____________________________________________BGC3" localSheetId="8">[4]INV!$F$5:$I$8</definedName>
    <definedName name="____________________________________________BGC3">[5]INV!$F$5:$I$8</definedName>
    <definedName name="____________________________________________BGC5" localSheetId="8">[4]INV!$K$5:$N$8</definedName>
    <definedName name="____________________________________________BGC5">[5]INV!$K$5:$N$8</definedName>
    <definedName name="____________________________________________CAC1" localSheetId="8">[4]INV!$A$19:$D$22</definedName>
    <definedName name="____________________________________________CAC1">[5]INV!$A$19:$D$22</definedName>
    <definedName name="____________________________________________CAC3" localSheetId="8">[4]INV!$F$19:$I$22</definedName>
    <definedName name="____________________________________________CAC3">[5]INV!$F$19:$I$22</definedName>
    <definedName name="____________________________________________CAC5" localSheetId="8">[4]INV!$K$19:$N$22</definedName>
    <definedName name="____________________________________________CAC5">[5]INV!$K$19:$N$22</definedName>
    <definedName name="____________________________________________SBC1" localSheetId="8">[4]INV!$A$12:$D$15</definedName>
    <definedName name="____________________________________________SBC1">[5]INV!$A$12:$D$15</definedName>
    <definedName name="____________________________________________SBC3" localSheetId="8">[4]INV!$F$12:$I$15</definedName>
    <definedName name="____________________________________________SBC3">[5]INV!$F$12:$I$15</definedName>
    <definedName name="____________________________________________SBC5" localSheetId="8">[4]INV!$K$12:$N$15</definedName>
    <definedName name="____________________________________________SBC5">[5]INV!$K$12:$N$15</definedName>
    <definedName name="___________________________________________AFC1" localSheetId="8">[4]INV!$A$25:$D$28</definedName>
    <definedName name="___________________________________________AFC1">[5]INV!$A$25:$D$28</definedName>
    <definedName name="___________________________________________AFC3" localSheetId="8">[4]INV!$F$25:$I$28</definedName>
    <definedName name="___________________________________________AFC3">[5]INV!$F$25:$I$28</definedName>
    <definedName name="___________________________________________AFC5" localSheetId="8">[4]INV!$K$25:$N$28</definedName>
    <definedName name="___________________________________________AFC5">[5]INV!$K$25:$N$28</definedName>
    <definedName name="___________________________________________BGC1" localSheetId="8">[4]INV!$A$5:$D$8</definedName>
    <definedName name="___________________________________________BGC1">[5]INV!$A$5:$D$8</definedName>
    <definedName name="___________________________________________BGC3" localSheetId="8">[4]INV!$F$5:$I$8</definedName>
    <definedName name="___________________________________________BGC3">[5]INV!$F$5:$I$8</definedName>
    <definedName name="___________________________________________BGC5" localSheetId="8">[4]INV!$K$5:$N$8</definedName>
    <definedName name="___________________________________________BGC5">[5]INV!$K$5:$N$8</definedName>
    <definedName name="___________________________________________CAC1" localSheetId="8">[4]INV!$A$19:$D$22</definedName>
    <definedName name="___________________________________________CAC1">[5]INV!$A$19:$D$22</definedName>
    <definedName name="___________________________________________CAC3" localSheetId="8">[4]INV!$F$19:$I$22</definedName>
    <definedName name="___________________________________________CAC3">[5]INV!$F$19:$I$22</definedName>
    <definedName name="___________________________________________CAC5" localSheetId="8">[4]INV!$K$19:$N$22</definedName>
    <definedName name="___________________________________________CAC5">[5]INV!$K$19:$N$22</definedName>
    <definedName name="___________________________________________SBC1" localSheetId="8">[4]INV!$A$12:$D$15</definedName>
    <definedName name="___________________________________________SBC1">[5]INV!$A$12:$D$15</definedName>
    <definedName name="___________________________________________SBC3" localSheetId="8">[4]INV!$F$12:$I$15</definedName>
    <definedName name="___________________________________________SBC3">[5]INV!$F$12:$I$15</definedName>
    <definedName name="___________________________________________SBC5" localSheetId="8">[4]INV!$K$12:$N$15</definedName>
    <definedName name="___________________________________________SBC5">[5]INV!$K$12:$N$15</definedName>
    <definedName name="__________________________________________AFC1" localSheetId="8">[4]INV!$A$25:$D$28</definedName>
    <definedName name="__________________________________________AFC1">[5]INV!$A$25:$D$28</definedName>
    <definedName name="__________________________________________AFC3" localSheetId="8">[4]INV!$F$25:$I$28</definedName>
    <definedName name="__________________________________________AFC3">[5]INV!$F$25:$I$28</definedName>
    <definedName name="__________________________________________AFC5" localSheetId="8">[4]INV!$K$25:$N$28</definedName>
    <definedName name="__________________________________________AFC5">[5]INV!$K$25:$N$28</definedName>
    <definedName name="__________________________________________BGC1" localSheetId="8">[4]INV!$A$5:$D$8</definedName>
    <definedName name="__________________________________________BGC1">[5]INV!$A$5:$D$8</definedName>
    <definedName name="__________________________________________BGC3" localSheetId="8">[4]INV!$F$5:$I$8</definedName>
    <definedName name="__________________________________________BGC3">[5]INV!$F$5:$I$8</definedName>
    <definedName name="__________________________________________BGC5" localSheetId="8">[4]INV!$K$5:$N$8</definedName>
    <definedName name="__________________________________________BGC5">[5]INV!$K$5:$N$8</definedName>
    <definedName name="__________________________________________CAC1" localSheetId="8">[4]INV!$A$19:$D$22</definedName>
    <definedName name="__________________________________________CAC1">[5]INV!$A$19:$D$22</definedName>
    <definedName name="__________________________________________CAC3" localSheetId="8">[4]INV!$F$19:$I$22</definedName>
    <definedName name="__________________________________________CAC3">[5]INV!$F$19:$I$22</definedName>
    <definedName name="__________________________________________CAC5" localSheetId="8">[4]INV!$K$19:$N$22</definedName>
    <definedName name="__________________________________________CAC5">[5]INV!$K$19:$N$22</definedName>
    <definedName name="__________________________________________SBC1" localSheetId="8">[4]INV!$A$12:$D$15</definedName>
    <definedName name="__________________________________________SBC1">[5]INV!$A$12:$D$15</definedName>
    <definedName name="__________________________________________SBC3" localSheetId="8">[4]INV!$F$12:$I$15</definedName>
    <definedName name="__________________________________________SBC3">[5]INV!$F$12:$I$15</definedName>
    <definedName name="__________________________________________SBC5" localSheetId="8">[4]INV!$K$12:$N$15</definedName>
    <definedName name="__________________________________________SBC5">[5]INV!$K$12:$N$15</definedName>
    <definedName name="_________________________________________AFC1" localSheetId="8">[4]INV!$A$25:$D$28</definedName>
    <definedName name="_________________________________________AFC1">[5]INV!$A$25:$D$28</definedName>
    <definedName name="_________________________________________AFC3" localSheetId="8">[4]INV!$F$25:$I$28</definedName>
    <definedName name="_________________________________________AFC3">[5]INV!$F$25:$I$28</definedName>
    <definedName name="_________________________________________AFC5" localSheetId="8">[4]INV!$K$25:$N$28</definedName>
    <definedName name="_________________________________________AFC5">[5]INV!$K$25:$N$28</definedName>
    <definedName name="_________________________________________BGC1" localSheetId="8">[4]INV!$A$5:$D$8</definedName>
    <definedName name="_________________________________________BGC1">[5]INV!$A$5:$D$8</definedName>
    <definedName name="_________________________________________BGC3" localSheetId="8">[4]INV!$F$5:$I$8</definedName>
    <definedName name="_________________________________________BGC3">[5]INV!$F$5:$I$8</definedName>
    <definedName name="_________________________________________BGC5" localSheetId="8">[4]INV!$K$5:$N$8</definedName>
    <definedName name="_________________________________________BGC5">[5]INV!$K$5:$N$8</definedName>
    <definedName name="_________________________________________CAC1" localSheetId="8">[4]INV!$A$19:$D$22</definedName>
    <definedName name="_________________________________________CAC1">[5]INV!$A$19:$D$22</definedName>
    <definedName name="_________________________________________CAC3" localSheetId="8">[4]INV!$F$19:$I$22</definedName>
    <definedName name="_________________________________________CAC3">[5]INV!$F$19:$I$22</definedName>
    <definedName name="_________________________________________CAC5" localSheetId="8">[4]INV!$K$19:$N$22</definedName>
    <definedName name="_________________________________________CAC5">[5]INV!$K$19:$N$22</definedName>
    <definedName name="_________________________________________SBC1" localSheetId="8">[4]INV!$A$12:$D$15</definedName>
    <definedName name="_________________________________________SBC1">[5]INV!$A$12:$D$15</definedName>
    <definedName name="_________________________________________SBC3" localSheetId="8">[4]INV!$F$12:$I$15</definedName>
    <definedName name="_________________________________________SBC3">[5]INV!$F$12:$I$15</definedName>
    <definedName name="_________________________________________SBC5" localSheetId="8">[4]INV!$K$12:$N$15</definedName>
    <definedName name="_________________________________________SBC5">[5]INV!$K$12:$N$15</definedName>
    <definedName name="________________________________________AFC1" localSheetId="8">[4]INV!$A$25:$D$28</definedName>
    <definedName name="________________________________________AFC1">[5]INV!$A$25:$D$28</definedName>
    <definedName name="________________________________________AFC3" localSheetId="8">[4]INV!$F$25:$I$28</definedName>
    <definedName name="________________________________________AFC3">[5]INV!$F$25:$I$28</definedName>
    <definedName name="________________________________________AFC5" localSheetId="8">[4]INV!$K$25:$N$28</definedName>
    <definedName name="________________________________________AFC5">[5]INV!$K$25:$N$28</definedName>
    <definedName name="________________________________________BGC1" localSheetId="8">[4]INV!$A$5:$D$8</definedName>
    <definedName name="________________________________________BGC1">[5]INV!$A$5:$D$8</definedName>
    <definedName name="________________________________________BGC3" localSheetId="8">[4]INV!$F$5:$I$8</definedName>
    <definedName name="________________________________________BGC3">[5]INV!$F$5:$I$8</definedName>
    <definedName name="________________________________________BGC5" localSheetId="8">[4]INV!$K$5:$N$8</definedName>
    <definedName name="________________________________________BGC5">[5]INV!$K$5:$N$8</definedName>
    <definedName name="________________________________________CAC1" localSheetId="8">[4]INV!$A$19:$D$22</definedName>
    <definedName name="________________________________________CAC1">[5]INV!$A$19:$D$22</definedName>
    <definedName name="________________________________________CAC3" localSheetId="8">[4]INV!$F$19:$I$22</definedName>
    <definedName name="________________________________________CAC3">[5]INV!$F$19:$I$22</definedName>
    <definedName name="________________________________________CAC5" localSheetId="8">[4]INV!$K$19:$N$22</definedName>
    <definedName name="________________________________________CAC5">[5]INV!$K$19:$N$22</definedName>
    <definedName name="________________________________________SBC1" localSheetId="8">[4]INV!$A$12:$D$15</definedName>
    <definedName name="________________________________________SBC1">[5]INV!$A$12:$D$15</definedName>
    <definedName name="________________________________________SBC3" localSheetId="8">[4]INV!$F$12:$I$15</definedName>
    <definedName name="________________________________________SBC3">[5]INV!$F$12:$I$15</definedName>
    <definedName name="________________________________________SBC5" localSheetId="8">[4]INV!$K$12:$N$15</definedName>
    <definedName name="________________________________________SBC5">[5]INV!$K$12:$N$15</definedName>
    <definedName name="_______________________________________AFC1" localSheetId="8">[4]INV!$A$25:$D$28</definedName>
    <definedName name="_______________________________________AFC1">[5]INV!$A$25:$D$28</definedName>
    <definedName name="_______________________________________AFC3" localSheetId="8">[4]INV!$F$25:$I$28</definedName>
    <definedName name="_______________________________________AFC3">[5]INV!$F$25:$I$28</definedName>
    <definedName name="_______________________________________AFC5" localSheetId="8">[4]INV!$K$25:$N$28</definedName>
    <definedName name="_______________________________________AFC5">[5]INV!$K$25:$N$28</definedName>
    <definedName name="_______________________________________BGC1" localSheetId="8">[4]INV!$A$5:$D$8</definedName>
    <definedName name="_______________________________________BGC1">[5]INV!$A$5:$D$8</definedName>
    <definedName name="_______________________________________BGC3" localSheetId="8">[4]INV!$F$5:$I$8</definedName>
    <definedName name="_______________________________________BGC3">[5]INV!$F$5:$I$8</definedName>
    <definedName name="_______________________________________BGC5" localSheetId="8">[4]INV!$K$5:$N$8</definedName>
    <definedName name="_______________________________________BGC5">[5]INV!$K$5:$N$8</definedName>
    <definedName name="_______________________________________CAC1" localSheetId="8">[4]INV!$A$19:$D$22</definedName>
    <definedName name="_______________________________________CAC1">[5]INV!$A$19:$D$22</definedName>
    <definedName name="_______________________________________CAC3" localSheetId="8">[4]INV!$F$19:$I$22</definedName>
    <definedName name="_______________________________________CAC3">[5]INV!$F$19:$I$22</definedName>
    <definedName name="_______________________________________CAC5" localSheetId="8">[4]INV!$K$19:$N$22</definedName>
    <definedName name="_______________________________________CAC5">[5]INV!$K$19:$N$22</definedName>
    <definedName name="_______________________________________SBC1" localSheetId="8">[4]INV!$A$12:$D$15</definedName>
    <definedName name="_______________________________________SBC1">[5]INV!$A$12:$D$15</definedName>
    <definedName name="_______________________________________SBC3" localSheetId="8">[4]INV!$F$12:$I$15</definedName>
    <definedName name="_______________________________________SBC3">[5]INV!$F$12:$I$15</definedName>
    <definedName name="_______________________________________SBC5" localSheetId="8">[4]INV!$K$12:$N$15</definedName>
    <definedName name="_______________________________________SBC5">[5]INV!$K$12:$N$15</definedName>
    <definedName name="______________________________________AFC1" localSheetId="8">[4]INV!$A$25:$D$28</definedName>
    <definedName name="______________________________________AFC1">[5]INV!$A$25:$D$28</definedName>
    <definedName name="______________________________________AFC3" localSheetId="8">[4]INV!$F$25:$I$28</definedName>
    <definedName name="______________________________________AFC3">[5]INV!$F$25:$I$28</definedName>
    <definedName name="______________________________________AFC5" localSheetId="8">[4]INV!$K$25:$N$28</definedName>
    <definedName name="______________________________________AFC5">[5]INV!$K$25:$N$28</definedName>
    <definedName name="______________________________________BGC1" localSheetId="8">[4]INV!$A$5:$D$8</definedName>
    <definedName name="______________________________________BGC1">[5]INV!$A$5:$D$8</definedName>
    <definedName name="______________________________________BGC3" localSheetId="8">[4]INV!$F$5:$I$8</definedName>
    <definedName name="______________________________________BGC3">[5]INV!$F$5:$I$8</definedName>
    <definedName name="______________________________________BGC5" localSheetId="8">[4]INV!$K$5:$N$8</definedName>
    <definedName name="______________________________________BGC5">[5]INV!$K$5:$N$8</definedName>
    <definedName name="______________________________________CAC1" localSheetId="8">[4]INV!$A$19:$D$22</definedName>
    <definedName name="______________________________________CAC1">[5]INV!$A$19:$D$22</definedName>
    <definedName name="______________________________________CAC3" localSheetId="8">[4]INV!$F$19:$I$22</definedName>
    <definedName name="______________________________________CAC3">[5]INV!$F$19:$I$22</definedName>
    <definedName name="______________________________________CAC5" localSheetId="8">[4]INV!$K$19:$N$22</definedName>
    <definedName name="______________________________________CAC5">[5]INV!$K$19:$N$22</definedName>
    <definedName name="______________________________________SBC1" localSheetId="8">[4]INV!$A$12:$D$15</definedName>
    <definedName name="______________________________________SBC1">[5]INV!$A$12:$D$15</definedName>
    <definedName name="______________________________________SBC3" localSheetId="8">[4]INV!$F$12:$I$15</definedName>
    <definedName name="______________________________________SBC3">[5]INV!$F$12:$I$15</definedName>
    <definedName name="______________________________________SBC5" localSheetId="8">[4]INV!$K$12:$N$15</definedName>
    <definedName name="______________________________________SBC5">[5]INV!$K$12:$N$15</definedName>
    <definedName name="_____________________________________AFC1" localSheetId="8">[4]INV!$A$25:$D$28</definedName>
    <definedName name="_____________________________________AFC1">[5]INV!$A$25:$D$28</definedName>
    <definedName name="_____________________________________AFC3" localSheetId="8">[4]INV!$F$25:$I$28</definedName>
    <definedName name="_____________________________________AFC3">[5]INV!$F$25:$I$28</definedName>
    <definedName name="_____________________________________AFC5" localSheetId="8">[4]INV!$K$25:$N$28</definedName>
    <definedName name="_____________________________________AFC5">[5]INV!$K$25:$N$28</definedName>
    <definedName name="_____________________________________BGC1" localSheetId="8">[4]INV!$A$5:$D$8</definedName>
    <definedName name="_____________________________________BGC1">[5]INV!$A$5:$D$8</definedName>
    <definedName name="_____________________________________BGC3" localSheetId="8">[4]INV!$F$5:$I$8</definedName>
    <definedName name="_____________________________________BGC3">[5]INV!$F$5:$I$8</definedName>
    <definedName name="_____________________________________BGC5" localSheetId="8">[4]INV!$K$5:$N$8</definedName>
    <definedName name="_____________________________________BGC5">[5]INV!$K$5:$N$8</definedName>
    <definedName name="_____________________________________CAC1" localSheetId="8">[4]INV!$A$19:$D$22</definedName>
    <definedName name="_____________________________________CAC1">[5]INV!$A$19:$D$22</definedName>
    <definedName name="_____________________________________CAC3" localSheetId="8">[4]INV!$F$19:$I$22</definedName>
    <definedName name="_____________________________________CAC3">[5]INV!$F$19:$I$22</definedName>
    <definedName name="_____________________________________CAC5" localSheetId="8">[4]INV!$K$19:$N$22</definedName>
    <definedName name="_____________________________________CAC5">[5]INV!$K$19:$N$22</definedName>
    <definedName name="_____________________________________SBC1" localSheetId="8">[4]INV!$A$12:$D$15</definedName>
    <definedName name="_____________________________________SBC1">[5]INV!$A$12:$D$15</definedName>
    <definedName name="_____________________________________SBC3" localSheetId="8">[4]INV!$F$12:$I$15</definedName>
    <definedName name="_____________________________________SBC3">[5]INV!$F$12:$I$15</definedName>
    <definedName name="_____________________________________SBC5" localSheetId="8">[4]INV!$K$12:$N$15</definedName>
    <definedName name="_____________________________________SBC5">[5]INV!$K$12:$N$15</definedName>
    <definedName name="____________________________________AFC1" localSheetId="8">[4]INV!$A$25:$D$28</definedName>
    <definedName name="____________________________________AFC1">[5]INV!$A$25:$D$28</definedName>
    <definedName name="____________________________________AFC3" localSheetId="8">[4]INV!$F$25:$I$28</definedName>
    <definedName name="____________________________________AFC3">[5]INV!$F$25:$I$28</definedName>
    <definedName name="____________________________________AFC5" localSheetId="8">[4]INV!$K$25:$N$28</definedName>
    <definedName name="____________________________________AFC5">[5]INV!$K$25:$N$28</definedName>
    <definedName name="____________________________________BGC1" localSheetId="8">[4]INV!$A$5:$D$8</definedName>
    <definedName name="____________________________________BGC1">[5]INV!$A$5:$D$8</definedName>
    <definedName name="____________________________________BGC3" localSheetId="8">[4]INV!$F$5:$I$8</definedName>
    <definedName name="____________________________________BGC3">[5]INV!$F$5:$I$8</definedName>
    <definedName name="____________________________________BGC5" localSheetId="8">[4]INV!$K$5:$N$8</definedName>
    <definedName name="____________________________________BGC5">[5]INV!$K$5:$N$8</definedName>
    <definedName name="____________________________________CAC1" localSheetId="8">[4]INV!$A$19:$D$22</definedName>
    <definedName name="____________________________________CAC1">[5]INV!$A$19:$D$22</definedName>
    <definedName name="____________________________________CAC3" localSheetId="8">[4]INV!$F$19:$I$22</definedName>
    <definedName name="____________________________________CAC3">[5]INV!$F$19:$I$22</definedName>
    <definedName name="____________________________________CAC5" localSheetId="8">[4]INV!$K$19:$N$22</definedName>
    <definedName name="____________________________________CAC5">[5]INV!$K$19:$N$22</definedName>
    <definedName name="____________________________________SBC1" localSheetId="8">[4]INV!$A$12:$D$15</definedName>
    <definedName name="____________________________________SBC1">[5]INV!$A$12:$D$15</definedName>
    <definedName name="____________________________________SBC3" localSheetId="8">[4]INV!$F$12:$I$15</definedName>
    <definedName name="____________________________________SBC3">[5]INV!$F$12:$I$15</definedName>
    <definedName name="____________________________________SBC5" localSheetId="8">[4]INV!$K$12:$N$15</definedName>
    <definedName name="____________________________________SBC5">[5]INV!$K$12:$N$15</definedName>
    <definedName name="___________________________________AFC1" localSheetId="8">[4]INV!$A$25:$D$28</definedName>
    <definedName name="___________________________________AFC1">[5]INV!$A$25:$D$28</definedName>
    <definedName name="___________________________________AFC3" localSheetId="8">[4]INV!$F$25:$I$28</definedName>
    <definedName name="___________________________________AFC3">[5]INV!$F$25:$I$28</definedName>
    <definedName name="___________________________________AFC5" localSheetId="8">[4]INV!$K$25:$N$28</definedName>
    <definedName name="___________________________________AFC5">[5]INV!$K$25:$N$28</definedName>
    <definedName name="___________________________________BGC1" localSheetId="8">[4]INV!$A$5:$D$8</definedName>
    <definedName name="___________________________________BGC1">[5]INV!$A$5:$D$8</definedName>
    <definedName name="___________________________________BGC3" localSheetId="8">[4]INV!$F$5:$I$8</definedName>
    <definedName name="___________________________________BGC3">[5]INV!$F$5:$I$8</definedName>
    <definedName name="___________________________________BGC5" localSheetId="8">[4]INV!$K$5:$N$8</definedName>
    <definedName name="___________________________________BGC5">[5]INV!$K$5:$N$8</definedName>
    <definedName name="___________________________________CAC1" localSheetId="8">[4]INV!$A$19:$D$22</definedName>
    <definedName name="___________________________________CAC1">[5]INV!$A$19:$D$22</definedName>
    <definedName name="___________________________________CAC3" localSheetId="8">[4]INV!$F$19:$I$22</definedName>
    <definedName name="___________________________________CAC3">[5]INV!$F$19:$I$22</definedName>
    <definedName name="___________________________________CAC5" localSheetId="8">[4]INV!$K$19:$N$22</definedName>
    <definedName name="___________________________________CAC5">[5]INV!$K$19:$N$22</definedName>
    <definedName name="___________________________________SBC1" localSheetId="8">[4]INV!$A$12:$D$15</definedName>
    <definedName name="___________________________________SBC1">[5]INV!$A$12:$D$15</definedName>
    <definedName name="___________________________________SBC3" localSheetId="8">[4]INV!$F$12:$I$15</definedName>
    <definedName name="___________________________________SBC3">[5]INV!$F$12:$I$15</definedName>
    <definedName name="___________________________________SBC5" localSheetId="8">[4]INV!$K$12:$N$15</definedName>
    <definedName name="___________________________________SBC5">[5]INV!$K$12:$N$15</definedName>
    <definedName name="__________________________________AFC1" localSheetId="8">[4]INV!$A$25:$D$28</definedName>
    <definedName name="__________________________________AFC1">[5]INV!$A$25:$D$28</definedName>
    <definedName name="__________________________________AFC3" localSheetId="8">[4]INV!$F$25:$I$28</definedName>
    <definedName name="__________________________________AFC3">[5]INV!$F$25:$I$28</definedName>
    <definedName name="__________________________________AFC5" localSheetId="8">[4]INV!$K$25:$N$28</definedName>
    <definedName name="__________________________________AFC5">[5]INV!$K$25:$N$28</definedName>
    <definedName name="__________________________________BGC1" localSheetId="8">[4]INV!$A$5:$D$8</definedName>
    <definedName name="__________________________________BGC1">[5]INV!$A$5:$D$8</definedName>
    <definedName name="__________________________________BGC3" localSheetId="8">[4]INV!$F$5:$I$8</definedName>
    <definedName name="__________________________________BGC3">[5]INV!$F$5:$I$8</definedName>
    <definedName name="__________________________________BGC5" localSheetId="8">[4]INV!$K$5:$N$8</definedName>
    <definedName name="__________________________________BGC5">[5]INV!$K$5:$N$8</definedName>
    <definedName name="__________________________________CAC1" localSheetId="8">[4]INV!$A$19:$D$22</definedName>
    <definedName name="__________________________________CAC1">[5]INV!$A$19:$D$22</definedName>
    <definedName name="__________________________________CAC3" localSheetId="8">[4]INV!$F$19:$I$22</definedName>
    <definedName name="__________________________________CAC3">[5]INV!$F$19:$I$22</definedName>
    <definedName name="__________________________________CAC5" localSheetId="8">[4]INV!$K$19:$N$22</definedName>
    <definedName name="__________________________________CAC5">[5]INV!$K$19:$N$22</definedName>
    <definedName name="__________________________________SBC1" localSheetId="8">[4]INV!$A$12:$D$15</definedName>
    <definedName name="__________________________________SBC1">[5]INV!$A$12:$D$15</definedName>
    <definedName name="__________________________________SBC3" localSheetId="8">[4]INV!$F$12:$I$15</definedName>
    <definedName name="__________________________________SBC3">[5]INV!$F$12:$I$15</definedName>
    <definedName name="__________________________________SBC5" localSheetId="8">[4]INV!$K$12:$N$15</definedName>
    <definedName name="__________________________________SBC5">[5]INV!$K$12:$N$15</definedName>
    <definedName name="_________________________________AFC1" localSheetId="8">[4]INV!$A$25:$D$28</definedName>
    <definedName name="_________________________________AFC1">[5]INV!$A$25:$D$28</definedName>
    <definedName name="_________________________________AFC3" localSheetId="8">[4]INV!$F$25:$I$28</definedName>
    <definedName name="_________________________________AFC3">[5]INV!$F$25:$I$28</definedName>
    <definedName name="_________________________________AFC5" localSheetId="8">[4]INV!$K$25:$N$28</definedName>
    <definedName name="_________________________________AFC5">[5]INV!$K$25:$N$28</definedName>
    <definedName name="_________________________________BGC1" localSheetId="8">[4]INV!$A$5:$D$8</definedName>
    <definedName name="_________________________________BGC1">[5]INV!$A$5:$D$8</definedName>
    <definedName name="_________________________________BGC3" localSheetId="8">[4]INV!$F$5:$I$8</definedName>
    <definedName name="_________________________________BGC3">[5]INV!$F$5:$I$8</definedName>
    <definedName name="_________________________________BGC5" localSheetId="8">[4]INV!$K$5:$N$8</definedName>
    <definedName name="_________________________________BGC5">[5]INV!$K$5:$N$8</definedName>
    <definedName name="_________________________________CAC1" localSheetId="8">[4]INV!$A$19:$D$22</definedName>
    <definedName name="_________________________________CAC1">[5]INV!$A$19:$D$22</definedName>
    <definedName name="_________________________________CAC3" localSheetId="8">[4]INV!$F$19:$I$22</definedName>
    <definedName name="_________________________________CAC3">[5]INV!$F$19:$I$22</definedName>
    <definedName name="_________________________________CAC5" localSheetId="8">[4]INV!$K$19:$N$22</definedName>
    <definedName name="_________________________________CAC5">[5]INV!$K$19:$N$22</definedName>
    <definedName name="_________________________________SBC1" localSheetId="8">[4]INV!$A$12:$D$15</definedName>
    <definedName name="_________________________________SBC1">[5]INV!$A$12:$D$15</definedName>
    <definedName name="_________________________________SBC3" localSheetId="8">[4]INV!$F$12:$I$15</definedName>
    <definedName name="_________________________________SBC3">[5]INV!$F$12:$I$15</definedName>
    <definedName name="_________________________________SBC5" localSheetId="8">[4]INV!$K$12:$N$15</definedName>
    <definedName name="_________________________________SBC5">[5]INV!$K$12:$N$15</definedName>
    <definedName name="________________________________AFC1" localSheetId="8">[4]INV!$A$25:$D$28</definedName>
    <definedName name="________________________________AFC1">[5]INV!$A$25:$D$28</definedName>
    <definedName name="________________________________AFC3" localSheetId="8">[4]INV!$F$25:$I$28</definedName>
    <definedName name="________________________________AFC3">[5]INV!$F$25:$I$28</definedName>
    <definedName name="________________________________AFC5" localSheetId="8">[4]INV!$K$25:$N$28</definedName>
    <definedName name="________________________________AFC5">[5]INV!$K$25:$N$28</definedName>
    <definedName name="________________________________BGC1" localSheetId="8">[4]INV!$A$5:$D$8</definedName>
    <definedName name="________________________________BGC1">[5]INV!$A$5:$D$8</definedName>
    <definedName name="________________________________BGC3" localSheetId="8">[4]INV!$F$5:$I$8</definedName>
    <definedName name="________________________________BGC3">[5]INV!$F$5:$I$8</definedName>
    <definedName name="________________________________BGC5" localSheetId="8">[4]INV!$K$5:$N$8</definedName>
    <definedName name="________________________________BGC5">[5]INV!$K$5:$N$8</definedName>
    <definedName name="________________________________CAC1" localSheetId="8">[4]INV!$A$19:$D$22</definedName>
    <definedName name="________________________________CAC1">[5]INV!$A$19:$D$22</definedName>
    <definedName name="________________________________CAC3" localSheetId="8">[4]INV!$F$19:$I$22</definedName>
    <definedName name="________________________________CAC3">[5]INV!$F$19:$I$22</definedName>
    <definedName name="________________________________CAC5" localSheetId="8">[4]INV!$K$19:$N$22</definedName>
    <definedName name="________________________________CAC5">[5]INV!$K$19:$N$22</definedName>
    <definedName name="________________________________SBC1" localSheetId="8">[4]INV!$A$12:$D$15</definedName>
    <definedName name="________________________________SBC1">[5]INV!$A$12:$D$15</definedName>
    <definedName name="________________________________SBC3" localSheetId="8">[4]INV!$F$12:$I$15</definedName>
    <definedName name="________________________________SBC3">[5]INV!$F$12:$I$15</definedName>
    <definedName name="________________________________SBC5" localSheetId="8">[4]INV!$K$12:$N$15</definedName>
    <definedName name="________________________________SBC5">[5]INV!$K$12:$N$15</definedName>
    <definedName name="_______________________________AFC1" localSheetId="8">[4]INV!$A$25:$D$28</definedName>
    <definedName name="_______________________________AFC1">[5]INV!$A$25:$D$28</definedName>
    <definedName name="_______________________________AFC3" localSheetId="8">[4]INV!$F$25:$I$28</definedName>
    <definedName name="_______________________________AFC3">[5]INV!$F$25:$I$28</definedName>
    <definedName name="_______________________________AFC5" localSheetId="8">[4]INV!$K$25:$N$28</definedName>
    <definedName name="_______________________________AFC5">[5]INV!$K$25:$N$28</definedName>
    <definedName name="_______________________________BGC1" localSheetId="8">[4]INV!$A$5:$D$8</definedName>
    <definedName name="_______________________________BGC1">[5]INV!$A$5:$D$8</definedName>
    <definedName name="_______________________________BGC3" localSheetId="8">[4]INV!$F$5:$I$8</definedName>
    <definedName name="_______________________________BGC3">[5]INV!$F$5:$I$8</definedName>
    <definedName name="_______________________________BGC5" localSheetId="8">[4]INV!$K$5:$N$8</definedName>
    <definedName name="_______________________________BGC5">[5]INV!$K$5:$N$8</definedName>
    <definedName name="_______________________________CAC1" localSheetId="8">[4]INV!$A$19:$D$22</definedName>
    <definedName name="_______________________________CAC1">[5]INV!$A$19:$D$22</definedName>
    <definedName name="_______________________________CAC3" localSheetId="8">[4]INV!$F$19:$I$22</definedName>
    <definedName name="_______________________________CAC3">[5]INV!$F$19:$I$22</definedName>
    <definedName name="_______________________________CAC5" localSheetId="8">[4]INV!$K$19:$N$22</definedName>
    <definedName name="_______________________________CAC5">[5]INV!$K$19:$N$22</definedName>
    <definedName name="_______________________________SBC1" localSheetId="8">[4]INV!$A$12:$D$15</definedName>
    <definedName name="_______________________________SBC1">[5]INV!$A$12:$D$15</definedName>
    <definedName name="_______________________________SBC3" localSheetId="8">[4]INV!$F$12:$I$15</definedName>
    <definedName name="_______________________________SBC3">[5]INV!$F$12:$I$15</definedName>
    <definedName name="_______________________________SBC5" localSheetId="8">[4]INV!$K$12:$N$15</definedName>
    <definedName name="_______________________________SBC5">[5]INV!$K$12:$N$15</definedName>
    <definedName name="______________________________AFC1" localSheetId="8">[4]INV!$A$25:$D$28</definedName>
    <definedName name="______________________________AFC1">[5]INV!$A$25:$D$28</definedName>
    <definedName name="______________________________AFC3" localSheetId="8">[4]INV!$F$25:$I$28</definedName>
    <definedName name="______________________________AFC3">[5]INV!$F$25:$I$28</definedName>
    <definedName name="______________________________AFC5" localSheetId="8">[4]INV!$K$25:$N$28</definedName>
    <definedName name="______________________________AFC5">[5]INV!$K$25:$N$28</definedName>
    <definedName name="______________________________BGC1" localSheetId="8">[4]INV!$A$5:$D$8</definedName>
    <definedName name="______________________________BGC1">[5]INV!$A$5:$D$8</definedName>
    <definedName name="______________________________BGC3" localSheetId="8">[4]INV!$F$5:$I$8</definedName>
    <definedName name="______________________________BGC3">[5]INV!$F$5:$I$8</definedName>
    <definedName name="______________________________BGC5" localSheetId="8">[4]INV!$K$5:$N$8</definedName>
    <definedName name="______________________________BGC5">[5]INV!$K$5:$N$8</definedName>
    <definedName name="______________________________CAC1" localSheetId="8">[4]INV!$A$19:$D$22</definedName>
    <definedName name="______________________________CAC1">[5]INV!$A$19:$D$22</definedName>
    <definedName name="______________________________CAC3" localSheetId="8">[4]INV!$F$19:$I$22</definedName>
    <definedName name="______________________________CAC3">[5]INV!$F$19:$I$22</definedName>
    <definedName name="______________________________CAC5" localSheetId="8">[4]INV!$K$19:$N$22</definedName>
    <definedName name="______________________________CAC5">[5]INV!$K$19:$N$22</definedName>
    <definedName name="______________________________SBC1" localSheetId="8">[4]INV!$A$12:$D$15</definedName>
    <definedName name="______________________________SBC1">[5]INV!$A$12:$D$15</definedName>
    <definedName name="______________________________SBC3" localSheetId="8">[4]INV!$F$12:$I$15</definedName>
    <definedName name="______________________________SBC3">[5]INV!$F$12:$I$15</definedName>
    <definedName name="______________________________SBC5" localSheetId="8">[4]INV!$K$12:$N$15</definedName>
    <definedName name="______________________________SBC5">[5]INV!$K$12:$N$15</definedName>
    <definedName name="_____________________________AFC1" localSheetId="8">[4]INV!$A$25:$D$28</definedName>
    <definedName name="_____________________________AFC1">[5]INV!$A$25:$D$28</definedName>
    <definedName name="_____________________________AFC3" localSheetId="8">[4]INV!$F$25:$I$28</definedName>
    <definedName name="_____________________________AFC3">[5]INV!$F$25:$I$28</definedName>
    <definedName name="_____________________________AFC5" localSheetId="8">[4]INV!$K$25:$N$28</definedName>
    <definedName name="_____________________________AFC5">[5]INV!$K$25:$N$28</definedName>
    <definedName name="_____________________________BGC1" localSheetId="8">[4]INV!$A$5:$D$8</definedName>
    <definedName name="_____________________________BGC1">[5]INV!$A$5:$D$8</definedName>
    <definedName name="_____________________________BGC3" localSheetId="8">[4]INV!$F$5:$I$8</definedName>
    <definedName name="_____________________________BGC3">[5]INV!$F$5:$I$8</definedName>
    <definedName name="_____________________________BGC5" localSheetId="8">[4]INV!$K$5:$N$8</definedName>
    <definedName name="_____________________________BGC5">[5]INV!$K$5:$N$8</definedName>
    <definedName name="_____________________________CAC1" localSheetId="8">[4]INV!$A$19:$D$22</definedName>
    <definedName name="_____________________________CAC1">[5]INV!$A$19:$D$22</definedName>
    <definedName name="_____________________________CAC3" localSheetId="8">[4]INV!$F$19:$I$22</definedName>
    <definedName name="_____________________________CAC3">[5]INV!$F$19:$I$22</definedName>
    <definedName name="_____________________________CAC5" localSheetId="8">[4]INV!$K$19:$N$22</definedName>
    <definedName name="_____________________________CAC5">[5]INV!$K$19:$N$22</definedName>
    <definedName name="_____________________________SBC1" localSheetId="8">[4]INV!$A$12:$D$15</definedName>
    <definedName name="_____________________________SBC1">[5]INV!$A$12:$D$15</definedName>
    <definedName name="_____________________________SBC3" localSheetId="8">[4]INV!$F$12:$I$15</definedName>
    <definedName name="_____________________________SBC3">[5]INV!$F$12:$I$15</definedName>
    <definedName name="_____________________________SBC5" localSheetId="8">[4]INV!$K$12:$N$15</definedName>
    <definedName name="_____________________________SBC5">[5]INV!$K$12:$N$15</definedName>
    <definedName name="____________________________AFC1" localSheetId="8">[4]INV!$A$25:$D$28</definedName>
    <definedName name="____________________________AFC1">[5]INV!$A$25:$D$28</definedName>
    <definedName name="____________________________AFC3" localSheetId="8">[4]INV!$F$25:$I$28</definedName>
    <definedName name="____________________________AFC3">[5]INV!$F$25:$I$28</definedName>
    <definedName name="____________________________AFC5" localSheetId="8">[4]INV!$K$25:$N$28</definedName>
    <definedName name="____________________________AFC5">[5]INV!$K$25:$N$28</definedName>
    <definedName name="____________________________BGC1" localSheetId="8">[4]INV!$A$5:$D$8</definedName>
    <definedName name="____________________________BGC1">[5]INV!$A$5:$D$8</definedName>
    <definedName name="____________________________BGC3" localSheetId="8">[4]INV!$F$5:$I$8</definedName>
    <definedName name="____________________________BGC3">[5]INV!$F$5:$I$8</definedName>
    <definedName name="____________________________BGC5" localSheetId="8">[4]INV!$K$5:$N$8</definedName>
    <definedName name="____________________________BGC5">[5]INV!$K$5:$N$8</definedName>
    <definedName name="____________________________CAC1" localSheetId="8">[4]INV!$A$19:$D$22</definedName>
    <definedName name="____________________________CAC1">[5]INV!$A$19:$D$22</definedName>
    <definedName name="____________________________CAC3" localSheetId="8">[4]INV!$F$19:$I$22</definedName>
    <definedName name="____________________________CAC3">[5]INV!$F$19:$I$22</definedName>
    <definedName name="____________________________CAC5" localSheetId="8">[4]INV!$K$19:$N$22</definedName>
    <definedName name="____________________________CAC5">[5]INV!$K$19:$N$22</definedName>
    <definedName name="____________________________SBC1" localSheetId="8">[4]INV!$A$12:$D$15</definedName>
    <definedName name="____________________________SBC1">[5]INV!$A$12:$D$15</definedName>
    <definedName name="____________________________SBC3" localSheetId="8">[4]INV!$F$12:$I$15</definedName>
    <definedName name="____________________________SBC3">[5]INV!$F$12:$I$15</definedName>
    <definedName name="____________________________SBC5" localSheetId="8">[4]INV!$K$12:$N$15</definedName>
    <definedName name="____________________________SBC5">[5]INV!$K$12:$N$15</definedName>
    <definedName name="___________________________AFC1" localSheetId="8">[4]INV!$A$25:$D$28</definedName>
    <definedName name="___________________________AFC1">[5]INV!$A$25:$D$28</definedName>
    <definedName name="___________________________AFC3" localSheetId="8">[4]INV!$F$25:$I$28</definedName>
    <definedName name="___________________________AFC3">[5]INV!$F$25:$I$28</definedName>
    <definedName name="___________________________AFC5" localSheetId="8">[4]INV!$K$25:$N$28</definedName>
    <definedName name="___________________________AFC5">[5]INV!$K$25:$N$28</definedName>
    <definedName name="___________________________BGC1" localSheetId="8">[4]INV!$A$5:$D$8</definedName>
    <definedName name="___________________________BGC1">[5]INV!$A$5:$D$8</definedName>
    <definedName name="___________________________BGC3" localSheetId="8">[4]INV!$F$5:$I$8</definedName>
    <definedName name="___________________________BGC3">[5]INV!$F$5:$I$8</definedName>
    <definedName name="___________________________BGC5" localSheetId="8">[4]INV!$K$5:$N$8</definedName>
    <definedName name="___________________________BGC5">[5]INV!$K$5:$N$8</definedName>
    <definedName name="___________________________CAC1" localSheetId="8">[4]INV!$A$19:$D$22</definedName>
    <definedName name="___________________________CAC1">[5]INV!$A$19:$D$22</definedName>
    <definedName name="___________________________CAC3" localSheetId="8">[4]INV!$F$19:$I$22</definedName>
    <definedName name="___________________________CAC3">[5]INV!$F$19:$I$22</definedName>
    <definedName name="___________________________CAC5" localSheetId="8">[4]INV!$K$19:$N$22</definedName>
    <definedName name="___________________________CAC5">[5]INV!$K$19:$N$22</definedName>
    <definedName name="___________________________SBC1" localSheetId="8">[4]INV!$A$12:$D$15</definedName>
    <definedName name="___________________________SBC1">[5]INV!$A$12:$D$15</definedName>
    <definedName name="___________________________SBC3" localSheetId="8">[4]INV!$F$12:$I$15</definedName>
    <definedName name="___________________________SBC3">[5]INV!$F$12:$I$15</definedName>
    <definedName name="___________________________SBC5" localSheetId="8">[4]INV!$K$12:$N$15</definedName>
    <definedName name="___________________________SBC5">[5]INV!$K$12:$N$15</definedName>
    <definedName name="__________________________AFC1" localSheetId="8">[4]INV!$A$25:$D$28</definedName>
    <definedName name="__________________________AFC1">[5]INV!$A$25:$D$28</definedName>
    <definedName name="__________________________AFC3" localSheetId="8">[4]INV!$F$25:$I$28</definedName>
    <definedName name="__________________________AFC3">[5]INV!$F$25:$I$28</definedName>
    <definedName name="__________________________AFC5" localSheetId="8">[4]INV!$K$25:$N$28</definedName>
    <definedName name="__________________________AFC5">[5]INV!$K$25:$N$28</definedName>
    <definedName name="__________________________BGC1" localSheetId="8">[4]INV!$A$5:$D$8</definedName>
    <definedName name="__________________________BGC1">[5]INV!$A$5:$D$8</definedName>
    <definedName name="__________________________BGC3" localSheetId="8">[4]INV!$F$5:$I$8</definedName>
    <definedName name="__________________________BGC3">[5]INV!$F$5:$I$8</definedName>
    <definedName name="__________________________BGC5" localSheetId="8">[4]INV!$K$5:$N$8</definedName>
    <definedName name="__________________________BGC5">[5]INV!$K$5:$N$8</definedName>
    <definedName name="__________________________CAC1" localSheetId="8">[4]INV!$A$19:$D$22</definedName>
    <definedName name="__________________________CAC1">[5]INV!$A$19:$D$22</definedName>
    <definedName name="__________________________CAC3" localSheetId="8">[4]INV!$F$19:$I$22</definedName>
    <definedName name="__________________________CAC3">[5]INV!$F$19:$I$22</definedName>
    <definedName name="__________________________CAC5" localSheetId="8">[4]INV!$K$19:$N$22</definedName>
    <definedName name="__________________________CAC5">[5]INV!$K$19:$N$22</definedName>
    <definedName name="__________________________SBC1" localSheetId="8">[4]INV!$A$12:$D$15</definedName>
    <definedName name="__________________________SBC1">[5]INV!$A$12:$D$15</definedName>
    <definedName name="__________________________SBC3" localSheetId="8">[4]INV!$F$12:$I$15</definedName>
    <definedName name="__________________________SBC3">[5]INV!$F$12:$I$15</definedName>
    <definedName name="__________________________SBC5" localSheetId="8">[4]INV!$K$12:$N$15</definedName>
    <definedName name="__________________________SBC5">[5]INV!$K$12:$N$15</definedName>
    <definedName name="_________________________AFC1" localSheetId="8">[4]INV!$A$25:$D$28</definedName>
    <definedName name="_________________________AFC1">[5]INV!$A$25:$D$28</definedName>
    <definedName name="_________________________AFC3" localSheetId="8">[4]INV!$F$25:$I$28</definedName>
    <definedName name="_________________________AFC3">[5]INV!$F$25:$I$28</definedName>
    <definedName name="_________________________AFC5" localSheetId="8">[4]INV!$K$25:$N$28</definedName>
    <definedName name="_________________________AFC5">[5]INV!$K$25:$N$28</definedName>
    <definedName name="_________________________BGC1" localSheetId="8">[4]INV!$A$5:$D$8</definedName>
    <definedName name="_________________________BGC1">[5]INV!$A$5:$D$8</definedName>
    <definedName name="_________________________BGC3" localSheetId="8">[4]INV!$F$5:$I$8</definedName>
    <definedName name="_________________________BGC3">[5]INV!$F$5:$I$8</definedName>
    <definedName name="_________________________BGC5" localSheetId="8">[4]INV!$K$5:$N$8</definedName>
    <definedName name="_________________________BGC5">[5]INV!$K$5:$N$8</definedName>
    <definedName name="_________________________CAC1" localSheetId="8">[4]INV!$A$19:$D$22</definedName>
    <definedName name="_________________________CAC1">[5]INV!$A$19:$D$22</definedName>
    <definedName name="_________________________CAC3" localSheetId="8">[4]INV!$F$19:$I$22</definedName>
    <definedName name="_________________________CAC3">[5]INV!$F$19:$I$22</definedName>
    <definedName name="_________________________CAC5" localSheetId="8">[4]INV!$K$19:$N$22</definedName>
    <definedName name="_________________________CAC5">[5]INV!$K$19:$N$22</definedName>
    <definedName name="_________________________SBC1" localSheetId="8">[4]INV!$A$12:$D$15</definedName>
    <definedName name="_________________________SBC1">[5]INV!$A$12:$D$15</definedName>
    <definedName name="_________________________SBC3" localSheetId="8">[4]INV!$F$12:$I$15</definedName>
    <definedName name="_________________________SBC3">[5]INV!$F$12:$I$15</definedName>
    <definedName name="_________________________SBC5" localSheetId="8">[4]INV!$K$12:$N$15</definedName>
    <definedName name="_________________________SBC5">[5]INV!$K$12:$N$15</definedName>
    <definedName name="________________________AFC1" localSheetId="8">[4]INV!$A$25:$D$28</definedName>
    <definedName name="________________________AFC1">[5]INV!$A$25:$D$28</definedName>
    <definedName name="________________________AFC3" localSheetId="8">[4]INV!$F$25:$I$28</definedName>
    <definedName name="________________________AFC3">[5]INV!$F$25:$I$28</definedName>
    <definedName name="________________________AFC5" localSheetId="8">[4]INV!$K$25:$N$28</definedName>
    <definedName name="________________________AFC5">[5]INV!$K$25:$N$28</definedName>
    <definedName name="________________________BGC1" localSheetId="8">[4]INV!$A$5:$D$8</definedName>
    <definedName name="________________________BGC1">[5]INV!$A$5:$D$8</definedName>
    <definedName name="________________________BGC3" localSheetId="8">[4]INV!$F$5:$I$8</definedName>
    <definedName name="________________________BGC3">[5]INV!$F$5:$I$8</definedName>
    <definedName name="________________________BGC5" localSheetId="8">[4]INV!$K$5:$N$8</definedName>
    <definedName name="________________________BGC5">[5]INV!$K$5:$N$8</definedName>
    <definedName name="________________________CAC1" localSheetId="8">[4]INV!$A$19:$D$22</definedName>
    <definedName name="________________________CAC1">[5]INV!$A$19:$D$22</definedName>
    <definedName name="________________________CAC3" localSheetId="8">[4]INV!$F$19:$I$22</definedName>
    <definedName name="________________________CAC3">[5]INV!$F$19:$I$22</definedName>
    <definedName name="________________________CAC5" localSheetId="8">[4]INV!$K$19:$N$22</definedName>
    <definedName name="________________________CAC5">[5]INV!$K$19:$N$22</definedName>
    <definedName name="________________________SBC1" localSheetId="8">[4]INV!$A$12:$D$15</definedName>
    <definedName name="________________________SBC1">[5]INV!$A$12:$D$15</definedName>
    <definedName name="________________________SBC3" localSheetId="8">[4]INV!$F$12:$I$15</definedName>
    <definedName name="________________________SBC3">[5]INV!$F$12:$I$15</definedName>
    <definedName name="________________________SBC5" localSheetId="8">[4]INV!$K$12:$N$15</definedName>
    <definedName name="________________________SBC5">[5]INV!$K$12:$N$15</definedName>
    <definedName name="_______________________AFC1" localSheetId="8">[4]INV!$A$25:$D$28</definedName>
    <definedName name="_______________________AFC1">[5]INV!$A$25:$D$28</definedName>
    <definedName name="_______________________AFC3" localSheetId="8">[4]INV!$F$25:$I$28</definedName>
    <definedName name="_______________________AFC3">[5]INV!$F$25:$I$28</definedName>
    <definedName name="_______________________AFC5" localSheetId="8">[4]INV!$K$25:$N$28</definedName>
    <definedName name="_______________________AFC5">[5]INV!$K$25:$N$28</definedName>
    <definedName name="_______________________BGC1" localSheetId="8">[4]INV!$A$5:$D$8</definedName>
    <definedName name="_______________________BGC1">[5]INV!$A$5:$D$8</definedName>
    <definedName name="_______________________BGC3" localSheetId="8">[4]INV!$F$5:$I$8</definedName>
    <definedName name="_______________________BGC3">[5]INV!$F$5:$I$8</definedName>
    <definedName name="_______________________BGC5" localSheetId="8">[4]INV!$K$5:$N$8</definedName>
    <definedName name="_______________________BGC5">[5]INV!$K$5:$N$8</definedName>
    <definedName name="_______________________CAC1" localSheetId="8">[4]INV!$A$19:$D$22</definedName>
    <definedName name="_______________________CAC1">[5]INV!$A$19:$D$22</definedName>
    <definedName name="_______________________CAC3" localSheetId="8">[4]INV!$F$19:$I$22</definedName>
    <definedName name="_______________________CAC3">[5]INV!$F$19:$I$22</definedName>
    <definedName name="_______________________CAC5" localSheetId="8">[4]INV!$K$19:$N$22</definedName>
    <definedName name="_______________________CAC5">[5]INV!$K$19:$N$22</definedName>
    <definedName name="_______________________SBC1" localSheetId="8">[4]INV!$A$12:$D$15</definedName>
    <definedName name="_______________________SBC1">[5]INV!$A$12:$D$15</definedName>
    <definedName name="_______________________SBC3" localSheetId="8">[4]INV!$F$12:$I$15</definedName>
    <definedName name="_______________________SBC3">[5]INV!$F$12:$I$15</definedName>
    <definedName name="_______________________SBC5" localSheetId="8">[4]INV!$K$12:$N$15</definedName>
    <definedName name="_______________________SBC5">[5]INV!$K$12:$N$15</definedName>
    <definedName name="______________________AFC1" localSheetId="8">[4]INV!$A$25:$D$28</definedName>
    <definedName name="______________________AFC1">[5]INV!$A$25:$D$28</definedName>
    <definedName name="______________________AFC3" localSheetId="8">[4]INV!$F$25:$I$28</definedName>
    <definedName name="______________________AFC3">[5]INV!$F$25:$I$28</definedName>
    <definedName name="______________________AFC5" localSheetId="8">[4]INV!$K$25:$N$28</definedName>
    <definedName name="______________________AFC5">[5]INV!$K$25:$N$28</definedName>
    <definedName name="______________________BGC1" localSheetId="8">[4]INV!$A$5:$D$8</definedName>
    <definedName name="______________________BGC1">[5]INV!$A$5:$D$8</definedName>
    <definedName name="______________________BGC3" localSheetId="8">[4]INV!$F$5:$I$8</definedName>
    <definedName name="______________________BGC3">[5]INV!$F$5:$I$8</definedName>
    <definedName name="______________________BGC5" localSheetId="8">[4]INV!$K$5:$N$8</definedName>
    <definedName name="______________________BGC5">[5]INV!$K$5:$N$8</definedName>
    <definedName name="______________________CAC1" localSheetId="8">[4]INV!$A$19:$D$22</definedName>
    <definedName name="______________________CAC1">[5]INV!$A$19:$D$22</definedName>
    <definedName name="______________________CAC3" localSheetId="8">[4]INV!$F$19:$I$22</definedName>
    <definedName name="______________________CAC3">[5]INV!$F$19:$I$22</definedName>
    <definedName name="______________________CAC5" localSheetId="8">[4]INV!$K$19:$N$22</definedName>
    <definedName name="______________________CAC5">[5]INV!$K$19:$N$22</definedName>
    <definedName name="______________________SBC1" localSheetId="8">[4]INV!$A$12:$D$15</definedName>
    <definedName name="______________________SBC1">[5]INV!$A$12:$D$15</definedName>
    <definedName name="______________________SBC3" localSheetId="8">[4]INV!$F$12:$I$15</definedName>
    <definedName name="______________________SBC3">[5]INV!$F$12:$I$15</definedName>
    <definedName name="______________________SBC5" localSheetId="8">[4]INV!$K$12:$N$15</definedName>
    <definedName name="______________________SBC5">[5]INV!$K$12:$N$15</definedName>
    <definedName name="_____________________AFC1" localSheetId="8">[4]INV!$A$25:$D$28</definedName>
    <definedName name="_____________________AFC1">[5]INV!$A$25:$D$28</definedName>
    <definedName name="_____________________AFC3" localSheetId="8">[4]INV!$F$25:$I$28</definedName>
    <definedName name="_____________________AFC3">[5]INV!$F$25:$I$28</definedName>
    <definedName name="_____________________AFC5" localSheetId="8">[4]INV!$K$25:$N$28</definedName>
    <definedName name="_____________________AFC5">[5]INV!$K$25:$N$28</definedName>
    <definedName name="_____________________BGC1" localSheetId="8">[4]INV!$A$5:$D$8</definedName>
    <definedName name="_____________________BGC1">[5]INV!$A$5:$D$8</definedName>
    <definedName name="_____________________BGC3" localSheetId="8">[4]INV!$F$5:$I$8</definedName>
    <definedName name="_____________________BGC3">[5]INV!$F$5:$I$8</definedName>
    <definedName name="_____________________BGC5" localSheetId="8">[4]INV!$K$5:$N$8</definedName>
    <definedName name="_____________________BGC5">[5]INV!$K$5:$N$8</definedName>
    <definedName name="_____________________CAC1" localSheetId="8">[4]INV!$A$19:$D$22</definedName>
    <definedName name="_____________________CAC1">[5]INV!$A$19:$D$22</definedName>
    <definedName name="_____________________CAC3" localSheetId="8">[4]INV!$F$19:$I$22</definedName>
    <definedName name="_____________________CAC3">[5]INV!$F$19:$I$22</definedName>
    <definedName name="_____________________CAC5" localSheetId="8">[4]INV!$K$19:$N$22</definedName>
    <definedName name="_____________________CAC5">[5]INV!$K$19:$N$22</definedName>
    <definedName name="_____________________SBC1" localSheetId="8">[4]INV!$A$12:$D$15</definedName>
    <definedName name="_____________________SBC1">[5]INV!$A$12:$D$15</definedName>
    <definedName name="_____________________SBC3" localSheetId="8">[4]INV!$F$12:$I$15</definedName>
    <definedName name="_____________________SBC3">[5]INV!$F$12:$I$15</definedName>
    <definedName name="_____________________SBC5" localSheetId="8">[4]INV!$K$12:$N$15</definedName>
    <definedName name="_____________________SBC5">[5]INV!$K$12:$N$15</definedName>
    <definedName name="____________________AFC1" localSheetId="8">[4]INV!$A$25:$D$28</definedName>
    <definedName name="____________________AFC1">[5]INV!$A$25:$D$28</definedName>
    <definedName name="____________________AFC3" localSheetId="8">[4]INV!$F$25:$I$28</definedName>
    <definedName name="____________________AFC3">[5]INV!$F$25:$I$28</definedName>
    <definedName name="____________________AFC5" localSheetId="8">[4]INV!$K$25:$N$28</definedName>
    <definedName name="____________________AFC5">[5]INV!$K$25:$N$28</definedName>
    <definedName name="____________________BGC1" localSheetId="8">[4]INV!$A$5:$D$8</definedName>
    <definedName name="____________________BGC1">[5]INV!$A$5:$D$8</definedName>
    <definedName name="____________________BGC3" localSheetId="8">[4]INV!$F$5:$I$8</definedName>
    <definedName name="____________________BGC3">[5]INV!$F$5:$I$8</definedName>
    <definedName name="____________________BGC5" localSheetId="8">[4]INV!$K$5:$N$8</definedName>
    <definedName name="____________________BGC5">[5]INV!$K$5:$N$8</definedName>
    <definedName name="____________________CAC1" localSheetId="8">[4]INV!$A$19:$D$22</definedName>
    <definedName name="____________________CAC1">[5]INV!$A$19:$D$22</definedName>
    <definedName name="____________________CAC3" localSheetId="8">[4]INV!$F$19:$I$22</definedName>
    <definedName name="____________________CAC3">[5]INV!$F$19:$I$22</definedName>
    <definedName name="____________________CAC5" localSheetId="8">[4]INV!$K$19:$N$22</definedName>
    <definedName name="____________________CAC5">[5]INV!$K$19:$N$22</definedName>
    <definedName name="____________________SBC1" localSheetId="8">[4]INV!$A$12:$D$15</definedName>
    <definedName name="____________________SBC1">[5]INV!$A$12:$D$15</definedName>
    <definedName name="____________________SBC3" localSheetId="8">[4]INV!$F$12:$I$15</definedName>
    <definedName name="____________________SBC3">[5]INV!$F$12:$I$15</definedName>
    <definedName name="____________________SBC5" localSheetId="8">[4]INV!$K$12:$N$15</definedName>
    <definedName name="____________________SBC5">[5]INV!$K$12:$N$15</definedName>
    <definedName name="___________________AFC1" localSheetId="8">[4]INV!$A$25:$D$28</definedName>
    <definedName name="___________________AFC1">[5]INV!$A$25:$D$28</definedName>
    <definedName name="___________________AFC3" localSheetId="8">[4]INV!$F$25:$I$28</definedName>
    <definedName name="___________________AFC3">[5]INV!$F$25:$I$28</definedName>
    <definedName name="___________________AFC5" localSheetId="8">[4]INV!$K$25:$N$28</definedName>
    <definedName name="___________________AFC5">[5]INV!$K$25:$N$28</definedName>
    <definedName name="___________________BGC1" localSheetId="8">[4]INV!$A$5:$D$8</definedName>
    <definedName name="___________________BGC1">[5]INV!$A$5:$D$8</definedName>
    <definedName name="___________________BGC3" localSheetId="8">[4]INV!$F$5:$I$8</definedName>
    <definedName name="___________________BGC3">[5]INV!$F$5:$I$8</definedName>
    <definedName name="___________________BGC5" localSheetId="8">[4]INV!$K$5:$N$8</definedName>
    <definedName name="___________________BGC5">[5]INV!$K$5:$N$8</definedName>
    <definedName name="___________________CAC1" localSheetId="8">[4]INV!$A$19:$D$22</definedName>
    <definedName name="___________________CAC1">[5]INV!$A$19:$D$22</definedName>
    <definedName name="___________________CAC3" localSheetId="8">[4]INV!$F$19:$I$22</definedName>
    <definedName name="___________________CAC3">[5]INV!$F$19:$I$22</definedName>
    <definedName name="___________________CAC5" localSheetId="8">[4]INV!$K$19:$N$22</definedName>
    <definedName name="___________________CAC5">[5]INV!$K$19:$N$22</definedName>
    <definedName name="___________________SBC1" localSheetId="8">[4]INV!$A$12:$D$15</definedName>
    <definedName name="___________________SBC1">[5]INV!$A$12:$D$15</definedName>
    <definedName name="___________________SBC3" localSheetId="8">[4]INV!$F$12:$I$15</definedName>
    <definedName name="___________________SBC3">[5]INV!$F$12:$I$15</definedName>
    <definedName name="___________________SBC5" localSheetId="8">[4]INV!$K$12:$N$15</definedName>
    <definedName name="___________________SBC5">[5]INV!$K$12:$N$15</definedName>
    <definedName name="__________________AFC1" localSheetId="8">[4]INV!$A$25:$D$28</definedName>
    <definedName name="__________________AFC1">[5]INV!$A$25:$D$28</definedName>
    <definedName name="__________________AFC3" localSheetId="8">[4]INV!$F$25:$I$28</definedName>
    <definedName name="__________________AFC3">[5]INV!$F$25:$I$28</definedName>
    <definedName name="__________________AFC5" localSheetId="8">[4]INV!$K$25:$N$28</definedName>
    <definedName name="__________________AFC5">[5]INV!$K$25:$N$28</definedName>
    <definedName name="__________________BGC1" localSheetId="8">[4]INV!$A$5:$D$8</definedName>
    <definedName name="__________________BGC1">[5]INV!$A$5:$D$8</definedName>
    <definedName name="__________________BGC3" localSheetId="8">[4]INV!$F$5:$I$8</definedName>
    <definedName name="__________________BGC3">[5]INV!$F$5:$I$8</definedName>
    <definedName name="__________________BGC5" localSheetId="8">[4]INV!$K$5:$N$8</definedName>
    <definedName name="__________________BGC5">[5]INV!$K$5:$N$8</definedName>
    <definedName name="__________________CAC1" localSheetId="8">[4]INV!$A$19:$D$22</definedName>
    <definedName name="__________________CAC1">[5]INV!$A$19:$D$22</definedName>
    <definedName name="__________________CAC3" localSheetId="8">[4]INV!$F$19:$I$22</definedName>
    <definedName name="__________________CAC3">[5]INV!$F$19:$I$22</definedName>
    <definedName name="__________________CAC5" localSheetId="8">[4]INV!$K$19:$N$22</definedName>
    <definedName name="__________________CAC5">[5]INV!$K$19:$N$22</definedName>
    <definedName name="__________________SBC1" localSheetId="8">[4]INV!$A$12:$D$15</definedName>
    <definedName name="__________________SBC1">[5]INV!$A$12:$D$15</definedName>
    <definedName name="__________________SBC3" localSheetId="8">[4]INV!$F$12:$I$15</definedName>
    <definedName name="__________________SBC3">[5]INV!$F$12:$I$15</definedName>
    <definedName name="__________________SBC5" localSheetId="8">[4]INV!$K$12:$N$15</definedName>
    <definedName name="__________________SBC5">[5]INV!$K$12:$N$15</definedName>
    <definedName name="_________________AFC1" localSheetId="8">[4]INV!$A$25:$D$28</definedName>
    <definedName name="_________________AFC1">[5]INV!$A$25:$D$28</definedName>
    <definedName name="_________________AFC3" localSheetId="8">[4]INV!$F$25:$I$28</definedName>
    <definedName name="_________________AFC3">[5]INV!$F$25:$I$28</definedName>
    <definedName name="_________________AFC5" localSheetId="8">[4]INV!$K$25:$N$28</definedName>
    <definedName name="_________________AFC5">[5]INV!$K$25:$N$28</definedName>
    <definedName name="_________________BGC1" localSheetId="8">[4]INV!$A$5:$D$8</definedName>
    <definedName name="_________________BGC1">[5]INV!$A$5:$D$8</definedName>
    <definedName name="_________________BGC3" localSheetId="8">[4]INV!$F$5:$I$8</definedName>
    <definedName name="_________________BGC3">[5]INV!$F$5:$I$8</definedName>
    <definedName name="_________________BGC5" localSheetId="8">[4]INV!$K$5:$N$8</definedName>
    <definedName name="_________________BGC5">[5]INV!$K$5:$N$8</definedName>
    <definedName name="_________________CAC1" localSheetId="8">[4]INV!$A$19:$D$22</definedName>
    <definedName name="_________________CAC1">[5]INV!$A$19:$D$22</definedName>
    <definedName name="_________________CAC3" localSheetId="8">[4]INV!$F$19:$I$22</definedName>
    <definedName name="_________________CAC3">[5]INV!$F$19:$I$22</definedName>
    <definedName name="_________________CAC5" localSheetId="8">[4]INV!$K$19:$N$22</definedName>
    <definedName name="_________________CAC5">[5]INV!$K$19:$N$22</definedName>
    <definedName name="_________________SBC1" localSheetId="8">[4]INV!$A$12:$D$15</definedName>
    <definedName name="_________________SBC1">[5]INV!$A$12:$D$15</definedName>
    <definedName name="_________________SBC3" localSheetId="8">[4]INV!$F$12:$I$15</definedName>
    <definedName name="_________________SBC3">[5]INV!$F$12:$I$15</definedName>
    <definedName name="_________________SBC5" localSheetId="8">[4]INV!$K$12:$N$15</definedName>
    <definedName name="_________________SBC5">[5]INV!$K$12:$N$15</definedName>
    <definedName name="________________AFC1" localSheetId="8">[4]INV!$A$25:$D$28</definedName>
    <definedName name="________________AFC1">[5]INV!$A$25:$D$28</definedName>
    <definedName name="________________AFC3" localSheetId="8">[4]INV!$F$25:$I$28</definedName>
    <definedName name="________________AFC3">[5]INV!$F$25:$I$28</definedName>
    <definedName name="________________AFC5" localSheetId="8">[4]INV!$K$25:$N$28</definedName>
    <definedName name="________________AFC5">[5]INV!$K$25:$N$28</definedName>
    <definedName name="________________BGC1" localSheetId="8">[4]INV!$A$5:$D$8</definedName>
    <definedName name="________________BGC1">[5]INV!$A$5:$D$8</definedName>
    <definedName name="________________BGC3" localSheetId="8">[4]INV!$F$5:$I$8</definedName>
    <definedName name="________________BGC3">[5]INV!$F$5:$I$8</definedName>
    <definedName name="________________BGC5" localSheetId="8">[4]INV!$K$5:$N$8</definedName>
    <definedName name="________________BGC5">[5]INV!$K$5:$N$8</definedName>
    <definedName name="________________CAC1" localSheetId="8">[4]INV!$A$19:$D$22</definedName>
    <definedName name="________________CAC1">[5]INV!$A$19:$D$22</definedName>
    <definedName name="________________CAC3" localSheetId="8">[4]INV!$F$19:$I$22</definedName>
    <definedName name="________________CAC3">[5]INV!$F$19:$I$22</definedName>
    <definedName name="________________CAC5" localSheetId="8">[4]INV!$K$19:$N$22</definedName>
    <definedName name="________________CAC5">[5]INV!$K$19:$N$22</definedName>
    <definedName name="________________SBC1" localSheetId="8">[4]INV!$A$12:$D$15</definedName>
    <definedName name="________________SBC1">[5]INV!$A$12:$D$15</definedName>
    <definedName name="________________SBC3" localSheetId="8">[4]INV!$F$12:$I$15</definedName>
    <definedName name="________________SBC3">[5]INV!$F$12:$I$15</definedName>
    <definedName name="________________SBC5" localSheetId="8">[4]INV!$K$12:$N$15</definedName>
    <definedName name="________________SBC5">[5]INV!$K$12:$N$15</definedName>
    <definedName name="_______________AFC1" localSheetId="8">[4]INV!$A$25:$D$28</definedName>
    <definedName name="_______________AFC1">[5]INV!$A$25:$D$28</definedName>
    <definedName name="_______________AFC3" localSheetId="8">[4]INV!$F$25:$I$28</definedName>
    <definedName name="_______________AFC3">[5]INV!$F$25:$I$28</definedName>
    <definedName name="_______________AFC5" localSheetId="8">[4]INV!$K$25:$N$28</definedName>
    <definedName name="_______________AFC5">[5]INV!$K$25:$N$28</definedName>
    <definedName name="_______________BGC1" localSheetId="8">[4]INV!$A$5:$D$8</definedName>
    <definedName name="_______________BGC1">[5]INV!$A$5:$D$8</definedName>
    <definedName name="_______________BGC3" localSheetId="8">[4]INV!$F$5:$I$8</definedName>
    <definedName name="_______________BGC3">[5]INV!$F$5:$I$8</definedName>
    <definedName name="_______________BGC5" localSheetId="8">[4]INV!$K$5:$N$8</definedName>
    <definedName name="_______________BGC5">[5]INV!$K$5:$N$8</definedName>
    <definedName name="_______________CAC1" localSheetId="8">[4]INV!$A$19:$D$22</definedName>
    <definedName name="_______________CAC1">[5]INV!$A$19:$D$22</definedName>
    <definedName name="_______________CAC3" localSheetId="8">[4]INV!$F$19:$I$22</definedName>
    <definedName name="_______________CAC3">[5]INV!$F$19:$I$22</definedName>
    <definedName name="_______________CAC5" localSheetId="8">[4]INV!$K$19:$N$22</definedName>
    <definedName name="_______________CAC5">[5]INV!$K$19:$N$22</definedName>
    <definedName name="_______________EST1" localSheetId="8">#REF!</definedName>
    <definedName name="_______________EST1">#REF!</definedName>
    <definedName name="_______________EST10" localSheetId="8">#REF!</definedName>
    <definedName name="_______________EST10">#REF!</definedName>
    <definedName name="_______________EST11" localSheetId="8">#REF!</definedName>
    <definedName name="_______________EST11">#REF!</definedName>
    <definedName name="_______________EST12">#REF!</definedName>
    <definedName name="_______________EST13">#REF!</definedName>
    <definedName name="_______________EST14">#REF!</definedName>
    <definedName name="_______________EST15">#REF!</definedName>
    <definedName name="_______________EST16">#REF!</definedName>
    <definedName name="_______________EST17">#REF!</definedName>
    <definedName name="_______________EST18">#REF!</definedName>
    <definedName name="_______________EST19">#REF!</definedName>
    <definedName name="_______________EST2">#REF!</definedName>
    <definedName name="_______________EST3">#REF!</definedName>
    <definedName name="_______________EST4">#REF!</definedName>
    <definedName name="_______________EST5">#REF!</definedName>
    <definedName name="_______________EST6">#REF!</definedName>
    <definedName name="_______________EST7">#REF!</definedName>
    <definedName name="_______________EST8">#REF!</definedName>
    <definedName name="_______________EST9">#REF!</definedName>
    <definedName name="_______________EXC1">#REF!</definedName>
    <definedName name="_______________EXC10">#REF!</definedName>
    <definedName name="_______________EXC11">#REF!</definedName>
    <definedName name="_______________EXC12">#REF!</definedName>
    <definedName name="_______________EXC2">#REF!</definedName>
    <definedName name="_______________EXC3">#REF!</definedName>
    <definedName name="_______________EXC4">#REF!</definedName>
    <definedName name="_______________EXC5">#REF!</definedName>
    <definedName name="_______________EXC6">#REF!</definedName>
    <definedName name="_______________EXC7">#REF!</definedName>
    <definedName name="_______________EXC8">#REF!</definedName>
    <definedName name="_______________EXC9">#REF!</definedName>
    <definedName name="_______________SBC1" localSheetId="8">[4]INV!$A$12:$D$15</definedName>
    <definedName name="_______________SBC1">[5]INV!$A$12:$D$15</definedName>
    <definedName name="_______________SBC3" localSheetId="8">[4]INV!$F$12:$I$15</definedName>
    <definedName name="_______________SBC3">[5]INV!$F$12:$I$15</definedName>
    <definedName name="_______________SBC5" localSheetId="8">[4]INV!$K$12:$N$15</definedName>
    <definedName name="_______________SBC5">[5]INV!$K$12:$N$15</definedName>
    <definedName name="______________AFC1" localSheetId="8">[4]INV!$A$25:$D$28</definedName>
    <definedName name="______________AFC1">[5]INV!$A$25:$D$28</definedName>
    <definedName name="______________AFC3" localSheetId="8">[4]INV!$F$25:$I$28</definedName>
    <definedName name="______________AFC3">[5]INV!$F$25:$I$28</definedName>
    <definedName name="______________AFC5" localSheetId="8">[4]INV!$K$25:$N$28</definedName>
    <definedName name="______________AFC5">[5]INV!$K$25:$N$28</definedName>
    <definedName name="______________BGC1" localSheetId="8">[4]INV!$A$5:$D$8</definedName>
    <definedName name="______________BGC1">[5]INV!$A$5:$D$8</definedName>
    <definedName name="______________BGC3" localSheetId="8">[4]INV!$F$5:$I$8</definedName>
    <definedName name="______________BGC3">[5]INV!$F$5:$I$8</definedName>
    <definedName name="______________BGC5" localSheetId="8">[4]INV!$K$5:$N$8</definedName>
    <definedName name="______________BGC5">[5]INV!$K$5:$N$8</definedName>
    <definedName name="______________CAC1" localSheetId="8">[4]INV!$A$19:$D$22</definedName>
    <definedName name="______________CAC1">[5]INV!$A$19:$D$22</definedName>
    <definedName name="______________CAC3" localSheetId="8">[4]INV!$F$19:$I$22</definedName>
    <definedName name="______________CAC3">[5]INV!$F$19:$I$22</definedName>
    <definedName name="______________CAC5" localSheetId="8">[4]INV!$K$19:$N$22</definedName>
    <definedName name="______________CAC5">[5]INV!$K$19:$N$22</definedName>
    <definedName name="______________SBC1" localSheetId="8">[4]INV!$A$12:$D$15</definedName>
    <definedName name="______________SBC1">[5]INV!$A$12:$D$15</definedName>
    <definedName name="______________SBC3" localSheetId="8">[4]INV!$F$12:$I$15</definedName>
    <definedName name="______________SBC3">[5]INV!$F$12:$I$15</definedName>
    <definedName name="______________SBC5" localSheetId="8">[4]INV!$K$12:$N$15</definedName>
    <definedName name="______________SBC5">[5]INV!$K$12:$N$15</definedName>
    <definedName name="_____________AFC1" localSheetId="8">[4]INV!$A$25:$D$28</definedName>
    <definedName name="_____________AFC1">[5]INV!$A$25:$D$28</definedName>
    <definedName name="_____________AFC3" localSheetId="8">[4]INV!$F$25:$I$28</definedName>
    <definedName name="_____________AFC3">[5]INV!$F$25:$I$28</definedName>
    <definedName name="_____________AFC5" localSheetId="8">[4]INV!$K$25:$N$28</definedName>
    <definedName name="_____________AFC5">[5]INV!$K$25:$N$28</definedName>
    <definedName name="_____________BGC1" localSheetId="8">[4]INV!$A$5:$D$8</definedName>
    <definedName name="_____________BGC1">[5]INV!$A$5:$D$8</definedName>
    <definedName name="_____________BGC3" localSheetId="8">[4]INV!$F$5:$I$8</definedName>
    <definedName name="_____________BGC3">[5]INV!$F$5:$I$8</definedName>
    <definedName name="_____________BGC5" localSheetId="8">[4]INV!$K$5:$N$8</definedName>
    <definedName name="_____________BGC5">[5]INV!$K$5:$N$8</definedName>
    <definedName name="_____________CAC1" localSheetId="8">[4]INV!$A$19:$D$22</definedName>
    <definedName name="_____________CAC1">[5]INV!$A$19:$D$22</definedName>
    <definedName name="_____________CAC3" localSheetId="8">[4]INV!$F$19:$I$22</definedName>
    <definedName name="_____________CAC3">[5]INV!$F$19:$I$22</definedName>
    <definedName name="_____________CAC5" localSheetId="8">[4]INV!$K$19:$N$22</definedName>
    <definedName name="_____________CAC5">[5]INV!$K$19:$N$22</definedName>
    <definedName name="_____________EST1" localSheetId="8">#REF!</definedName>
    <definedName name="_____________EST1">#REF!</definedName>
    <definedName name="_____________EST10" localSheetId="8">#REF!</definedName>
    <definedName name="_____________EST10">#REF!</definedName>
    <definedName name="_____________EST11" localSheetId="8">#REF!</definedName>
    <definedName name="_____________EST11">#REF!</definedName>
    <definedName name="_____________EST12">#REF!</definedName>
    <definedName name="_____________EST13">#REF!</definedName>
    <definedName name="_____________EST14">#REF!</definedName>
    <definedName name="_____________EST15">#REF!</definedName>
    <definedName name="_____________EST16">#REF!</definedName>
    <definedName name="_____________EST17">#REF!</definedName>
    <definedName name="_____________EST18">#REF!</definedName>
    <definedName name="_____________EST19">#REF!</definedName>
    <definedName name="_____________EST2">#REF!</definedName>
    <definedName name="_____________EST3">#REF!</definedName>
    <definedName name="_____________EST4">#REF!</definedName>
    <definedName name="_____________EST5">#REF!</definedName>
    <definedName name="_____________EST6">#REF!</definedName>
    <definedName name="_____________EST7">#REF!</definedName>
    <definedName name="_____________EST8">#REF!</definedName>
    <definedName name="_____________EST9">#REF!</definedName>
    <definedName name="_____________EXC1">#REF!</definedName>
    <definedName name="_____________EXC10">#REF!</definedName>
    <definedName name="_____________EXC11">#REF!</definedName>
    <definedName name="_____________EXC12">#REF!</definedName>
    <definedName name="_____________EXC2">#REF!</definedName>
    <definedName name="_____________EXC3">#REF!</definedName>
    <definedName name="_____________EXC4">#REF!</definedName>
    <definedName name="_____________EXC5">#REF!</definedName>
    <definedName name="_____________EXC8">#REF!</definedName>
    <definedName name="_____________EXC9">#REF!</definedName>
    <definedName name="_____________ORO10">#REF!</definedName>
    <definedName name="_____________ORO11">#REF!</definedName>
    <definedName name="_____________ORO12">#REF!</definedName>
    <definedName name="_____________ORO13">#REF!</definedName>
    <definedName name="_____________ORO14">#REF!</definedName>
    <definedName name="_____________ORO15">#REF!</definedName>
    <definedName name="_____________ORO16">#REF!</definedName>
    <definedName name="_____________ORO17">#REF!</definedName>
    <definedName name="_____________ORO18">#REF!</definedName>
    <definedName name="_____________ORO19">#REF!</definedName>
    <definedName name="_____________SBC1" localSheetId="8">[4]INV!$A$12:$D$15</definedName>
    <definedName name="_____________SBC1">[5]INV!$A$12:$D$15</definedName>
    <definedName name="_____________SBC3" localSheetId="8">[4]INV!$F$12:$I$15</definedName>
    <definedName name="_____________SBC3">[5]INV!$F$12:$I$15</definedName>
    <definedName name="_____________SBC5" localSheetId="8">[4]INV!$K$12:$N$15</definedName>
    <definedName name="_____________SBC5">[5]INV!$K$12:$N$15</definedName>
    <definedName name="____________AFC1" localSheetId="8">[4]INV!$A$25:$D$28</definedName>
    <definedName name="____________AFC1">[5]INV!$A$25:$D$28</definedName>
    <definedName name="____________AFC3" localSheetId="8">[4]INV!$F$25:$I$28</definedName>
    <definedName name="____________AFC3">[5]INV!$F$25:$I$28</definedName>
    <definedName name="____________AFC5" localSheetId="8">[4]INV!$K$25:$N$28</definedName>
    <definedName name="____________AFC5">[5]INV!$K$25:$N$28</definedName>
    <definedName name="____________BGC1" localSheetId="8">[4]INV!$A$5:$D$8</definedName>
    <definedName name="____________BGC1">[5]INV!$A$5:$D$8</definedName>
    <definedName name="____________BGC3" localSheetId="8">[4]INV!$F$5:$I$8</definedName>
    <definedName name="____________BGC3">[5]INV!$F$5:$I$8</definedName>
    <definedName name="____________BGC5" localSheetId="8">[4]INV!$K$5:$N$8</definedName>
    <definedName name="____________BGC5">[5]INV!$K$5:$N$8</definedName>
    <definedName name="____________CAC1" localSheetId="8">[4]INV!$A$19:$D$22</definedName>
    <definedName name="____________CAC1">[5]INV!$A$19:$D$22</definedName>
    <definedName name="____________CAC3" localSheetId="8">[4]INV!$F$19:$I$22</definedName>
    <definedName name="____________CAC3">[5]INV!$F$19:$I$22</definedName>
    <definedName name="____________CAC5" localSheetId="8">[4]INV!$K$19:$N$22</definedName>
    <definedName name="____________CAC5">[5]INV!$K$19:$N$22</definedName>
    <definedName name="____________EXC6" localSheetId="8">#REF!</definedName>
    <definedName name="____________EXC6">#REF!</definedName>
    <definedName name="____________EXC7" localSheetId="8">#REF!</definedName>
    <definedName name="____________EXC7">#REF!</definedName>
    <definedName name="____________SBC1" localSheetId="8">[4]INV!$A$12:$D$15</definedName>
    <definedName name="____________SBC1">[5]INV!$A$12:$D$15</definedName>
    <definedName name="____________SBC3" localSheetId="8">[4]INV!$F$12:$I$15</definedName>
    <definedName name="____________SBC3">[5]INV!$F$12:$I$15</definedName>
    <definedName name="____________SBC5" localSheetId="8">[4]INV!$K$12:$N$15</definedName>
    <definedName name="____________SBC5">[5]INV!$K$12:$N$15</definedName>
    <definedName name="___________AFC1" localSheetId="8">[4]INV!$A$25:$D$28</definedName>
    <definedName name="___________AFC1">[5]INV!$A$25:$D$28</definedName>
    <definedName name="___________AFC3" localSheetId="8">[4]INV!$F$25:$I$28</definedName>
    <definedName name="___________AFC3">[5]INV!$F$25:$I$28</definedName>
    <definedName name="___________AFC5" localSheetId="8">[4]INV!$K$25:$N$28</definedName>
    <definedName name="___________AFC5">[5]INV!$K$25:$N$28</definedName>
    <definedName name="___________BGC1" localSheetId="8">[4]INV!$A$5:$D$8</definedName>
    <definedName name="___________BGC1">[5]INV!$A$5:$D$8</definedName>
    <definedName name="___________BGC3" localSheetId="8">[4]INV!$F$5:$I$8</definedName>
    <definedName name="___________BGC3">[5]INV!$F$5:$I$8</definedName>
    <definedName name="___________BGC5" localSheetId="8">[4]INV!$K$5:$N$8</definedName>
    <definedName name="___________BGC5">[5]INV!$K$5:$N$8</definedName>
    <definedName name="___________CAC1" localSheetId="8">[4]INV!$A$19:$D$22</definedName>
    <definedName name="___________CAC1">[5]INV!$A$19:$D$22</definedName>
    <definedName name="___________CAC3" localSheetId="8">[4]INV!$F$19:$I$22</definedName>
    <definedName name="___________CAC3">[5]INV!$F$19:$I$22</definedName>
    <definedName name="___________CAC5" localSheetId="8">[4]INV!$K$19:$N$22</definedName>
    <definedName name="___________CAC5">[5]INV!$K$19:$N$22</definedName>
    <definedName name="___________SBC1" localSheetId="8">[4]INV!$A$12:$D$15</definedName>
    <definedName name="___________SBC1">[5]INV!$A$12:$D$15</definedName>
    <definedName name="___________SBC3" localSheetId="8">[4]INV!$F$12:$I$15</definedName>
    <definedName name="___________SBC3">[5]INV!$F$12:$I$15</definedName>
    <definedName name="___________SBC5" localSheetId="8">[4]INV!$K$12:$N$15</definedName>
    <definedName name="___________SBC5">[5]INV!$K$12:$N$15</definedName>
    <definedName name="___________tab1" localSheetId="8">#REF!</definedName>
    <definedName name="___________tab1">#REF!</definedName>
    <definedName name="___________tab2" localSheetId="8">#REF!</definedName>
    <definedName name="___________tab2">#REF!</definedName>
    <definedName name="___________tab3" localSheetId="8">#REF!</definedName>
    <definedName name="___________tab3">#REF!</definedName>
    <definedName name="___________TAB4">#REF!</definedName>
    <definedName name="__________AFC1" localSheetId="8">[4]INV!$A$25:$D$28</definedName>
    <definedName name="__________AFC1">[5]INV!$A$25:$D$28</definedName>
    <definedName name="__________AFC3" localSheetId="8">[4]INV!$F$25:$I$28</definedName>
    <definedName name="__________AFC3">[5]INV!$F$25:$I$28</definedName>
    <definedName name="__________AFC5" localSheetId="8">[4]INV!$K$25:$N$28</definedName>
    <definedName name="__________AFC5">[5]INV!$K$25:$N$28</definedName>
    <definedName name="__________BGC1" localSheetId="8">[4]INV!$A$5:$D$8</definedName>
    <definedName name="__________BGC1">[5]INV!$A$5:$D$8</definedName>
    <definedName name="__________BGC3" localSheetId="8">[4]INV!$F$5:$I$8</definedName>
    <definedName name="__________BGC3">[5]INV!$F$5:$I$8</definedName>
    <definedName name="__________BGC5" localSheetId="8">[4]INV!$K$5:$N$8</definedName>
    <definedName name="__________BGC5">[5]INV!$K$5:$N$8</definedName>
    <definedName name="__________CAC1" localSheetId="8">[4]INV!$A$19:$D$22</definedName>
    <definedName name="__________CAC1">[5]INV!$A$19:$D$22</definedName>
    <definedName name="__________CAC3" localSheetId="8">[4]INV!$F$19:$I$22</definedName>
    <definedName name="__________CAC3">[5]INV!$F$19:$I$22</definedName>
    <definedName name="__________CAC5" localSheetId="8">[4]INV!$K$19:$N$22</definedName>
    <definedName name="__________CAC5">[5]INV!$K$19:$N$22</definedName>
    <definedName name="__________ORO10" localSheetId="8">#REF!</definedName>
    <definedName name="__________ORO10">#REF!</definedName>
    <definedName name="__________ORO11" localSheetId="8">#REF!</definedName>
    <definedName name="__________ORO11">#REF!</definedName>
    <definedName name="__________ORO12" localSheetId="8">#REF!</definedName>
    <definedName name="__________ORO12">#REF!</definedName>
    <definedName name="__________ORO13">#REF!</definedName>
    <definedName name="__________ORO14">#REF!</definedName>
    <definedName name="__________ORO15">#REF!</definedName>
    <definedName name="__________ORO16">#REF!</definedName>
    <definedName name="__________ORO17">#REF!</definedName>
    <definedName name="__________ORO18">#REF!</definedName>
    <definedName name="__________ORO19">#REF!</definedName>
    <definedName name="__________SBC1" localSheetId="8">[4]INV!$A$12:$D$15</definedName>
    <definedName name="__________SBC1">[5]INV!$A$12:$D$15</definedName>
    <definedName name="__________SBC3" localSheetId="8">[4]INV!$F$12:$I$15</definedName>
    <definedName name="__________SBC3">[5]INV!$F$12:$I$15</definedName>
    <definedName name="__________SBC5" localSheetId="8">[4]INV!$K$12:$N$15</definedName>
    <definedName name="__________SBC5">[5]INV!$K$12:$N$15</definedName>
    <definedName name="__________tab1" localSheetId="8">#REF!</definedName>
    <definedName name="__________tab1">#REF!</definedName>
    <definedName name="__________tab2" localSheetId="8">#REF!</definedName>
    <definedName name="__________tab2">#REF!</definedName>
    <definedName name="__________tab3" localSheetId="8">#REF!</definedName>
    <definedName name="__________tab3">#REF!</definedName>
    <definedName name="__________TAB4">#REF!</definedName>
    <definedName name="_________AFC1" localSheetId="8">[4]INV!$A$25:$D$28</definedName>
    <definedName name="_________AFC1">[5]INV!$A$25:$D$28</definedName>
    <definedName name="_________AFC3" localSheetId="8">[4]INV!$F$25:$I$28</definedName>
    <definedName name="_________AFC3">[5]INV!$F$25:$I$28</definedName>
    <definedName name="_________AFC5" localSheetId="8">[4]INV!$K$25:$N$28</definedName>
    <definedName name="_________AFC5">[5]INV!$K$25:$N$28</definedName>
    <definedName name="_________BGC1" localSheetId="8">[4]INV!$A$5:$D$8</definedName>
    <definedName name="_________BGC1">[5]INV!$A$5:$D$8</definedName>
    <definedName name="_________BGC3" localSheetId="8">[4]INV!$F$5:$I$8</definedName>
    <definedName name="_________BGC3">[5]INV!$F$5:$I$8</definedName>
    <definedName name="_________BGC5" localSheetId="8">[4]INV!$K$5:$N$8</definedName>
    <definedName name="_________BGC5">[5]INV!$K$5:$N$8</definedName>
    <definedName name="_________CAC1" localSheetId="8">[4]INV!$A$19:$D$22</definedName>
    <definedName name="_________CAC1">[5]INV!$A$19:$D$22</definedName>
    <definedName name="_________CAC3" localSheetId="8">[4]INV!$F$19:$I$22</definedName>
    <definedName name="_________CAC3">[5]INV!$F$19:$I$22</definedName>
    <definedName name="_________CAC5" localSheetId="8">[4]INV!$K$19:$N$22</definedName>
    <definedName name="_________CAC5">[5]INV!$K$19:$N$22</definedName>
    <definedName name="_________EST1" localSheetId="8">#REF!</definedName>
    <definedName name="_________EST1">#REF!</definedName>
    <definedName name="_________EST10" localSheetId="8">#REF!</definedName>
    <definedName name="_________EST10">#REF!</definedName>
    <definedName name="_________EST11" localSheetId="8">#REF!</definedName>
    <definedName name="_________EST11">#REF!</definedName>
    <definedName name="_________EST12">#REF!</definedName>
    <definedName name="_________EST13">#REF!</definedName>
    <definedName name="_________EST14">#REF!</definedName>
    <definedName name="_________EST15">#REF!</definedName>
    <definedName name="_________EST16">#REF!</definedName>
    <definedName name="_________EST17">#REF!</definedName>
    <definedName name="_________EST18">#REF!</definedName>
    <definedName name="_________EST19">#REF!</definedName>
    <definedName name="_________EST2">#REF!</definedName>
    <definedName name="_________EST3">#REF!</definedName>
    <definedName name="_________EST4">#REF!</definedName>
    <definedName name="_________EST5">#REF!</definedName>
    <definedName name="_________EST6">#REF!</definedName>
    <definedName name="_________EST7">#REF!</definedName>
    <definedName name="_________EST8">#REF!</definedName>
    <definedName name="_________EST9">#REF!</definedName>
    <definedName name="_________EXC1">#REF!</definedName>
    <definedName name="_________EXC10">#REF!</definedName>
    <definedName name="_________EXC11">#REF!</definedName>
    <definedName name="_________EXC12">#REF!</definedName>
    <definedName name="_________EXC2">#REF!</definedName>
    <definedName name="_________EXC3">#REF!</definedName>
    <definedName name="_________EXC4">#REF!</definedName>
    <definedName name="_________EXC5">#REF!</definedName>
    <definedName name="_________EXC6">#REF!</definedName>
    <definedName name="_________EXC7">#REF!</definedName>
    <definedName name="_________EXC8">#REF!</definedName>
    <definedName name="_________EXC9">#REF!</definedName>
    <definedName name="_________PMT5671" localSheetId="8">[6]MEMORIAS!#REF!</definedName>
    <definedName name="_________PMT5671">#REF!</definedName>
    <definedName name="_________PMT5805" localSheetId="8">[6]MEMORIAS!#REF!</definedName>
    <definedName name="_________PMT5805">#REF!</definedName>
    <definedName name="_________PMT5806" localSheetId="8">[6]MEMORIAS!#REF!</definedName>
    <definedName name="_________PMT5806">#REF!</definedName>
    <definedName name="_________PMT5815" localSheetId="8">[6]MEMORIAS!#REF!</definedName>
    <definedName name="_________PMT5815">#REF!</definedName>
    <definedName name="_________PMT5820" localSheetId="8">[6]MEMORIAS!#REF!</definedName>
    <definedName name="_________PMT5820">#REF!</definedName>
    <definedName name="_________SBC1" localSheetId="8">[4]INV!$A$12:$D$15</definedName>
    <definedName name="_________SBC1">[5]INV!$A$12:$D$15</definedName>
    <definedName name="_________SBC3" localSheetId="8">[4]INV!$F$12:$I$15</definedName>
    <definedName name="_________SBC3">[5]INV!$F$12:$I$15</definedName>
    <definedName name="_________SBC5" localSheetId="8">[4]INV!$K$12:$N$15</definedName>
    <definedName name="_________SBC5">[5]INV!$K$12:$N$15</definedName>
    <definedName name="________AFC1" localSheetId="8">[4]INV!$A$25:$D$28</definedName>
    <definedName name="________AFC1">[5]INV!$A$25:$D$28</definedName>
    <definedName name="________AFC3" localSheetId="8">[4]INV!$F$25:$I$28</definedName>
    <definedName name="________AFC3">[5]INV!$F$25:$I$28</definedName>
    <definedName name="________AFC5" localSheetId="8">[4]INV!$K$25:$N$28</definedName>
    <definedName name="________AFC5">[5]INV!$K$25:$N$28</definedName>
    <definedName name="________aiu2" localSheetId="8">[7]AIU!$J$105</definedName>
    <definedName name="________aiu2">#REF!</definedName>
    <definedName name="________BGC1" localSheetId="8">[4]INV!$A$5:$D$8</definedName>
    <definedName name="________BGC1">[5]INV!$A$5:$D$8</definedName>
    <definedName name="________BGC3" localSheetId="8">[4]INV!$F$5:$I$8</definedName>
    <definedName name="________BGC3">[5]INV!$F$5:$I$8</definedName>
    <definedName name="________BGC5" localSheetId="8">[4]INV!$K$5:$N$8</definedName>
    <definedName name="________BGC5">[5]INV!$K$5:$N$8</definedName>
    <definedName name="________CAC1" localSheetId="8">[4]INV!$A$19:$D$22</definedName>
    <definedName name="________CAC1">[5]INV!$A$19:$D$22</definedName>
    <definedName name="________CAC3" localSheetId="8">[4]INV!$F$19:$I$22</definedName>
    <definedName name="________CAC3">[5]INV!$F$19:$I$22</definedName>
    <definedName name="________CAC5" localSheetId="8">[4]INV!$K$19:$N$22</definedName>
    <definedName name="________CAC5">[5]INV!$K$19:$N$22</definedName>
    <definedName name="________EST1" localSheetId="8">#REF!</definedName>
    <definedName name="________EST1">#REF!</definedName>
    <definedName name="________EST10" localSheetId="8">#REF!</definedName>
    <definedName name="________EST10">#REF!</definedName>
    <definedName name="________EST11" localSheetId="8">#REF!</definedName>
    <definedName name="________EST11">#REF!</definedName>
    <definedName name="________EST12">#REF!</definedName>
    <definedName name="________EST13">#REF!</definedName>
    <definedName name="________EST14">#REF!</definedName>
    <definedName name="________EST15">#REF!</definedName>
    <definedName name="________EST16">#REF!</definedName>
    <definedName name="________EST17">#REF!</definedName>
    <definedName name="________EST18">#REF!</definedName>
    <definedName name="________EST19">#REF!</definedName>
    <definedName name="________EST2">#REF!</definedName>
    <definedName name="________EST3">#REF!</definedName>
    <definedName name="________EST4">#REF!</definedName>
    <definedName name="________EST5">#REF!</definedName>
    <definedName name="________EST6">#REF!</definedName>
    <definedName name="________EST7">#REF!</definedName>
    <definedName name="________EST8">#REF!</definedName>
    <definedName name="________EST9">#REF!</definedName>
    <definedName name="________EXC1">#REF!</definedName>
    <definedName name="________EXC10">#REF!</definedName>
    <definedName name="________EXC11">#REF!</definedName>
    <definedName name="________EXC12">#REF!</definedName>
    <definedName name="________EXC2">#REF!</definedName>
    <definedName name="________EXC3">#REF!</definedName>
    <definedName name="________EXC4">#REF!</definedName>
    <definedName name="________EXC5">#REF!</definedName>
    <definedName name="________EXC6">#REF!</definedName>
    <definedName name="________EXC7">#REF!</definedName>
    <definedName name="________EXC8">#REF!</definedName>
    <definedName name="________EXC9">#REF!</definedName>
    <definedName name="________ORO10">#REF!</definedName>
    <definedName name="________ORO11">#REF!</definedName>
    <definedName name="________ORO12">#REF!</definedName>
    <definedName name="________ORO13">#REF!</definedName>
    <definedName name="________ORO14">#REF!</definedName>
    <definedName name="________ORO15">#REF!</definedName>
    <definedName name="________ORO16">#REF!</definedName>
    <definedName name="________ORO17">#REF!</definedName>
    <definedName name="________ORO18">#REF!</definedName>
    <definedName name="________ORO19">#REF!</definedName>
    <definedName name="________PMT5671" localSheetId="8">[8]MEMORIAS!#REF!</definedName>
    <definedName name="________PMT5671">#REF!</definedName>
    <definedName name="________PMT5805" localSheetId="8">[8]MEMORIAS!#REF!</definedName>
    <definedName name="________PMT5805">#REF!</definedName>
    <definedName name="________PMT5806" localSheetId="8">[8]MEMORIAS!#REF!</definedName>
    <definedName name="________PMT5806">#REF!</definedName>
    <definedName name="________PMT5815" localSheetId="8">[8]MEMORIAS!#REF!</definedName>
    <definedName name="________PMT5815">#REF!</definedName>
    <definedName name="________PMT5820" localSheetId="8">[8]MEMORIAS!#REF!</definedName>
    <definedName name="________PMT5820">#REF!</definedName>
    <definedName name="________SBC1" localSheetId="8">[4]INV!$A$12:$D$15</definedName>
    <definedName name="________SBC1">[5]INV!$A$12:$D$15</definedName>
    <definedName name="________SBC3" localSheetId="8">[4]INV!$F$12:$I$15</definedName>
    <definedName name="________SBC3">[5]INV!$F$12:$I$15</definedName>
    <definedName name="________SBC5" localSheetId="8">[4]INV!$K$12:$N$15</definedName>
    <definedName name="________SBC5">[5]INV!$K$12:$N$15</definedName>
    <definedName name="_______AFC1" localSheetId="8">[4]INV!$A$25:$D$28</definedName>
    <definedName name="_______AFC1">[5]INV!$A$25:$D$28</definedName>
    <definedName name="_______AFC3" localSheetId="8">[4]INV!$F$25:$I$28</definedName>
    <definedName name="_______AFC3">[5]INV!$F$25:$I$28</definedName>
    <definedName name="_______AFC5" localSheetId="8">[4]INV!$K$25:$N$28</definedName>
    <definedName name="_______AFC5">[5]INV!$K$25:$N$28</definedName>
    <definedName name="_______aiu2" localSheetId="8">[7]AIU!$J$105</definedName>
    <definedName name="_______aiu2">#REF!</definedName>
    <definedName name="_______BGC1" localSheetId="8">[4]INV!$A$5:$D$8</definedName>
    <definedName name="_______BGC1">[5]INV!$A$5:$D$8</definedName>
    <definedName name="_______BGC3" localSheetId="8">[4]INV!$F$5:$I$8</definedName>
    <definedName name="_______BGC3">[5]INV!$F$5:$I$8</definedName>
    <definedName name="_______BGC5" localSheetId="8">[4]INV!$K$5:$N$8</definedName>
    <definedName name="_______BGC5">[5]INV!$K$5:$N$8</definedName>
    <definedName name="_______CAC1" localSheetId="8">[4]INV!$A$19:$D$22</definedName>
    <definedName name="_______CAC1">[5]INV!$A$19:$D$22</definedName>
    <definedName name="_______CAC3" localSheetId="8">[4]INV!$F$19:$I$22</definedName>
    <definedName name="_______CAC3">[5]INV!$F$19:$I$22</definedName>
    <definedName name="_______CAC5" localSheetId="8">[4]INV!$K$19:$N$22</definedName>
    <definedName name="_______CAC5">[5]INV!$K$19:$N$22</definedName>
    <definedName name="_______EST1" localSheetId="8">#REF!</definedName>
    <definedName name="_______EST1">#REF!</definedName>
    <definedName name="_______EST10" localSheetId="8">#REF!</definedName>
    <definedName name="_______EST10">#REF!</definedName>
    <definedName name="_______EST11" localSheetId="8">#REF!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6">#REF!</definedName>
    <definedName name="_______EXC7">#REF!</definedName>
    <definedName name="_______EXC8">#REF!</definedName>
    <definedName name="_______EXC9">#REF!</definedName>
    <definedName name="_______R">#REF!</definedName>
    <definedName name="_______SBC1" localSheetId="8">[4]INV!$A$12:$D$15</definedName>
    <definedName name="_______SBC1">[5]INV!$A$12:$D$15</definedName>
    <definedName name="_______SBC3" localSheetId="8">[4]INV!$F$12:$I$15</definedName>
    <definedName name="_______SBC3">[5]INV!$F$12:$I$15</definedName>
    <definedName name="_______SBC5" localSheetId="8">[4]INV!$K$12:$N$15</definedName>
    <definedName name="_______SBC5">[5]INV!$K$12:$N$15</definedName>
    <definedName name="_______tab1" localSheetId="8">#REF!</definedName>
    <definedName name="_______tab1">#REF!</definedName>
    <definedName name="_______tab2" localSheetId="8">#REF!</definedName>
    <definedName name="_______tab2">#REF!</definedName>
    <definedName name="_______tab3" localSheetId="8">#REF!</definedName>
    <definedName name="_______tab3">#REF!</definedName>
    <definedName name="_______TAB4">#REF!</definedName>
    <definedName name="______AFC1" localSheetId="8">[4]INV!$A$25:$D$28</definedName>
    <definedName name="______AFC1">[5]INV!$A$25:$D$28</definedName>
    <definedName name="______AFC3" localSheetId="8">[4]INV!$F$25:$I$28</definedName>
    <definedName name="______AFC3">[5]INV!$F$25:$I$28</definedName>
    <definedName name="______AFC5" localSheetId="8">[4]INV!$K$25:$N$28</definedName>
    <definedName name="______AFC5">[5]INV!$K$25:$N$28</definedName>
    <definedName name="______aiu2" localSheetId="8">[7]AIU!$J$105</definedName>
    <definedName name="______aiu2">#REF!</definedName>
    <definedName name="______BGC1" localSheetId="8">[4]INV!$A$5:$D$8</definedName>
    <definedName name="______BGC1">[5]INV!$A$5:$D$8</definedName>
    <definedName name="______BGC3" localSheetId="8">[4]INV!$F$5:$I$8</definedName>
    <definedName name="______BGC3">[5]INV!$F$5:$I$8</definedName>
    <definedName name="______BGC5" localSheetId="8">[4]INV!$K$5:$N$8</definedName>
    <definedName name="______BGC5">[5]INV!$K$5:$N$8</definedName>
    <definedName name="______CAC1" localSheetId="8">[4]INV!$A$19:$D$22</definedName>
    <definedName name="______CAC1">[5]INV!$A$19:$D$22</definedName>
    <definedName name="______CAC3" localSheetId="8">[4]INV!$F$19:$I$22</definedName>
    <definedName name="______CAC3">[5]INV!$F$19:$I$22</definedName>
    <definedName name="______CAC5" localSheetId="8">[4]INV!$K$19:$N$22</definedName>
    <definedName name="______CAC5">[5]INV!$K$19:$N$22</definedName>
    <definedName name="______EST1" localSheetId="8">#REF!</definedName>
    <definedName name="______EST1">#REF!</definedName>
    <definedName name="______EST10" localSheetId="8">#REF!</definedName>
    <definedName name="______EST10">#REF!</definedName>
    <definedName name="______EST11" localSheetId="8">#REF!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ORO10">#REF!</definedName>
    <definedName name="______ORO11">#REF!</definedName>
    <definedName name="______ORO12">#REF!</definedName>
    <definedName name="______ORO13">#REF!</definedName>
    <definedName name="______ORO14">#REF!</definedName>
    <definedName name="______ORO15">#REF!</definedName>
    <definedName name="______ORO16">#REF!</definedName>
    <definedName name="______ORO17">#REF!</definedName>
    <definedName name="______ORO18">#REF!</definedName>
    <definedName name="______ORO19">#REF!</definedName>
    <definedName name="______PMT5671" localSheetId="8">[6]MEMORIAS!#REF!</definedName>
    <definedName name="______PMT5671">#REF!</definedName>
    <definedName name="______PMT5805" localSheetId="8">[6]MEMORIAS!#REF!</definedName>
    <definedName name="______PMT5805">#REF!</definedName>
    <definedName name="______PMT5806" localSheetId="8">[6]MEMORIAS!#REF!</definedName>
    <definedName name="______PMT5806">#REF!</definedName>
    <definedName name="______PMT5815" localSheetId="8">[6]MEMORIAS!#REF!</definedName>
    <definedName name="______PMT5815">#REF!</definedName>
    <definedName name="______PMT5820" localSheetId="8">[6]MEMORIAS!#REF!</definedName>
    <definedName name="______PMT5820">#REF!</definedName>
    <definedName name="______R">#REF!</definedName>
    <definedName name="______SBC1" localSheetId="8">[4]INV!$A$12:$D$15</definedName>
    <definedName name="______SBC1">[5]INV!$A$12:$D$15</definedName>
    <definedName name="______SBC3" localSheetId="8">[4]INV!$F$12:$I$15</definedName>
    <definedName name="______SBC3">[5]INV!$F$12:$I$15</definedName>
    <definedName name="______SBC5" localSheetId="8">[4]INV!$K$12:$N$15</definedName>
    <definedName name="______SBC5">[5]INV!$K$12:$N$15</definedName>
    <definedName name="______tab1" localSheetId="8">#REF!</definedName>
    <definedName name="______tab1">#REF!</definedName>
    <definedName name="______tab2" localSheetId="8">#REF!</definedName>
    <definedName name="______tab2">#REF!</definedName>
    <definedName name="______tab3" localSheetId="8">#REF!</definedName>
    <definedName name="______tab3">#REF!</definedName>
    <definedName name="______TAB4">#REF!</definedName>
    <definedName name="_____AFC1" localSheetId="8">[4]INV!$A$25:$D$28</definedName>
    <definedName name="_____AFC1">[5]INV!$A$25:$D$28</definedName>
    <definedName name="_____AFC3" localSheetId="8">[4]INV!$F$25:$I$28</definedName>
    <definedName name="_____AFC3">[5]INV!$F$25:$I$28</definedName>
    <definedName name="_____AFC5" localSheetId="8">[4]INV!$K$25:$N$28</definedName>
    <definedName name="_____AFC5">[5]INV!$K$25:$N$28</definedName>
    <definedName name="_____aiu2" localSheetId="8">[7]AIU!$J$105</definedName>
    <definedName name="_____aiu2">#REF!</definedName>
    <definedName name="_____BGC1" localSheetId="8">[4]INV!$A$5:$D$8</definedName>
    <definedName name="_____BGC1">[5]INV!$A$5:$D$8</definedName>
    <definedName name="_____BGC3" localSheetId="8">[4]INV!$F$5:$I$8</definedName>
    <definedName name="_____BGC3">[5]INV!$F$5:$I$8</definedName>
    <definedName name="_____BGC5" localSheetId="8">[4]INV!$K$5:$N$8</definedName>
    <definedName name="_____BGC5">[5]INV!$K$5:$N$8</definedName>
    <definedName name="_____CAC1" localSheetId="8">[4]INV!$A$19:$D$22</definedName>
    <definedName name="_____CAC1">[5]INV!$A$19:$D$22</definedName>
    <definedName name="_____CAC3" localSheetId="8">[4]INV!$F$19:$I$22</definedName>
    <definedName name="_____CAC3">[5]INV!$F$19:$I$22</definedName>
    <definedName name="_____CAC5" localSheetId="8">[4]INV!$K$19:$N$22</definedName>
    <definedName name="_____CAC5">[5]INV!$K$19:$N$22</definedName>
    <definedName name="_____EST1" localSheetId="8">#REF!</definedName>
    <definedName name="_____EST1">#REF!</definedName>
    <definedName name="_____EST10" localSheetId="8">#REF!</definedName>
    <definedName name="_____EST10">#REF!</definedName>
    <definedName name="_____EST11" localSheetId="8">#REF!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6">#REF!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ORO10">#REF!</definedName>
    <definedName name="_____ORO11">#REF!</definedName>
    <definedName name="_____ORO12">#REF!</definedName>
    <definedName name="_____ORO13">#REF!</definedName>
    <definedName name="_____ORO14">#REF!</definedName>
    <definedName name="_____ORO15">#REF!</definedName>
    <definedName name="_____ORO16">#REF!</definedName>
    <definedName name="_____ORO17">#REF!</definedName>
    <definedName name="_____ORO18">#REF!</definedName>
    <definedName name="_____ORO19">#REF!</definedName>
    <definedName name="_____PJ50" localSheetId="5">#REF!</definedName>
    <definedName name="_____PJ50">#REF!</definedName>
    <definedName name="_____pj51" localSheetId="5">#REF!</definedName>
    <definedName name="_____pj51">#REF!</definedName>
    <definedName name="_____PMT5671" localSheetId="8">[6]MEMORIAS!#REF!</definedName>
    <definedName name="_____PMT5671">#REF!</definedName>
    <definedName name="_____PMT5805" localSheetId="8">[6]MEMORIAS!#REF!</definedName>
    <definedName name="_____PMT5805">#REF!</definedName>
    <definedName name="_____PMT5806" localSheetId="8">[6]MEMORIAS!#REF!</definedName>
    <definedName name="_____PMT5806">#REF!</definedName>
    <definedName name="_____PMT5815" localSheetId="8">[6]MEMORIAS!#REF!</definedName>
    <definedName name="_____PMT5815">#REF!</definedName>
    <definedName name="_____PMT5820" localSheetId="8">[6]MEMORIAS!#REF!</definedName>
    <definedName name="_____PMT5820">#REF!</definedName>
    <definedName name="_____R">#REF!</definedName>
    <definedName name="_____SBC1" localSheetId="8">[4]INV!$A$12:$D$15</definedName>
    <definedName name="_____SBC1">[5]INV!$A$12:$D$15</definedName>
    <definedName name="_____SBC3" localSheetId="8">[4]INV!$F$12:$I$15</definedName>
    <definedName name="_____SBC3">[5]INV!$F$12:$I$15</definedName>
    <definedName name="_____SBC5" localSheetId="8">[4]INV!$K$12:$N$15</definedName>
    <definedName name="_____SBC5">[5]INV!$K$12:$N$15</definedName>
    <definedName name="_____tab1" localSheetId="8">#REF!</definedName>
    <definedName name="_____tab1">#REF!</definedName>
    <definedName name="_____tab2" localSheetId="8">#REF!</definedName>
    <definedName name="_____tab2">#REF!</definedName>
    <definedName name="_____tab3" localSheetId="8">#REF!</definedName>
    <definedName name="_____tab3">#REF!</definedName>
    <definedName name="_____TAB4">#REF!</definedName>
    <definedName name="_____Vol1" localSheetId="8">[9]Item!$A$1:$D$65536</definedName>
    <definedName name="_____Vol1">#REF!</definedName>
    <definedName name="____AFC1" localSheetId="8">[4]INV!$A$25:$D$28</definedName>
    <definedName name="____AFC1">[5]INV!$A$25:$D$28</definedName>
    <definedName name="____AFC3" localSheetId="8">[4]INV!$F$25:$I$28</definedName>
    <definedName name="____AFC3">[5]INV!$F$25:$I$28</definedName>
    <definedName name="____AFC5" localSheetId="8">[4]INV!$K$25:$N$28</definedName>
    <definedName name="____AFC5">[5]INV!$K$25:$N$28</definedName>
    <definedName name="____aiu2" localSheetId="8">[7]AIU!$J$105</definedName>
    <definedName name="____aiu2">#REF!</definedName>
    <definedName name="____BGC1" localSheetId="8">[4]INV!$A$5:$D$8</definedName>
    <definedName name="____BGC1">[5]INV!$A$5:$D$8</definedName>
    <definedName name="____BGC3" localSheetId="8">[4]INV!$F$5:$I$8</definedName>
    <definedName name="____BGC3">[5]INV!$F$5:$I$8</definedName>
    <definedName name="____BGC5" localSheetId="8">[4]INV!$K$5:$N$8</definedName>
    <definedName name="____BGC5">[5]INV!$K$5:$N$8</definedName>
    <definedName name="____CAC1" localSheetId="8">[4]INV!$A$19:$D$22</definedName>
    <definedName name="____CAC1">[5]INV!$A$19:$D$22</definedName>
    <definedName name="____CAC3" localSheetId="8">[4]INV!$F$19:$I$22</definedName>
    <definedName name="____CAC3">[5]INV!$F$19:$I$22</definedName>
    <definedName name="____CAC5" localSheetId="8">[4]INV!$K$19:$N$22</definedName>
    <definedName name="____CAC5">[5]INV!$K$19:$N$22</definedName>
    <definedName name="____EST1" localSheetId="8">#REF!</definedName>
    <definedName name="____EST1">#REF!</definedName>
    <definedName name="____EST10" localSheetId="8">#REF!</definedName>
    <definedName name="____EST10">#REF!</definedName>
    <definedName name="____EST11" localSheetId="8">#REF!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XC1">#REF!</definedName>
    <definedName name="____EXC10">#REF!</definedName>
    <definedName name="____EXC11">#REF!</definedName>
    <definedName name="____EXC12">#REF!</definedName>
    <definedName name="____EXC2">#REF!</definedName>
    <definedName name="____EXC3">#REF!</definedName>
    <definedName name="____EXC4">#REF!</definedName>
    <definedName name="____EXC5">#REF!</definedName>
    <definedName name="____EXC6">#REF!</definedName>
    <definedName name="____EXC7">#REF!</definedName>
    <definedName name="____EXC8">#REF!</definedName>
    <definedName name="____EXC9">#REF!</definedName>
    <definedName name="____ORO10">#REF!</definedName>
    <definedName name="____ORO11">#REF!</definedName>
    <definedName name="____ORO12">#REF!</definedName>
    <definedName name="____ORO13">#REF!</definedName>
    <definedName name="____ORO14">#REF!</definedName>
    <definedName name="____ORO15">#REF!</definedName>
    <definedName name="____ORO16">#REF!</definedName>
    <definedName name="____ORO17">#REF!</definedName>
    <definedName name="____ORO18">#REF!</definedName>
    <definedName name="____ORO19">#REF!</definedName>
    <definedName name="____PJ50" localSheetId="5">#REF!</definedName>
    <definedName name="____PJ50">#REF!</definedName>
    <definedName name="____pj51">#REF!</definedName>
    <definedName name="____PMT5671" localSheetId="8">[6]MEMORIAS!#REF!</definedName>
    <definedName name="____PMT5671">#REF!</definedName>
    <definedName name="____PMT5805" localSheetId="8">[6]MEMORIAS!#REF!</definedName>
    <definedName name="____PMT5805">#REF!</definedName>
    <definedName name="____PMT5806" localSheetId="8">[6]MEMORIAS!#REF!</definedName>
    <definedName name="____PMT5806">#REF!</definedName>
    <definedName name="____PMT5815" localSheetId="8">[6]MEMORIAS!#REF!</definedName>
    <definedName name="____PMT5815">#REF!</definedName>
    <definedName name="____PMT5820" localSheetId="8">[6]MEMORIAS!#REF!</definedName>
    <definedName name="____PMT5820">#REF!</definedName>
    <definedName name="____r">#REF!</definedName>
    <definedName name="____SAL1">#REF!</definedName>
    <definedName name="____SBC1" localSheetId="8">[4]INV!$A$12:$D$15</definedName>
    <definedName name="____SBC1">[5]INV!$A$12:$D$15</definedName>
    <definedName name="____SBC3" localSheetId="8">[4]INV!$F$12:$I$15</definedName>
    <definedName name="____SBC3">[5]INV!$F$12:$I$15</definedName>
    <definedName name="____SBC5" localSheetId="8">[4]INV!$K$12:$N$15</definedName>
    <definedName name="____SBC5">[5]INV!$K$12:$N$15</definedName>
    <definedName name="____tab1" localSheetId="8">#REF!</definedName>
    <definedName name="____tab1">#REF!</definedName>
    <definedName name="____tab2" localSheetId="8">#REF!</definedName>
    <definedName name="____tab2">#REF!</definedName>
    <definedName name="____tab3" localSheetId="8">#REF!</definedName>
    <definedName name="____tab3">#REF!</definedName>
    <definedName name="____TAB4">#REF!</definedName>
    <definedName name="____Vol1" localSheetId="8">[9]Item!$A$1:$D$65536</definedName>
    <definedName name="____Vol1">#REF!</definedName>
    <definedName name="___AFC1" localSheetId="8">[4]INV!$A$25:$D$28</definedName>
    <definedName name="___AFC1">[5]INV!$A$25:$D$28</definedName>
    <definedName name="___AFC3" localSheetId="8">[4]INV!$F$25:$I$28</definedName>
    <definedName name="___AFC3">[5]INV!$F$25:$I$28</definedName>
    <definedName name="___AFC5" localSheetId="8">[4]INV!$K$25:$N$28</definedName>
    <definedName name="___AFC5">[5]INV!$K$25:$N$28</definedName>
    <definedName name="___aiu2" localSheetId="8">[7]AIU!$J$105</definedName>
    <definedName name="___aiu2">#REF!</definedName>
    <definedName name="___BGC1" localSheetId="8">[4]INV!$A$5:$D$8</definedName>
    <definedName name="___BGC1">[5]INV!$A$5:$D$8</definedName>
    <definedName name="___BGC3" localSheetId="8">[4]INV!$F$5:$I$8</definedName>
    <definedName name="___BGC3">[5]INV!$F$5:$I$8</definedName>
    <definedName name="___BGC5" localSheetId="8">[4]INV!$K$5:$N$8</definedName>
    <definedName name="___BGC5">[5]INV!$K$5:$N$8</definedName>
    <definedName name="___CAC1" localSheetId="8">[4]INV!$A$19:$D$22</definedName>
    <definedName name="___CAC1">[5]INV!$A$19:$D$22</definedName>
    <definedName name="___CAC3" localSheetId="8">[4]INV!$F$19:$I$22</definedName>
    <definedName name="___CAC3">[5]INV!$F$19:$I$22</definedName>
    <definedName name="___CAC5" localSheetId="8">[4]INV!$K$19:$N$22</definedName>
    <definedName name="___CAC5">[5]INV!$K$19:$N$22</definedName>
    <definedName name="___EST1" localSheetId="8">#REF!</definedName>
    <definedName name="___EST1">#REF!</definedName>
    <definedName name="___EST10" localSheetId="8">#REF!</definedName>
    <definedName name="___EST10">#REF!</definedName>
    <definedName name="___EST11" localSheetId="8">#REF!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TR13">#REF!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ORO10">#REF!</definedName>
    <definedName name="___ORO11">#REF!</definedName>
    <definedName name="___ORO12">#REF!</definedName>
    <definedName name="___ORO13">#REF!</definedName>
    <definedName name="___ORO14">#REF!</definedName>
    <definedName name="___ORO15">#REF!</definedName>
    <definedName name="___ORO16">#REF!</definedName>
    <definedName name="___ORO17">#REF!</definedName>
    <definedName name="___ORO18">#REF!</definedName>
    <definedName name="___ORO19">#REF!</definedName>
    <definedName name="___PJ50">#REF!</definedName>
    <definedName name="___pj51">#REF!</definedName>
    <definedName name="___PMT5671" localSheetId="8">[6]MEMORIAS!#REF!</definedName>
    <definedName name="___PMT5671">#REF!</definedName>
    <definedName name="___PMT5805" localSheetId="8">[6]MEMORIAS!#REF!</definedName>
    <definedName name="___PMT5805">#REF!</definedName>
    <definedName name="___PMT5806" localSheetId="8">[6]MEMORIAS!#REF!</definedName>
    <definedName name="___PMT5806">#REF!</definedName>
    <definedName name="___PMT5815" localSheetId="8">[6]MEMORIAS!#REF!</definedName>
    <definedName name="___PMT5815">#REF!</definedName>
    <definedName name="___PMT5820" localSheetId="8">[6]MEMORIAS!#REF!</definedName>
    <definedName name="___PMT5820">#REF!</definedName>
    <definedName name="___r">#REF!</definedName>
    <definedName name="___SAL1">#REF!</definedName>
    <definedName name="___SBC1" localSheetId="8">[4]INV!$A$12:$D$15</definedName>
    <definedName name="___SBC1">[5]INV!$A$12:$D$15</definedName>
    <definedName name="___SBC3" localSheetId="8">[4]INV!$F$12:$I$15</definedName>
    <definedName name="___SBC3">[5]INV!$F$12:$I$15</definedName>
    <definedName name="___SBC5" localSheetId="8">[4]INV!$K$12:$N$15</definedName>
    <definedName name="___SBC5">[5]INV!$K$12:$N$15</definedName>
    <definedName name="___tab1" localSheetId="8">#REF!</definedName>
    <definedName name="___tab1">#REF!</definedName>
    <definedName name="___tab2" localSheetId="8">#REF!</definedName>
    <definedName name="___tab2">#REF!</definedName>
    <definedName name="___tab3" localSheetId="8">#REF!</definedName>
    <definedName name="___tab3">#REF!</definedName>
    <definedName name="___TAB4">#REF!</definedName>
    <definedName name="___Vol1" localSheetId="8">[9]Item!$A$1:$D$65536</definedName>
    <definedName name="___Vol1">#REF!</definedName>
    <definedName name="__123Graph_A" localSheetId="8" hidden="1">[1]DATOS!#REF!</definedName>
    <definedName name="__123Graph_A" hidden="1">#REF!</definedName>
    <definedName name="__123Graph_B" localSheetId="8" hidden="1">[1]DATOS!#REF!</definedName>
    <definedName name="__123Graph_B" hidden="1">#REF!</definedName>
    <definedName name="__123Graph_BGDPTRKRTM" localSheetId="8" hidden="1">'[10]PSM Monthly'!#REF!</definedName>
    <definedName name="__123Graph_BGDPTRKRTM" hidden="1">#REF!</definedName>
    <definedName name="__123Graph_C" localSheetId="8" hidden="1">[1]DATOS!#REF!</definedName>
    <definedName name="__123Graph_C" hidden="1">#REF!</definedName>
    <definedName name="__123Graph_CINDICES" localSheetId="8" hidden="1">'[10]PSM Monthly'!#REF!</definedName>
    <definedName name="__123Graph_CINDICES" hidden="1">#REF!</definedName>
    <definedName name="__123Graph_D" localSheetId="8" hidden="1">[1]DATOS!#REF!</definedName>
    <definedName name="__123Graph_D" hidden="1">#REF!</definedName>
    <definedName name="__123Graph_X" localSheetId="8" hidden="1">[1]DATOS!#REF!</definedName>
    <definedName name="__123Graph_X" hidden="1">#REF!</definedName>
    <definedName name="__1Excel_BuiltIn_Print_Area_1_1_1">#REF!</definedName>
    <definedName name="__2Excel_BuiltIn_Print_Titles_1_1_1_1">#REF!</definedName>
    <definedName name="__3Excel_BuiltIn_Print_Area_1_1_1">#REF!</definedName>
    <definedName name="__AFC1" localSheetId="8">[4]INV!$A$25:$D$28</definedName>
    <definedName name="__AFC1">[5]INV!$A$25:$D$28</definedName>
    <definedName name="__AFC3" localSheetId="8">[4]INV!$F$25:$I$28</definedName>
    <definedName name="__AFC3">[5]INV!$F$25:$I$28</definedName>
    <definedName name="__AFC5" localSheetId="8">[4]INV!$K$25:$N$28</definedName>
    <definedName name="__AFC5">[5]INV!$K$25:$N$28</definedName>
    <definedName name="__aiu2" localSheetId="8">[7]AIU!$J$105</definedName>
    <definedName name="__aiu2">#REF!</definedName>
    <definedName name="__BGC1" localSheetId="8">[4]INV!$A$5:$D$8</definedName>
    <definedName name="__BGC1">[5]INV!$A$5:$D$8</definedName>
    <definedName name="__BGC3" localSheetId="8">[4]INV!$F$5:$I$8</definedName>
    <definedName name="__BGC3">[5]INV!$F$5:$I$8</definedName>
    <definedName name="__BGC5" localSheetId="8">[4]INV!$K$5:$N$8</definedName>
    <definedName name="__BGC5">[5]INV!$K$5:$N$8</definedName>
    <definedName name="__CAC1" localSheetId="8">[4]INV!$A$19:$D$22</definedName>
    <definedName name="__CAC1">[5]INV!$A$19:$D$22</definedName>
    <definedName name="__CAC3" localSheetId="8">[4]INV!$F$19:$I$22</definedName>
    <definedName name="__CAC3">[5]INV!$F$19:$I$22</definedName>
    <definedName name="__CAC5" localSheetId="8">[4]INV!$K$19:$N$22</definedName>
    <definedName name="__CAC5">[5]INV!$K$19:$N$22</definedName>
    <definedName name="__EST1" localSheetId="8">#REF!</definedName>
    <definedName name="__EST1">#REF!</definedName>
    <definedName name="__EST10" localSheetId="8">#REF!</definedName>
    <definedName name="__EST10">#REF!</definedName>
    <definedName name="__EST11" localSheetId="8">#REF!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TR13">#REF!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ORO10">#REF!</definedName>
    <definedName name="__ORO11">#REF!</definedName>
    <definedName name="__ORO12">#REF!</definedName>
    <definedName name="__ORO13">#REF!</definedName>
    <definedName name="__ORO14">#REF!</definedName>
    <definedName name="__ORO15">#REF!</definedName>
    <definedName name="__ORO16">#REF!</definedName>
    <definedName name="__ORO17">#REF!</definedName>
    <definedName name="__ORO18">#REF!</definedName>
    <definedName name="__ORO19">#REF!</definedName>
    <definedName name="__PJ50">#REF!</definedName>
    <definedName name="__pj51">#REF!</definedName>
    <definedName name="__PMT5671" localSheetId="8">[6]MEMORIAS!#REF!</definedName>
    <definedName name="__PMT5671">#REF!</definedName>
    <definedName name="__PMT5805" localSheetId="8">[6]MEMORIAS!#REF!</definedName>
    <definedName name="__PMT5805">#REF!</definedName>
    <definedName name="__PMT5806" localSheetId="8">[6]MEMORIAS!#REF!</definedName>
    <definedName name="__PMT5806">#REF!</definedName>
    <definedName name="__PMT5815" localSheetId="8">[6]MEMORIAS!#REF!</definedName>
    <definedName name="__PMT5815">#REF!</definedName>
    <definedName name="__PMT5820" localSheetId="8">[6]MEMORIAS!#REF!</definedName>
    <definedName name="__PMT5820">#REF!</definedName>
    <definedName name="__r">#REF!</definedName>
    <definedName name="__SAL1">#REF!</definedName>
    <definedName name="__SBC1" localSheetId="8">[4]INV!$A$12:$D$15</definedName>
    <definedName name="__SBC1">[5]INV!$A$12:$D$15</definedName>
    <definedName name="__SBC3" localSheetId="8">[4]INV!$F$12:$I$15</definedName>
    <definedName name="__SBC3">[5]INV!$F$12:$I$15</definedName>
    <definedName name="__SBC5" localSheetId="8">[4]INV!$K$12:$N$15</definedName>
    <definedName name="__SBC5">[5]INV!$K$12:$N$15</definedName>
    <definedName name="__shared_1_0_2">3/12</definedName>
    <definedName name="__tab1" localSheetId="8">#REF!</definedName>
    <definedName name="__tab1">#REF!</definedName>
    <definedName name="__tab2" localSheetId="8">#REF!</definedName>
    <definedName name="__tab2">#REF!</definedName>
    <definedName name="__tab3" localSheetId="8">#REF!</definedName>
    <definedName name="__tab3">#REF!</definedName>
    <definedName name="__TAB4">#REF!</definedName>
    <definedName name="__Vol1" localSheetId="8">[9]Item!$A$1:$D$65536</definedName>
    <definedName name="__Vol1">#REF!</definedName>
    <definedName name="_1_Excel_BuiltIn_Print_Area_1_1_1" localSheetId="8">#REF!</definedName>
    <definedName name="_1_Excel_BuiltIn_Print_Area_1_1_1">#REF!</definedName>
    <definedName name="_10Excel_BuiltIn_Print_Titles_1_1_1_1" localSheetId="8">#REF!</definedName>
    <definedName name="_10Excel_BuiltIn_Print_Titles_1_1_1_1">#REF!</definedName>
    <definedName name="_19Excel_BuiltIn_Print_Area_1_1_1" localSheetId="8">#REF!</definedName>
    <definedName name="_19Excel_BuiltIn_Print_Area_1_1_1">#REF!</definedName>
    <definedName name="_1Excel_BuiltIn_Print_Area_1_1">#REF!</definedName>
    <definedName name="_1Excel_BuiltIn_Print_Area_1_1_1">#REF!</definedName>
    <definedName name="_25Excel_BuiltIn_Print_Titles_1_1_1_1">#REF!</definedName>
    <definedName name="_2Excel_BuiltIn_Print_Area_1_1">#REF!</definedName>
    <definedName name="_2Excel_BuiltIn_Print_Titles_1_1_1_1">#REF!</definedName>
    <definedName name="_3Excel_BuiltIn_Print_Area_1_1_1">#REF!</definedName>
    <definedName name="_42C">#REF!</definedName>
    <definedName name="_42D">#REF!</definedName>
    <definedName name="_42E">#REF!</definedName>
    <definedName name="_44">#REF!</definedName>
    <definedName name="_4Excel_BuiltIn_Print_Titles_1_1_1_1">#REF!</definedName>
    <definedName name="_5Excel_BuiltIn_Print_Titles_1_1_1_1">#REF!</definedName>
    <definedName name="_6">#REF!</definedName>
    <definedName name="_6Excel_BuiltIn_Print_Area_1_1_1">#REF!</definedName>
    <definedName name="_AFC1" localSheetId="8">[4]INV!$A$25:$D$28</definedName>
    <definedName name="_AFC1">[5]INV!$A$25:$D$28</definedName>
    <definedName name="_AFC3" localSheetId="8">[4]INV!$F$25:$I$28</definedName>
    <definedName name="_AFC3">[5]INV!$F$25:$I$28</definedName>
    <definedName name="_AFC5" localSheetId="8">[4]INV!$K$25:$N$28</definedName>
    <definedName name="_AFC5">[5]INV!$K$25:$N$28</definedName>
    <definedName name="_aiu2" localSheetId="8">[7]AIU!$J$105</definedName>
    <definedName name="_aiu2">#REF!</definedName>
    <definedName name="_ane7">#REF!</definedName>
    <definedName name="_ane8">#REF!</definedName>
    <definedName name="_API93" localSheetId="8">[11]API93!$B$1:$H$70</definedName>
    <definedName name="_API93">#REF!</definedName>
    <definedName name="_API98" localSheetId="8">[12]API93!$B$1:$H$70</definedName>
    <definedName name="_API98">#REF!</definedName>
    <definedName name="_APU221" localSheetId="5">#REF!</definedName>
    <definedName name="_APU221">#REF!</definedName>
    <definedName name="_APU465" localSheetId="34">[13]!absc</definedName>
    <definedName name="_APU465" localSheetId="23">[13]!absc</definedName>
    <definedName name="_APU465" localSheetId="24">[13]!absc</definedName>
    <definedName name="_APU465" localSheetId="25">[13]!absc</definedName>
    <definedName name="_APU465" localSheetId="26">[13]!absc</definedName>
    <definedName name="_APU465" localSheetId="27">[13]!absc</definedName>
    <definedName name="_APU465" localSheetId="28">[13]!absc</definedName>
    <definedName name="_APU465" localSheetId="29">[13]!absc</definedName>
    <definedName name="_APU465" localSheetId="30">[13]!absc</definedName>
    <definedName name="_APU465" localSheetId="31">[13]!absc</definedName>
    <definedName name="_APU465" localSheetId="32">[13]!absc</definedName>
    <definedName name="_APU465" localSheetId="35">[13]!absc</definedName>
    <definedName name="_APU465" localSheetId="36">[13]!absc</definedName>
    <definedName name="_APU465" localSheetId="37">[13]!absc</definedName>
    <definedName name="_APU465" localSheetId="38">[13]!absc</definedName>
    <definedName name="_APU465" localSheetId="15">[13]!absc</definedName>
    <definedName name="_APU465" localSheetId="16">[13]!absc</definedName>
    <definedName name="_APU465" localSheetId="17">[13]!absc</definedName>
    <definedName name="_APU465" localSheetId="18">[13]!absc</definedName>
    <definedName name="_APU465" localSheetId="19">[13]!absc</definedName>
    <definedName name="_APU465" localSheetId="20">[13]!absc</definedName>
    <definedName name="_APU465" localSheetId="21">[13]!absc</definedName>
    <definedName name="_APU465" localSheetId="11">[13]!absc</definedName>
    <definedName name="_APU465" localSheetId="12">[13]!absc</definedName>
    <definedName name="_APU465" localSheetId="13">[13]!absc</definedName>
    <definedName name="_APU465" localSheetId="5">[0]!absc</definedName>
    <definedName name="_APU465">[13]!absc</definedName>
    <definedName name="_BGC1" localSheetId="8">[4]INV!$A$5:$D$8</definedName>
    <definedName name="_BGC1">[5]INV!$A$5:$D$8</definedName>
    <definedName name="_BGC3" localSheetId="8">[4]INV!$F$5:$I$8</definedName>
    <definedName name="_BGC3">[5]INV!$F$5:$I$8</definedName>
    <definedName name="_BGC5" localSheetId="8">[4]INV!$K$5:$N$8</definedName>
    <definedName name="_BGC5">[5]INV!$K$5:$N$8</definedName>
    <definedName name="_CAC1" localSheetId="8">[4]INV!$A$19:$D$22</definedName>
    <definedName name="_CAC1">[5]INV!$A$19:$D$22</definedName>
    <definedName name="_CAC3" localSheetId="8">[4]INV!$F$19:$I$22</definedName>
    <definedName name="_CAC3">[5]INV!$F$19:$I$22</definedName>
    <definedName name="_CAC5" localSheetId="8">[4]INV!$K$19:$N$22</definedName>
    <definedName name="_CAC5">[5]INV!$K$19:$N$22</definedName>
    <definedName name="_Dist_Bin" localSheetId="8" hidden="1">[14]SABANA!#REF!</definedName>
    <definedName name="_Dist_Bin" hidden="1">#REF!</definedName>
    <definedName name="_EST1" localSheetId="8">#REF!</definedName>
    <definedName name="_EST1">#REF!</definedName>
    <definedName name="_EST10" localSheetId="8">#REF!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TR13">#REF!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 localSheetId="8" hidden="1">{"EVA",#N/A,FALSE,"SMT2";#N/A,#N/A,FALSE,"Summary";#N/A,#N/A,FALSE,"Graphs";#N/A,#N/A,FALSE,"4 Panel"}</definedName>
    <definedName name="_f" hidden="1">{"EVA",#N/A,FALSE,"SMT2";#N/A,#N/A,FALSE,"Summary";#N/A,#N/A,FALSE,"Graphs";#N/A,#N/A,FALSE,"4 Panel"}</definedName>
    <definedName name="_FC">#REF!</definedName>
    <definedName name="_Fill" localSheetId="8" hidden="1">#REF!</definedName>
    <definedName name="_Fill" hidden="1">#REF!</definedName>
    <definedName name="_fill0" localSheetId="8">#REF!</definedName>
    <definedName name="_fill0">#REF!</definedName>
    <definedName name="_xlnm._FilterDatabase" localSheetId="8" hidden="1">'HISTORICO-3633-2022'!$A$6:$D$50</definedName>
    <definedName name="_FOR1">#REF!</definedName>
    <definedName name="_Key1" hidden="1">#REF!</definedName>
    <definedName name="_Key2" hidden="1">#REF!</definedName>
    <definedName name="_NDI2">#REF!</definedName>
    <definedName name="_NDI3">#REF!</definedName>
    <definedName name="_NDI4">#REF!</definedName>
    <definedName name="_new10" localSheetId="8" hidden="1">{#N/A,#N/A,FALSE,"SMT1";#N/A,#N/A,FALSE,"SMT2";#N/A,#N/A,FALSE,"Summary";#N/A,#N/A,FALSE,"Graphs";#N/A,#N/A,FALSE,"4 Panel"}</definedName>
    <definedName name="_new10" hidden="1">{#N/A,#N/A,FALSE,"SMT1";#N/A,#N/A,FALSE,"SMT2";#N/A,#N/A,FALSE,"Summary";#N/A,#N/A,FALSE,"Graphs";#N/A,#N/A,FALSE,"4 Panel"}</definedName>
    <definedName name="_NEW2" localSheetId="8">[15]Tabla5!#REF!</definedName>
    <definedName name="_NEW2">#REF!</definedName>
    <definedName name="_NEW3" localSheetId="8">[16]Tabla5!#REF!</definedName>
    <definedName name="_NEW3">#REF!</definedName>
    <definedName name="_NEW4" localSheetId="8" hidden="1">{#N/A,#N/A,FALSE,"Full";#N/A,#N/A,FALSE,"Half";#N/A,#N/A,FALSE,"Op Expenses";#N/A,#N/A,FALSE,"Cap Charge";#N/A,#N/A,FALSE,"Cost C";#N/A,#N/A,FALSE,"PP&amp;E";#N/A,#N/A,FALSE,"R&amp;D"}</definedName>
    <definedName name="_NEW4" hidden="1">{#N/A,#N/A,FALSE,"Full";#N/A,#N/A,FALSE,"Half";#N/A,#N/A,FALSE,"Op Expenses";#N/A,#N/A,FALSE,"Cap Charge";#N/A,#N/A,FALSE,"Cost C";#N/A,#N/A,FALSE,"PP&amp;E";#N/A,#N/A,FALSE,"R&amp;D"}</definedName>
    <definedName name="_no1" localSheetId="8" hidden="1">{#N/A,#N/A,FALSE,"SMT1";#N/A,#N/A,FALSE,"SMT2";#N/A,#N/A,FALSE,"Summary";#N/A,#N/A,FALSE,"Graphs";#N/A,#N/A,FALSE,"4 Panel"}</definedName>
    <definedName name="_no1" hidden="1">{#N/A,#N/A,FALSE,"SMT1";#N/A,#N/A,FALSE,"SMT2";#N/A,#N/A,FALSE,"Summary";#N/A,#N/A,FALSE,"Graphs";#N/A,#N/A,FALSE,"4 Panel"}</definedName>
    <definedName name="_no10" localSheetId="8" hidden="1">{#N/A,#N/A,FALSE,"SMT1";#N/A,#N/A,FALSE,"SMT2";#N/A,#N/A,FALSE,"Summary";#N/A,#N/A,FALSE,"Graphs";#N/A,#N/A,FALSE,"4 Panel"}</definedName>
    <definedName name="_no10" hidden="1">{#N/A,#N/A,FALSE,"SMT1";#N/A,#N/A,FALSE,"SMT2";#N/A,#N/A,FALSE,"Summary";#N/A,#N/A,FALSE,"Graphs";#N/A,#N/A,FALSE,"4 Panel"}</definedName>
    <definedName name="_no11" localSheetId="8" hidden="1">{#N/A,#N/A,FALSE,"Full";#N/A,#N/A,FALSE,"Half";#N/A,#N/A,FALSE,"Op Expenses";#N/A,#N/A,FALSE,"Cap Charge";#N/A,#N/A,FALSE,"Cost C";#N/A,#N/A,FALSE,"PP&amp;E";#N/A,#N/A,FALSE,"R&amp;D"}</definedName>
    <definedName name="_no11" hidden="1">{#N/A,#N/A,FALSE,"Full";#N/A,#N/A,FALSE,"Half";#N/A,#N/A,FALSE,"Op Expenses";#N/A,#N/A,FALSE,"Cap Charge";#N/A,#N/A,FALSE,"Cost C";#N/A,#N/A,FALSE,"PP&amp;E";#N/A,#N/A,FALSE,"R&amp;D"}</definedName>
    <definedName name="_no12" localSheetId="8" hidden="1">{#N/A,#N/A,FALSE,"SMT1";#N/A,#N/A,FALSE,"SMT2";#N/A,#N/A,FALSE,"Summary";#N/A,#N/A,FALSE,"Graphs";#N/A,#N/A,FALSE,"4 Panel"}</definedName>
    <definedName name="_no12" hidden="1">{#N/A,#N/A,FALSE,"SMT1";#N/A,#N/A,FALSE,"SMT2";#N/A,#N/A,FALSE,"Summary";#N/A,#N/A,FALSE,"Graphs";#N/A,#N/A,FALSE,"4 Panel"}</definedName>
    <definedName name="_no13" localSheetId="8" hidden="1">{"EVA",#N/A,FALSE,"SMT2";#N/A,#N/A,FALSE,"Summary";#N/A,#N/A,FALSE,"Graphs";#N/A,#N/A,FALSE,"4 Panel"}</definedName>
    <definedName name="_no13" hidden="1">{"EVA",#N/A,FALSE,"SMT2";#N/A,#N/A,FALSE,"Summary";#N/A,#N/A,FALSE,"Graphs";#N/A,#N/A,FALSE,"4 Panel"}</definedName>
    <definedName name="_no14" localSheetId="8" hidden="1">{#N/A,#N/A,FALSE,"Full";#N/A,#N/A,FALSE,"Half";#N/A,#N/A,FALSE,"Op Expenses";#N/A,#N/A,FALSE,"Cap Charge";#N/A,#N/A,FALSE,"Cost C";#N/A,#N/A,FALSE,"PP&amp;E";#N/A,#N/A,FALSE,"R&amp;D"}</definedName>
    <definedName name="_no14" hidden="1">{#N/A,#N/A,FALSE,"Full";#N/A,#N/A,FALSE,"Half";#N/A,#N/A,FALSE,"Op Expenses";#N/A,#N/A,FALSE,"Cap Charge";#N/A,#N/A,FALSE,"Cost C";#N/A,#N/A,FALSE,"PP&amp;E";#N/A,#N/A,FALSE,"R&amp;D"}</definedName>
    <definedName name="_no2" localSheetId="8" hidden="1">{"EVA",#N/A,FALSE,"SMT2";#N/A,#N/A,FALSE,"Summary";#N/A,#N/A,FALSE,"Graphs";#N/A,#N/A,FALSE,"4 Panel"}</definedName>
    <definedName name="_no2" hidden="1">{"EVA",#N/A,FALSE,"SMT2";#N/A,#N/A,FALSE,"Summary";#N/A,#N/A,FALSE,"Graphs";#N/A,#N/A,FALSE,"4 Panel"}</definedName>
    <definedName name="_no3" localSheetId="8" hidden="1">{#N/A,#N/A,FALSE,"SMT1";#N/A,#N/A,FALSE,"SMT2";#N/A,#N/A,FALSE,"Summary";#N/A,#N/A,FALSE,"Graphs";#N/A,#N/A,FALSE,"4 Panel"}</definedName>
    <definedName name="_no3" hidden="1">{#N/A,#N/A,FALSE,"SMT1";#N/A,#N/A,FALSE,"SMT2";#N/A,#N/A,FALSE,"Summary";#N/A,#N/A,FALSE,"Graphs";#N/A,#N/A,FALSE,"4 Panel"}</definedName>
    <definedName name="_no4" localSheetId="8" hidden="1">{#N/A,#N/A,FALSE,"SMT1";#N/A,#N/A,FALSE,"SMT2";#N/A,#N/A,FALSE,"Summary";#N/A,#N/A,FALSE,"Graphs";#N/A,#N/A,FALSE,"4 Panel"}</definedName>
    <definedName name="_no4" hidden="1">{#N/A,#N/A,FALSE,"SMT1";#N/A,#N/A,FALSE,"SMT2";#N/A,#N/A,FALSE,"Summary";#N/A,#N/A,FALSE,"Graphs";#N/A,#N/A,FALSE,"4 Panel"}</definedName>
    <definedName name="_no5" localSheetId="8" hidden="1">{#N/A,#N/A,FALSE,"Full";#N/A,#N/A,FALSE,"Half";#N/A,#N/A,FALSE,"Op Expenses";#N/A,#N/A,FALSE,"Cap Charge";#N/A,#N/A,FALSE,"Cost C";#N/A,#N/A,FALSE,"PP&amp;E";#N/A,#N/A,FALSE,"R&amp;D"}</definedName>
    <definedName name="_no5" hidden="1">{#N/A,#N/A,FALSE,"Full";#N/A,#N/A,FALSE,"Half";#N/A,#N/A,FALSE,"Op Expenses";#N/A,#N/A,FALSE,"Cap Charge";#N/A,#N/A,FALSE,"Cost C";#N/A,#N/A,FALSE,"PP&amp;E";#N/A,#N/A,FALSE,"R&amp;D"}</definedName>
    <definedName name="_no6" localSheetId="8" hidden="1">{"EVA",#N/A,FALSE,"SMT2";#N/A,#N/A,FALSE,"Summary";#N/A,#N/A,FALSE,"Graphs";#N/A,#N/A,FALSE,"4 Panel"}</definedName>
    <definedName name="_no6" hidden="1">{"EVA",#N/A,FALSE,"SMT2";#N/A,#N/A,FALSE,"Summary";#N/A,#N/A,FALSE,"Graphs";#N/A,#N/A,FALSE,"4 Panel"}</definedName>
    <definedName name="_no7" localSheetId="8" hidden="1">{"EVA",#N/A,FALSE,"SMT2";#N/A,#N/A,FALSE,"Summary";#N/A,#N/A,FALSE,"Graphs";#N/A,#N/A,FALSE,"4 Panel"}</definedName>
    <definedName name="_no7" hidden="1">{"EVA",#N/A,FALSE,"SMT2";#N/A,#N/A,FALSE,"Summary";#N/A,#N/A,FALSE,"Graphs";#N/A,#N/A,FALSE,"4 Panel"}</definedName>
    <definedName name="_no8" localSheetId="8" hidden="1">{"EVA",#N/A,FALSE,"SMT2";#N/A,#N/A,FALSE,"Summary";#N/A,#N/A,FALSE,"Graphs";#N/A,#N/A,FALSE,"4 Panel"}</definedName>
    <definedName name="_no8" hidden="1">{"EVA",#N/A,FALSE,"SMT2";#N/A,#N/A,FALSE,"Summary";#N/A,#N/A,FALSE,"Graphs";#N/A,#N/A,FALSE,"4 Panel"}</definedName>
    <definedName name="_no9" localSheetId="8" hidden="1">{"EVA",#N/A,FALSE,"SMT2";#N/A,#N/A,FALSE,"Summary";#N/A,#N/A,FALSE,"Graphs";#N/A,#N/A,FALSE,"4 Panel"}</definedName>
    <definedName name="_no9" hidden="1">{"EVA",#N/A,FALSE,"SMT2";#N/A,#N/A,FALSE,"Summary";#N/A,#N/A,FALSE,"Graphs";#N/A,#N/A,FALSE,"4 Panel"}</definedName>
    <definedName name="_Order1" hidden="1">255</definedName>
    <definedName name="_Order2" localSheetId="8" hidden="1">255</definedName>
    <definedName name="_Order2" hidden="1">0</definedName>
    <definedName name="_ORO10" localSheetId="8">#REF!</definedName>
    <definedName name="_ORO10">#REF!</definedName>
    <definedName name="_ORO11" localSheetId="8">#REF!</definedName>
    <definedName name="_ORO11">#REF!</definedName>
    <definedName name="_ORO12" localSheetId="8">#REF!</definedName>
    <definedName name="_ORO12">#REF!</definedName>
    <definedName name="_ORO13">#REF!</definedName>
    <definedName name="_ORO14">#REF!</definedName>
    <definedName name="_ORO15">#REF!</definedName>
    <definedName name="_ORO16">#REF!</definedName>
    <definedName name="_ORO17">#REF!</definedName>
    <definedName name="_ORO18">#REF!</definedName>
    <definedName name="_ORO19">#REF!</definedName>
    <definedName name="_PJ50" localSheetId="5">#REF!</definedName>
    <definedName name="_PJ50">#REF!</definedName>
    <definedName name="_pj51" localSheetId="5">#REF!</definedName>
    <definedName name="_pj51">#REF!</definedName>
    <definedName name="_PMT5671" localSheetId="8">[6]MEMORIAS!#REF!</definedName>
    <definedName name="_PMT5671">#REF!</definedName>
    <definedName name="_PMT5805" localSheetId="8">[6]MEMORIAS!#REF!</definedName>
    <definedName name="_PMT5805">#REF!</definedName>
    <definedName name="_PMT5806" localSheetId="8">[6]MEMORIAS!#REF!</definedName>
    <definedName name="_PMT5806">#REF!</definedName>
    <definedName name="_PMT5815" localSheetId="8">[6]MEMORIAS!#REF!</definedName>
    <definedName name="_PMT5815">#REF!</definedName>
    <definedName name="_PMT5820" localSheetId="8">[6]MEMORIAS!#REF!</definedName>
    <definedName name="_PMT5820">#REF!</definedName>
    <definedName name="_r">#REF!</definedName>
    <definedName name="_rc">#REF!</definedName>
    <definedName name="_Regression_Out" localSheetId="8" hidden="1">[14]SABANA!#REF!</definedName>
    <definedName name="_Regression_Out" hidden="1">#REF!</definedName>
    <definedName name="_SAL1">#REF!</definedName>
    <definedName name="_SBC1" localSheetId="8">[4]INV!$A$12:$D$15</definedName>
    <definedName name="_SBC1">[5]INV!$A$12:$D$15</definedName>
    <definedName name="_SBC3" localSheetId="8">[4]INV!$F$12:$I$15</definedName>
    <definedName name="_SBC3">[5]INV!$F$12:$I$15</definedName>
    <definedName name="_SBC5" localSheetId="8">[4]INV!$K$12:$N$15</definedName>
    <definedName name="_SBC5">[5]INV!$K$12:$N$15</definedName>
    <definedName name="_Sort" localSheetId="8" hidden="1">#REF!</definedName>
    <definedName name="_Sort" hidden="1">#REF!</definedName>
    <definedName name="_tab1" localSheetId="8">#REF!</definedName>
    <definedName name="_tab1">#REF!</definedName>
    <definedName name="_tab2" localSheetId="8">#REF!</definedName>
    <definedName name="_tab2">#REF!</definedName>
    <definedName name="_tab3">#REF!</definedName>
    <definedName name="_TAB4">#REF!</definedName>
    <definedName name="_TRM98">#REF!</definedName>
    <definedName name="_VEX1" localSheetId="8" hidden="1">{#N/A,#N/A,FALSE,"Costos Contables CIB A 12 1994";#N/A,#N/A,FALSE,"Cuadre Contab. y C. OP"}</definedName>
    <definedName name="_VEX1" hidden="1">{#N/A,#N/A,FALSE,"Costos Contables CIB A 12 1994";#N/A,#N/A,FALSE,"Cuadre Contab. y C. OP"}</definedName>
    <definedName name="_Vol1" localSheetId="8">[9]Item!$A$1:$D$65536</definedName>
    <definedName name="_Vol1">#REF!</definedName>
    <definedName name="_XDI2" localSheetId="8">#REF!</definedName>
    <definedName name="_XDI2">#REF!</definedName>
    <definedName name="_XDI3" localSheetId="8">#REF!</definedName>
    <definedName name="_XDI3">#REF!</definedName>
    <definedName name="_XDI4" localSheetId="8">#REF!</definedName>
    <definedName name="_XDI4">#REF!</definedName>
    <definedName name="A" localSheetId="5">#REF!</definedName>
    <definedName name="A" localSheetId="8">#REF!</definedName>
    <definedName name="A">#REF!</definedName>
    <definedName name="A.PVC">#REF!</definedName>
    <definedName name="A_impresión_IM" localSheetId="8">#REF!</definedName>
    <definedName name="A_impresión_IM">#REF!</definedName>
    <definedName name="a1..056">#REF!</definedName>
    <definedName name="A1S">#REF!</definedName>
    <definedName name="A1XO56">#REF!</definedName>
    <definedName name="A2S">#REF!</definedName>
    <definedName name="a6d" localSheetId="8" hidden="1">{#N/A,#N/A,FALSE,"DITCAR";#N/A,#N/A,FALSE,"a1";#N/A,#N/A,FALSE,"a2";#N/A,#N/A,FALSE,"a3";#N/A,#N/A,FALSE,"a4";#N/A,#N/A,FALSE,"a4a";#N/A,#N/A,FALSE,"a4B";#N/A,#N/A,FALSE,"a4C";#N/A,#N/A,FALSE,"A5a ";#N/A,#N/A,FALSE,"A5b";#N/A,#N/A,FALSE,"A6A";#N/A,#N/A,FALSE,"A6B";#N/A,#N/A,FALSE,"A6C";#N/A,#N/A,FALSE,"04PG12NB"}</definedName>
    <definedName name="a6d" hidden="1">{#N/A,#N/A,FALSE,"DITCAR";#N/A,#N/A,FALSE,"a1";#N/A,#N/A,FALSE,"a2";#N/A,#N/A,FALSE,"a3";#N/A,#N/A,FALSE,"a4";#N/A,#N/A,FALSE,"a4a";#N/A,#N/A,FALSE,"a4B";#N/A,#N/A,FALSE,"a4C";#N/A,#N/A,FALSE,"A5a ";#N/A,#N/A,FALSE,"A5b";#N/A,#N/A,FALSE,"A6A";#N/A,#N/A,FALSE,"A6B";#N/A,#N/A,FALSE,"A6C";#N/A,#N/A,FALSE,"04PG12NB"}</definedName>
    <definedName name="AA" localSheetId="8" hidden="1">[17]DATOS!#REF!</definedName>
    <definedName name="AA" hidden="1">#REF!</definedName>
    <definedName name="AAA" localSheetId="8">#REF!</definedName>
    <definedName name="AAA">#REF!</definedName>
    <definedName name="AAAA" localSheetId="8">[18]!AAAA</definedName>
    <definedName name="AAAA">#REF!</definedName>
    <definedName name="aaaaa" localSheetId="8">[18]!Guardar_del_Dia</definedName>
    <definedName name="aaaaa">#REF!</definedName>
    <definedName name="aaaaaaa" localSheetId="8">#REF!</definedName>
    <definedName name="aaaaaaa">#REF!</definedName>
    <definedName name="AAAAAAAA" localSheetId="8">#REF!</definedName>
    <definedName name="AAAAAAAA">#REF!</definedName>
    <definedName name="aaaaaaaaa" localSheetId="8">#REF!</definedName>
    <definedName name="aaaaaaaaa">#REF!</definedName>
    <definedName name="AAAAAAAAAA">#REF!</definedName>
    <definedName name="AAAAAAAAAAAAAAAAAAAA">#REF!</definedName>
    <definedName name="AAC" localSheetId="8">[4]AASHTO!$A$14:$F$17</definedName>
    <definedName name="AAC">[5]AASHTO!$A$14:$F$17</definedName>
    <definedName name="AADOQUINVEH" localSheetId="8">#REF!</definedName>
    <definedName name="AADOQUINVEH">#REF!</definedName>
    <definedName name="AANDENES" localSheetId="8">#REF!</definedName>
    <definedName name="AANDENES">#REF!</definedName>
    <definedName name="AARB_" localSheetId="8">#REF!</definedName>
    <definedName name="AARB_">#REF!</definedName>
    <definedName name="abc">#REF!</definedName>
    <definedName name="ABG" localSheetId="8">[4]AASHTO!$A$2:$F$5</definedName>
    <definedName name="ABG">[5]AASHTO!$A$2:$F$5</definedName>
    <definedName name="ABR" localSheetId="8">#REF!</definedName>
    <definedName name="ABR">#REF!</definedName>
    <definedName name="absc">#N/A</definedName>
    <definedName name="AC">#REF!</definedName>
    <definedName name="ACALZADA" localSheetId="8">#REF!</definedName>
    <definedName name="ACALZADA">#REF!</definedName>
    <definedName name="ACCESORIOS_ALC.">#REF!</definedName>
    <definedName name="AccessDatabase" hidden="1">"C:\C-314\VOLUMENES\volfin4.mdb"</definedName>
    <definedName name="ACEB_">#REF!</definedName>
    <definedName name="ACEEP">#REF!</definedName>
    <definedName name="ACER">#REF!</definedName>
    <definedName name="ACETATOS" localSheetId="8">[1]DATOS!#REF!</definedName>
    <definedName name="ACETATOS">#REF!</definedName>
    <definedName name="ACPA_" localSheetId="8">#REF!</definedName>
    <definedName name="ACPA_">#REF!</definedName>
    <definedName name="ACPB_" localSheetId="8">#REF!</definedName>
    <definedName name="ACPB_">#REF!</definedName>
    <definedName name="ACPBAS_" localSheetId="8">#REF!</definedName>
    <definedName name="ACPBAS_">#REF!</definedName>
    <definedName name="ACT" localSheetId="8">[19]Puntos!#REF!</definedName>
    <definedName name="ACT">#REF!</definedName>
    <definedName name="ACTIVDA" localSheetId="5">#REF!</definedName>
    <definedName name="ACTIVDA">#REF!</definedName>
    <definedName name="ACTIVIDAD">#REF!</definedName>
    <definedName name="AcumularBalance" localSheetId="8">[20]!AcumularBalance</definedName>
    <definedName name="AcumularBalance">#REF!</definedName>
    <definedName name="ad">#REF!</definedName>
    <definedName name="ADI" localSheetId="8">#REF!</definedName>
    <definedName name="ADI">#REF!</definedName>
    <definedName name="Adm">#REF!</definedName>
    <definedName name="ADMINISTRADOR">#REF!</definedName>
    <definedName name="ADMON">#REF!</definedName>
    <definedName name="adoq" localSheetId="34">[21]!absc</definedName>
    <definedName name="adoq" localSheetId="23">[21]!absc</definedName>
    <definedName name="adoq" localSheetId="24">[21]!absc</definedName>
    <definedName name="adoq" localSheetId="25">[21]!absc</definedName>
    <definedName name="adoq" localSheetId="26">[21]!absc</definedName>
    <definedName name="adoq" localSheetId="27">[21]!absc</definedName>
    <definedName name="adoq" localSheetId="28">[21]!absc</definedName>
    <definedName name="adoq" localSheetId="29">[21]!absc</definedName>
    <definedName name="adoq" localSheetId="30">[21]!absc</definedName>
    <definedName name="adoq" localSheetId="31">[21]!absc</definedName>
    <definedName name="adoq" localSheetId="32">[21]!absc</definedName>
    <definedName name="adoq" localSheetId="35">[21]!absc</definedName>
    <definedName name="adoq" localSheetId="36">[21]!absc</definedName>
    <definedName name="adoq" localSheetId="37">[21]!absc</definedName>
    <definedName name="adoq" localSheetId="38">[21]!absc</definedName>
    <definedName name="adoq" localSheetId="15">[21]!absc</definedName>
    <definedName name="adoq" localSheetId="16">[21]!absc</definedName>
    <definedName name="adoq" localSheetId="17">[21]!absc</definedName>
    <definedName name="adoq" localSheetId="18">[21]!absc</definedName>
    <definedName name="adoq" localSheetId="19">[21]!absc</definedName>
    <definedName name="adoq" localSheetId="20">[21]!absc</definedName>
    <definedName name="adoq" localSheetId="21">[21]!absc</definedName>
    <definedName name="adoq" localSheetId="11">[21]!absc</definedName>
    <definedName name="adoq" localSheetId="12">[21]!absc</definedName>
    <definedName name="adoq" localSheetId="13">[21]!absc</definedName>
    <definedName name="adoq" localSheetId="5">[0]!absc</definedName>
    <definedName name="adoq">[21]!absc</definedName>
    <definedName name="adoq1" localSheetId="8">[21]!absc</definedName>
    <definedName name="adoq1">#REF!</definedName>
    <definedName name="AGO" localSheetId="8">#REF!</definedName>
    <definedName name="AGO">#REF!</definedName>
    <definedName name="ah">#REF!</definedName>
    <definedName name="ahe">#REF!</definedName>
    <definedName name="aiu" localSheetId="8">[22]AIU!$I$121</definedName>
    <definedName name="aiu">#REF!</definedName>
    <definedName name="AIU_ADMON" localSheetId="8">[23]DATOS!$D$8</definedName>
    <definedName name="AIU_ADMON">#REF!</definedName>
    <definedName name="AIU_IMP" localSheetId="8">[23]DATOS!$D$9</definedName>
    <definedName name="AIU_IMP">#REF!</definedName>
    <definedName name="AIU_UTIL" localSheetId="8">[23]DATOS!$D$10</definedName>
    <definedName name="AIU_UTIL">#REF!</definedName>
    <definedName name="aj">#REF!</definedName>
    <definedName name="Ajuste" localSheetId="8">[24]Datos!$B$11</definedName>
    <definedName name="Ajuste">#REF!</definedName>
    <definedName name="Ajusteinf" localSheetId="8" hidden="1">{#N/A,#N/A,FALSE,"Costos Productos 6A";#N/A,#N/A,FALSE,"Costo Unitario Total H-94-12"}</definedName>
    <definedName name="Ajusteinf" hidden="1">{#N/A,#N/A,FALSE,"Costos Productos 6A";#N/A,#N/A,FALSE,"Costo Unitario Total H-94-12"}</definedName>
    <definedName name="AJUSTPTO" localSheetId="8" hidden="1">{#N/A,#N/A,FALSE,"Costos Productos 6A";#N/A,#N/A,FALSE,"Costo Unitario Total H-94-12"}</definedName>
    <definedName name="AJUSTPTO" hidden="1">{#N/A,#N/A,FALSE,"Costos Productos 6A";#N/A,#N/A,FALSE,"Costo Unitario Total H-94-12"}</definedName>
    <definedName name="ALBAN">#REF!</definedName>
    <definedName name="ALBAN1">#REF!</definedName>
    <definedName name="ALBANXCIENTO">#REF!</definedName>
    <definedName name="alc" localSheetId="34">[25]!absc</definedName>
    <definedName name="alc" localSheetId="23">[25]!absc</definedName>
    <definedName name="alc" localSheetId="24">[25]!absc</definedName>
    <definedName name="alc" localSheetId="25">[25]!absc</definedName>
    <definedName name="alc" localSheetId="26">[25]!absc</definedName>
    <definedName name="alc" localSheetId="27">[25]!absc</definedName>
    <definedName name="alc" localSheetId="28">[25]!absc</definedName>
    <definedName name="alc" localSheetId="29">[25]!absc</definedName>
    <definedName name="alc" localSheetId="30">[25]!absc</definedName>
    <definedName name="alc" localSheetId="31">[25]!absc</definedName>
    <definedName name="alc" localSheetId="32">[25]!absc</definedName>
    <definedName name="alc" localSheetId="35">[25]!absc</definedName>
    <definedName name="alc" localSheetId="36">[25]!absc</definedName>
    <definedName name="alc" localSheetId="37">[25]!absc</definedName>
    <definedName name="alc" localSheetId="38">[25]!absc</definedName>
    <definedName name="alc" localSheetId="15">[25]!absc</definedName>
    <definedName name="alc" localSheetId="16">[25]!absc</definedName>
    <definedName name="alc" localSheetId="17">[25]!absc</definedName>
    <definedName name="alc" localSheetId="18">[25]!absc</definedName>
    <definedName name="alc" localSheetId="19">[25]!absc</definedName>
    <definedName name="alc" localSheetId="20">[25]!absc</definedName>
    <definedName name="alc" localSheetId="21">[25]!absc</definedName>
    <definedName name="alc" localSheetId="11">[25]!absc</definedName>
    <definedName name="alc" localSheetId="12">[25]!absc</definedName>
    <definedName name="alc" localSheetId="13">[25]!absc</definedName>
    <definedName name="alc" localSheetId="5">[0]!absc</definedName>
    <definedName name="alc">[25]!absc</definedName>
    <definedName name="ALCABS_" localSheetId="8">#REF!</definedName>
    <definedName name="ALCABS_">#REF!</definedName>
    <definedName name="ALCEP" localSheetId="8">#REF!</definedName>
    <definedName name="ALCEP">#REF!</definedName>
    <definedName name="ALTOTANCHE" localSheetId="8">[26]OTANCHE!$C$1:$D$6</definedName>
    <definedName name="ALTOTANCHE">#REF!</definedName>
    <definedName name="AMBIENTAL">#REF!</definedName>
    <definedName name="andres" localSheetId="8">'[27]c2.5y2.6'!#REF!</definedName>
    <definedName name="andres">#REF!</definedName>
    <definedName name="anex7" localSheetId="8">#REF!</definedName>
    <definedName name="anex7">#REF!</definedName>
    <definedName name="anex8" localSheetId="8">#REF!</definedName>
    <definedName name="anex8">#REF!</definedName>
    <definedName name="ANEXO1" localSheetId="8" hidden="1">{#N/A,#N/A,FALSE,"Costos Contables CIB A 12 1994";#N/A,#N/A,FALSE,"Cuadre Contab. y C. OP"}</definedName>
    <definedName name="ANEXO1" hidden="1">{#N/A,#N/A,FALSE,"Costos Contables CIB A 12 1994";#N/A,#N/A,FALSE,"Cuadre Contab. y C. OP"}</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#REF!</definedName>
    <definedName name="anexo8">#REF!</definedName>
    <definedName name="anexo9">#REF!</definedName>
    <definedName name="anscount" hidden="1">1</definedName>
    <definedName name="AÑOWUIE" localSheetId="5">'[28]Res-Accide-10'!$R$2:$R$7</definedName>
    <definedName name="AÑOWUIE" localSheetId="8">'[29]Res-Accide-10'!$R$2:$R$7</definedName>
    <definedName name="AÑOWUIE">'[30]Res-Accide-10'!$R$2:$R$7</definedName>
    <definedName name="ao">#REF!</definedName>
    <definedName name="APIAY" localSheetId="8">'[31]CRUDOS MES EVALUADO'!#REF!</definedName>
    <definedName name="APIAY">#REF!</definedName>
    <definedName name="APIAY_" localSheetId="8">'[31]CRUDOS MES EVALUADO'!#REF!</definedName>
    <definedName name="APIAY_">#REF!</definedName>
    <definedName name="APU" localSheetId="34">[32]!absc</definedName>
    <definedName name="APU" localSheetId="23">[32]!absc</definedName>
    <definedName name="APU" localSheetId="24">[32]!absc</definedName>
    <definedName name="APU" localSheetId="25">[32]!absc</definedName>
    <definedName name="APU" localSheetId="26">[32]!absc</definedName>
    <definedName name="APU" localSheetId="27">[32]!absc</definedName>
    <definedName name="APU" localSheetId="28">[32]!absc</definedName>
    <definedName name="APU" localSheetId="29">[32]!absc</definedName>
    <definedName name="APU" localSheetId="30">[32]!absc</definedName>
    <definedName name="APU" localSheetId="31">[32]!absc</definedName>
    <definedName name="APU" localSheetId="32">[32]!absc</definedName>
    <definedName name="APU" localSheetId="35">[32]!absc</definedName>
    <definedName name="APU" localSheetId="36">[32]!absc</definedName>
    <definedName name="APU" localSheetId="37">[32]!absc</definedName>
    <definedName name="APU" localSheetId="38">[32]!absc</definedName>
    <definedName name="APU" localSheetId="15">[32]!absc</definedName>
    <definedName name="APU" localSheetId="16">[32]!absc</definedName>
    <definedName name="APU" localSheetId="17">[32]!absc</definedName>
    <definedName name="APU" localSheetId="18">[32]!absc</definedName>
    <definedName name="APU" localSheetId="19">[32]!absc</definedName>
    <definedName name="APU" localSheetId="20">[32]!absc</definedName>
    <definedName name="APU" localSheetId="21">[32]!absc</definedName>
    <definedName name="APU" localSheetId="11">[32]!absc</definedName>
    <definedName name="APU" localSheetId="12">[32]!absc</definedName>
    <definedName name="APU" localSheetId="13">[32]!absc</definedName>
    <definedName name="APU" localSheetId="5">[33]!absc</definedName>
    <definedName name="APU" localSheetId="8">[34]!absc</definedName>
    <definedName name="APU">[32]!absc</definedName>
    <definedName name="APU__">[33]!absc</definedName>
    <definedName name="APU___">[33]!absc</definedName>
    <definedName name="APU______">[33]!absc</definedName>
    <definedName name="APU221.1" localSheetId="5">#REF!</definedName>
    <definedName name="APU221.1" localSheetId="8">#REF!</definedName>
    <definedName name="APU221.1">#REF!</definedName>
    <definedName name="APU221.2" localSheetId="5">#REF!</definedName>
    <definedName name="APU221.2" localSheetId="8">#REF!</definedName>
    <definedName name="APU221.2">#REF!</definedName>
    <definedName name="AR">#REF!</definedName>
    <definedName name="AREA">#REF!</definedName>
    <definedName name="ÁREA">#REF!</definedName>
    <definedName name="_xlnm.Print_Area" localSheetId="12">'ESTUDIO MDO ACT13'!$A$1:$AE$106</definedName>
    <definedName name="_xlnm.Print_Area" localSheetId="5">'Factor Multiplicador'!$A$1:$F$55</definedName>
    <definedName name="_xlnm.Print_Area" localSheetId="8">'HISTORICO-3633-2022'!$A$1:$I$140</definedName>
    <definedName name="_xlnm.Print_Area" localSheetId="4">PRESUPUESTO!$A$1:$Q$202</definedName>
    <definedName name="_xlnm.Print_Area">#REF!</definedName>
    <definedName name="ARM_" localSheetId="8">#REF!</definedName>
    <definedName name="ARM_">#REF!</definedName>
    <definedName name="as" localSheetId="8">'[35]POA-1'!$S$2:$S$35</definedName>
    <definedName name="as">#REF!</definedName>
    <definedName name="ASB" localSheetId="8">[4]AASHTO!$A$8:$F$11</definedName>
    <definedName name="ASB">[5]AASHTO!$A$8:$F$11</definedName>
    <definedName name="ASD">#REF!</definedName>
    <definedName name="asdfñk" localSheetId="5">[0]!absc</definedName>
    <definedName name="asdfñk" localSheetId="8">[36]!absc</definedName>
    <definedName name="asdfñk">#REF!</definedName>
    <definedName name="ASESORÍA" localSheetId="8">#REF!</definedName>
    <definedName name="ASESORÍA">#REF!</definedName>
    <definedName name="ASESORÍA1" localSheetId="8">#REF!</definedName>
    <definedName name="ASESORÍA1">#REF!</definedName>
    <definedName name="ASFA_" localSheetId="8">#REF!</definedName>
    <definedName name="ASFA_">#REF!</definedName>
    <definedName name="ASFB_">#REF!</definedName>
    <definedName name="AU" localSheetId="8">'[37]CIRCUITOS CODENSA'!#REF!</definedName>
    <definedName name="AU">#REF!</definedName>
    <definedName name="aur">#REF!</definedName>
    <definedName name="auto1" localSheetId="5">#REF!</definedName>
    <definedName name="auto1">#REF!</definedName>
    <definedName name="auto2" localSheetId="5">#REF!</definedName>
    <definedName name="auto2">#REF!</definedName>
    <definedName name="AUTOPISTA" localSheetId="8">'[37]CIRCUITOS CODENSA'!#REF!</definedName>
    <definedName name="AUTOPISTA">#REF!</definedName>
    <definedName name="av">#REF!</definedName>
    <definedName name="AVAN" localSheetId="8">#REF!</definedName>
    <definedName name="AVAN">#REF!</definedName>
    <definedName name="AVGA_" localSheetId="8">#REF!</definedName>
    <definedName name="AVGA_">#REF!</definedName>
    <definedName name="AvgCflow" localSheetId="8">'[38]280000 Crude'!#REF!</definedName>
    <definedName name="AvgCflow">#REF!</definedName>
    <definedName name="ax">#REF!</definedName>
    <definedName name="AYACUCHO" localSheetId="8">'[39]CAÑO LIMON'!#REF!</definedName>
    <definedName name="AYACUCHO">#REF!</definedName>
    <definedName name="AYACUCHO_COVEÑAS" localSheetId="8">'[39]CAÑO LIMON'!#REF!</definedName>
    <definedName name="AYACUCHO_COVEÑAS">#REF!</definedName>
    <definedName name="b" localSheetId="5">#REF!</definedName>
    <definedName name="b">#REF!</definedName>
    <definedName name="B.T1">#REF!</definedName>
    <definedName name="B_impresión_IM">#REF!</definedName>
    <definedName name="B_T1">#REF!</definedName>
    <definedName name="ba">#REF!</definedName>
    <definedName name="BALCRUDO">#REF!</definedName>
    <definedName name="BANADIA" localSheetId="8">'[39]CAÑO LIMON'!#REF!</definedName>
    <definedName name="BANADIA">#REF!</definedName>
    <definedName name="BANCO">#REF!</definedName>
    <definedName name="base" localSheetId="8">1</definedName>
    <definedName name="BASE">#REF!</definedName>
    <definedName name="_xlnm.Database" localSheetId="5">#REF!</definedName>
    <definedName name="_xlnm.Database">#REF!</definedName>
    <definedName name="bb">#REF!</definedName>
    <definedName name="BBBBBBBBBB">#REF!</definedName>
    <definedName name="Bd">#REF!</definedName>
    <definedName name="Bd__2">#REF!</definedName>
    <definedName name="Bd_2">#REF!</definedName>
    <definedName name="begavg" localSheetId="34">IF(averagecheck,2,1)</definedName>
    <definedName name="begavg" localSheetId="23">IF(averagecheck,2,1)</definedName>
    <definedName name="begavg" localSheetId="24">IF(averagecheck,2,1)</definedName>
    <definedName name="begavg" localSheetId="25">IF(averagecheck,2,1)</definedName>
    <definedName name="begavg" localSheetId="26">IF(averagecheck,2,1)</definedName>
    <definedName name="begavg" localSheetId="27">IF(averagecheck,2,1)</definedName>
    <definedName name="begavg" localSheetId="28">IF(averagecheck,2,1)</definedName>
    <definedName name="begavg" localSheetId="29">IF(averagecheck,2,1)</definedName>
    <definedName name="begavg" localSheetId="30">IF(averagecheck,2,1)</definedName>
    <definedName name="begavg" localSheetId="31">IF(averagecheck,2,1)</definedName>
    <definedName name="begavg" localSheetId="32">IF(averagecheck,2,1)</definedName>
    <definedName name="begavg" localSheetId="35">IF(averagecheck,2,1)</definedName>
    <definedName name="begavg" localSheetId="36">IF(averagecheck,2,1)</definedName>
    <definedName name="begavg" localSheetId="37">IF(averagecheck,2,1)</definedName>
    <definedName name="begavg" localSheetId="38">IF(averagecheck,2,1)</definedName>
    <definedName name="begavg" localSheetId="15">IF(averagecheck,2,1)</definedName>
    <definedName name="begavg" localSheetId="16">IF(averagecheck,2,1)</definedName>
    <definedName name="begavg" localSheetId="17">IF(averagecheck,2,1)</definedName>
    <definedName name="begavg" localSheetId="18">IF(averagecheck,2,1)</definedName>
    <definedName name="begavg" localSheetId="19">IF(averagecheck,2,1)</definedName>
    <definedName name="begavg" localSheetId="20">IF(averagecheck,2,1)</definedName>
    <definedName name="begavg" localSheetId="21">IF(averagecheck,2,1)</definedName>
    <definedName name="begavg" localSheetId="11">IF(averagecheck,2,1)</definedName>
    <definedName name="begavg" localSheetId="12">IF(averagecheck,2,1)</definedName>
    <definedName name="begavg" localSheetId="13">IF(averagecheck,2,1)</definedName>
    <definedName name="begavg" localSheetId="8">IF(averagecheck,2,1)</definedName>
    <definedName name="begavg">IF(averagecheck,2,1)</definedName>
    <definedName name="begavgatl" localSheetId="34">IF(averagecheck,2,1)</definedName>
    <definedName name="begavgatl" localSheetId="23">IF(averagecheck,2,1)</definedName>
    <definedName name="begavgatl" localSheetId="24">IF(averagecheck,2,1)</definedName>
    <definedName name="begavgatl" localSheetId="25">IF(averagecheck,2,1)</definedName>
    <definedName name="begavgatl" localSheetId="26">IF(averagecheck,2,1)</definedName>
    <definedName name="begavgatl" localSheetId="27">IF(averagecheck,2,1)</definedName>
    <definedName name="begavgatl" localSheetId="28">IF(averagecheck,2,1)</definedName>
    <definedName name="begavgatl" localSheetId="29">IF(averagecheck,2,1)</definedName>
    <definedName name="begavgatl" localSheetId="30">IF(averagecheck,2,1)</definedName>
    <definedName name="begavgatl" localSheetId="31">IF(averagecheck,2,1)</definedName>
    <definedName name="begavgatl" localSheetId="32">IF(averagecheck,2,1)</definedName>
    <definedName name="begavgatl" localSheetId="35">IF(averagecheck,2,1)</definedName>
    <definedName name="begavgatl" localSheetId="36">IF(averagecheck,2,1)</definedName>
    <definedName name="begavgatl" localSheetId="37">IF(averagecheck,2,1)</definedName>
    <definedName name="begavgatl" localSheetId="38">IF(averagecheck,2,1)</definedName>
    <definedName name="begavgatl" localSheetId="15">IF(averagecheck,2,1)</definedName>
    <definedName name="begavgatl" localSheetId="16">IF(averagecheck,2,1)</definedName>
    <definedName name="begavgatl" localSheetId="17">IF(averagecheck,2,1)</definedName>
    <definedName name="begavgatl" localSheetId="18">IF(averagecheck,2,1)</definedName>
    <definedName name="begavgatl" localSheetId="19">IF(averagecheck,2,1)</definedName>
    <definedName name="begavgatl" localSheetId="20">IF(averagecheck,2,1)</definedName>
    <definedName name="begavgatl" localSheetId="21">IF(averagecheck,2,1)</definedName>
    <definedName name="begavgatl" localSheetId="11">IF(averagecheck,2,1)</definedName>
    <definedName name="begavgatl" localSheetId="12">IF(averagecheck,2,1)</definedName>
    <definedName name="begavgatl" localSheetId="13">IF(averagecheck,2,1)</definedName>
    <definedName name="begavgatl" localSheetId="8">IF(averagecheck,2,1)</definedName>
    <definedName name="begavgatl">IF(averagecheck,2,1)</definedName>
    <definedName name="BEIA_" localSheetId="8">#REF!</definedName>
    <definedName name="BEIA_">#REF!</definedName>
    <definedName name="BEN_" localSheetId="8">#REF!</definedName>
    <definedName name="BEN_">#REF!</definedName>
    <definedName name="BENE_" localSheetId="8">#REF!</definedName>
    <definedName name="BENE_">#REF!</definedName>
    <definedName name="ber">#REF!</definedName>
    <definedName name="bgh">#REF!</definedName>
    <definedName name="BHT">#REF!</definedName>
    <definedName name="bimestre">'[40]ESTADO RED'!$E$8</definedName>
    <definedName name="BL" localSheetId="8">'[37]CIRCUITOS CODENSA'!#REF!</definedName>
    <definedName name="BL">#REF!</definedName>
    <definedName name="BMC_" localSheetId="8">#REF!</definedName>
    <definedName name="BMC_">#REF!</definedName>
    <definedName name="bnm">#REF!</definedName>
    <definedName name="BNP_" localSheetId="8">#REF!</definedName>
    <definedName name="BNP_">#REF!</definedName>
    <definedName name="BO" localSheetId="8">'[37]CIRCUITOS CODENSA'!#REF!</definedName>
    <definedName name="BO">#REF!</definedName>
    <definedName name="Borrador" localSheetId="8">#REF!</definedName>
    <definedName name="Borrador">#REF!</definedName>
    <definedName name="BPDC" localSheetId="8">#REF!</definedName>
    <definedName name="BPDC">#REF!</definedName>
    <definedName name="BPP_" localSheetId="8">#REF!</definedName>
    <definedName name="BPP_">#REF!</definedName>
    <definedName name="BRD" localSheetId="8">'[31]CRUDOS MES EVALUADO'!#REF!</definedName>
    <definedName name="BRD">#REF!</definedName>
    <definedName name="BUEEP" localSheetId="8">#REF!</definedName>
    <definedName name="BUEEP">#REF!</definedName>
    <definedName name="BuscHSeguim">#REF!</definedName>
    <definedName name="BuscHSeguim2">#REF!</definedName>
    <definedName name="BUSQ_EN_TABLA_PR_BASE">#REF!</definedName>
    <definedName name="BUSQ_PREC">#REF!</definedName>
    <definedName name="BUSQ_TABLA_IVA">#REF!</definedName>
    <definedName name="BUSQ_TABLA_VLR_TOTAL">#REF!</definedName>
    <definedName name="bw">#REF!</definedName>
    <definedName name="C.CLAV">#REF!</definedName>
    <definedName name="C.FON">#REF!</definedName>
    <definedName name="C.LOM">#REF!</definedName>
    <definedName name="C.RAS">#REF!</definedName>
    <definedName name="C.TERR">#REF!</definedName>
    <definedName name="C_">#REF!</definedName>
    <definedName name="C_LOM">#REF!</definedName>
    <definedName name="CA" localSheetId="8" hidden="1">[41]DATOS!#REF!</definedName>
    <definedName name="CA" hidden="1">#REF!</definedName>
    <definedName name="CABCELAR" localSheetId="8" hidden="1">{#N/A,#N/A,FALSE,"Costos Productos 6A";#N/A,#N/A,FALSE,"Costo Unitario Total H-94-12"}</definedName>
    <definedName name="CABCELAR" hidden="1">{#N/A,#N/A,FALSE,"Costos Productos 6A";#N/A,#N/A,FALSE,"Costo Unitario Total H-94-12"}</definedName>
    <definedName name="CAD" localSheetId="8">#REF!</definedName>
    <definedName name="CAD">#REF!</definedName>
    <definedName name="CALCANN3" localSheetId="8">'[10]PSM Monthly'!#REF!</definedName>
    <definedName name="CALCANN3">#REF!</definedName>
    <definedName name="CALIDAD3" localSheetId="8" hidden="1">{#N/A,#N/A,FALSE,"Costos Productos 6A";#N/A,#N/A,FALSE,"Costo Unitario Total H-94-12"}</definedName>
    <definedName name="CALIDAD3" hidden="1">{#N/A,#N/A,FALSE,"Costos Productos 6A";#N/A,#N/A,FALSE,"Costo Unitario Total H-94-12"}</definedName>
    <definedName name="CAM_CAIDA">#REF!</definedName>
    <definedName name="CAMBIOITEM" localSheetId="8">'[42]APUS-CD'!$G$2:$H$122</definedName>
    <definedName name="CAMBIOITEM">#REF!</definedName>
    <definedName name="CANT" localSheetId="5">#REF!</definedName>
    <definedName name="CANT" localSheetId="8">#REF!</definedName>
    <definedName name="CANT">#REF!</definedName>
    <definedName name="CANT1.1">#REF!</definedName>
    <definedName name="CANT1.2">#REF!</definedName>
    <definedName name="CANT1.3">#REF!</definedName>
    <definedName name="CANT1.5">#REF!</definedName>
    <definedName name="CANT1.6">#REF!</definedName>
    <definedName name="CANT1.7">#REF!</definedName>
    <definedName name="CANT1.9">#REF!</definedName>
    <definedName name="CANT2.11">#REF!</definedName>
    <definedName name="CANT2.12">#REF!</definedName>
    <definedName name="CANT2.2">#REF!</definedName>
    <definedName name="CANT2.3">#REF!</definedName>
    <definedName name="CANT2.4">#REF!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ANTESTA" localSheetId="8">[43]CALCULOS!$A$4:$AI$52</definedName>
    <definedName name="CANTESTA">#REF!</definedName>
    <definedName name="Cantidades">#REF!</definedName>
    <definedName name="CAÑOLIM_COVEÑAS" localSheetId="8">'[39]CAÑO LIMON'!#REF!</definedName>
    <definedName name="CAÑOLIM_COVEÑAS">#REF!</definedName>
    <definedName name="CAÑOLIMON" localSheetId="8">'[39]CAÑO LIMON'!$A$1:$F$392</definedName>
    <definedName name="CAÑOLIMON">#REF!</definedName>
    <definedName name="CapOpCost" localSheetId="8">'[38]280000 Crude'!#REF!</definedName>
    <definedName name="CapOpCost">#REF!</definedName>
    <definedName name="CapOpCostHi" localSheetId="8">'[38]280000 Crude'!#REF!</definedName>
    <definedName name="CapOpCostHi">#REF!</definedName>
    <definedName name="Cargar_Automaticamente" localSheetId="8">[44]!Cargar_Automaticamente</definedName>
    <definedName name="Cargar_Automaticamente">#REF!</definedName>
    <definedName name="CASQ">#REF!</definedName>
    <definedName name="causa">#REF!</definedName>
    <definedName name="CBWorkbookPriority" hidden="1">-74887307</definedName>
    <definedName name="CC" localSheetId="8">'[37]CIRCUITOS CODENSA'!#REF!</definedName>
    <definedName name="CC">#REF!</definedName>
    <definedName name="CCCCCC" localSheetId="5">'[45]A. P. U.'!#REF!</definedName>
    <definedName name="CCCCCC" localSheetId="8">'[46]A. P. U.'!#REF!</definedName>
    <definedName name="CCCCCC">'[47]A. P. U.'!#REF!</definedName>
    <definedName name="ccccccc" localSheetId="8">#REF!</definedName>
    <definedName name="ccccccc">#REF!</definedName>
    <definedName name="CCCCCCCCCCC" localSheetId="8">'[48]Ejec-1'!#REF!</definedName>
    <definedName name="CCCCCCCCCCC">#REF!</definedName>
    <definedName name="cccccccccccc" localSheetId="8">#REF!</definedName>
    <definedName name="cccccccccccc">#REF!</definedName>
    <definedName name="ccccccccccccc" localSheetId="8">#REF!</definedName>
    <definedName name="ccccccccccccc">#REF!</definedName>
    <definedName name="cccccccccccccccccccccccc" localSheetId="8" hidden="1">{#N/A,#N/A,FALSE,"PROPON.2001"}</definedName>
    <definedName name="cccccccccccccccccccccccc" hidden="1">{#N/A,#N/A,FALSE,"PROPON.2001"}</definedName>
    <definedName name="CCNASO_" localSheetId="8">'[31]CRUDOS MES EVALUADO'!#REF!</definedName>
    <definedName name="CCNASO_">#REF!</definedName>
    <definedName name="CCNCON" localSheetId="8">'[31]CRUDOS MES EVALUADO'!#REF!</definedName>
    <definedName name="CCNCON">#REF!</definedName>
    <definedName name="CCNCON_" localSheetId="8">'[31]CRUDOS MES EVALUADO'!#REF!</definedName>
    <definedName name="CCNCON_">#REF!</definedName>
    <definedName name="CCNLDI" localSheetId="8">'[31]CRUDOS MES EVALUADO'!#REF!</definedName>
    <definedName name="CCNLDI">#REF!</definedName>
    <definedName name="CCNLSU" localSheetId="8">'[31]CRUDOS MES EVALUADO'!#REF!</definedName>
    <definedName name="CCNLSU">#REF!</definedName>
    <definedName name="ccto210" localSheetId="5">#REF!</definedName>
    <definedName name="ccto210">#REF!</definedName>
    <definedName name="ccto211">#REF!</definedName>
    <definedName name="CCX_">#REF!</definedName>
    <definedName name="CCXE_">#REF!</definedName>
    <definedName name="cd">#REF!</definedName>
    <definedName name="CDCT">#REF!</definedName>
    <definedName name="CDNIP">#REF!</definedName>
    <definedName name="CDS_V_INDICES_CIRCUITO_CAUSA">#REF!</definedName>
    <definedName name="CDSeguim">#REF!</definedName>
    <definedName name="CER" localSheetId="8" hidden="1">{#N/A,#N/A,FALSE,"PROPON.2001"}</definedName>
    <definedName name="CER" hidden="1">{#N/A,#N/A,FALSE,"PROPON.2001"}</definedName>
    <definedName name="CESAR" localSheetId="8" hidden="1">{#N/A,#N/A,FALSE,"Costos Productos 6A";#N/A,#N/A,FALSE,"Costo Unitario Total H-94-12"}</definedName>
    <definedName name="CESAR" hidden="1">{#N/A,#N/A,FALSE,"Costos Productos 6A";#N/A,#N/A,FALSE,"Costo Unitario Total H-94-12"}</definedName>
    <definedName name="CHACA" localSheetId="8" hidden="1">[41]DATOS!#REF!</definedName>
    <definedName name="CHACA" hidden="1">#REF!</definedName>
    <definedName name="CILIND">#REF!</definedName>
    <definedName name="CILINDRO">#REF!</definedName>
    <definedName name="CIRCUITOS" localSheetId="8">[49]Circuitos!$C$2:$C$891</definedName>
    <definedName name="CIRCUITOS">#REF!</definedName>
    <definedName name="CIRCUNVALAR">#REF!</definedName>
    <definedName name="CL" localSheetId="8">'[37]CIRCUITOS CODENSA'!#REF!</definedName>
    <definedName name="CL">#REF!</definedName>
    <definedName name="clase">#REF!</definedName>
    <definedName name="ClaseOfer">[50]Validaciones!$K$3:$K$11</definedName>
    <definedName name="CLE_" localSheetId="8">#REF!</definedName>
    <definedName name="CLE_">#REF!</definedName>
    <definedName name="co">#REF!</definedName>
    <definedName name="Cod">#REF!</definedName>
    <definedName name="COD_IND_IMPACTO" localSheetId="8">#REF!</definedName>
    <definedName name="COD_IND_IMPACTO">#REF!</definedName>
    <definedName name="CodAPU" localSheetId="8">[51]Validaciones!$AR$3:$AR$185</definedName>
    <definedName name="CodAPU">[50]Validaciones!$AR$3:$AR$185</definedName>
    <definedName name="codigos" localSheetId="8">[52]Banderas!$A$1:$A$65536</definedName>
    <definedName name="codigos">#REF!</definedName>
    <definedName name="COEB_" localSheetId="8">#REF!</definedName>
    <definedName name="COEB_">#REF!</definedName>
    <definedName name="COK_" localSheetId="8">#REF!</definedName>
    <definedName name="COK_">#REF!</definedName>
    <definedName name="colcibpql_" localSheetId="8">'[53]COSTOS DE TRANSPORTE'!$D$61</definedName>
    <definedName name="colcibpql_">#REF!</definedName>
    <definedName name="colcibpqs_" localSheetId="8">'[53]COSTOS DE TRANSPORTE'!$D$62</definedName>
    <definedName name="colcibpqs_">#REF!</definedName>
    <definedName name="COLUSGARO_" localSheetId="8">#REF!</definedName>
    <definedName name="COLUSGARO_">#REF!</definedName>
    <definedName name="COM.LIM">#REF!</definedName>
    <definedName name="Company" localSheetId="8">[54]Info!$D$9</definedName>
    <definedName name="Company">#REF!</definedName>
    <definedName name="completa_ab">[50]Validaciones!$AM$3:$AM$1157</definedName>
    <definedName name="CON.FUN">#REF!</definedName>
    <definedName name="CON.LIM">#REF!</definedName>
    <definedName name="CON.POZ">#REF!</definedName>
    <definedName name="CON.TUB">#REF!</definedName>
    <definedName name="CONC">#REF!</definedName>
    <definedName name="CONCRETO">#REF!</definedName>
    <definedName name="CONCRETO_F.C_4">#REF!</definedName>
    <definedName name="concreto_FC_2.2">#REF!</definedName>
    <definedName name="Concretos">#REF!</definedName>
    <definedName name="CONDI1">#REF!</definedName>
    <definedName name="consecuencia">#REF!</definedName>
    <definedName name="CONSOLIDADO">#REF!</definedName>
    <definedName name="CONSOLIDADO1">#REF!</definedName>
    <definedName name="consulta_mes" localSheetId="8">[18]!consulta_mes</definedName>
    <definedName name="consulta_mes">#REF!</definedName>
    <definedName name="Consultor" localSheetId="8">[55]Datos!$B$3</definedName>
    <definedName name="Consultor">#REF!</definedName>
    <definedName name="CONT" localSheetId="8" hidden="1">{#N/A,#N/A,FALSE,"VOL695";#N/A,#N/A,FALSE,"anexo1";#N/A,#N/A,FALSE,"anexo2";#N/A,#N/A,FALSE,"anexo3";#N/A,#N/A,FALSE,"anexo4";#N/A,#N/A,FALSE,"anexo5a";#N/A,#N/A,FALSE,"anexo5b";#N/A,#N/A,FALSE,"anexo6a";#N/A,#N/A,FALSE,"anexo6a";#N/A,#N/A,FALSE,"anexo6c";#N/A,#N/A,FALSE,"anexo7a";#N/A,#N/A,FALSE,"anexo7b";#N/A,#N/A,FALSE,"anexo7c"}</definedName>
    <definedName name="CONT" hidden="1">{#N/A,#N/A,FALSE,"VOL695";#N/A,#N/A,FALSE,"anexo1";#N/A,#N/A,FALSE,"anexo2";#N/A,#N/A,FALSE,"anexo3";#N/A,#N/A,FALSE,"anexo4";#N/A,#N/A,FALSE,"anexo5a";#N/A,#N/A,FALSE,"anexo5b";#N/A,#N/A,FALSE,"anexo6a";#N/A,#N/A,FALSE,"anexo6a";#N/A,#N/A,FALSE,"anexo6c";#N/A,#N/A,FALSE,"anexo7a";#N/A,#N/A,FALSE,"anexo7b";#N/A,#N/A,FALSE,"anexo7c"}</definedName>
    <definedName name="CONTABLE" localSheetId="8" hidden="1">{#N/A,#N/A,FALSE,"CIBHA05A";#N/A,#N/A,FALSE,"CIBHA05B"}</definedName>
    <definedName name="CONTABLE" hidden="1">{#N/A,#N/A,FALSE,"CIBHA05A";#N/A,#N/A,FALSE,"CIBHA05B"}</definedName>
    <definedName name="CONTABLES" localSheetId="8" hidden="1">{#N/A,#N/A,FALSE,"Costos Productos 6A";#N/A,#N/A,FALSE,"Costo Unitario Total H-94-12"}</definedName>
    <definedName name="CONTABLES" hidden="1">{#N/A,#N/A,FALSE,"Costos Productos 6A";#N/A,#N/A,FALSE,"Costo Unitario Total H-94-12"}</definedName>
    <definedName name="Contrato" localSheetId="8">[55]Datos!$B$2</definedName>
    <definedName name="Contrato">#REF!</definedName>
    <definedName name="Coordinador" localSheetId="8">[55]Datos!$B$6</definedName>
    <definedName name="Coordinador">#REF!</definedName>
    <definedName name="COPA_" localSheetId="8">#REF!</definedName>
    <definedName name="COPA_">#REF!</definedName>
    <definedName name="CORP" localSheetId="8">[56]Hoja2!$O$2:$O$34</definedName>
    <definedName name="CORP">#REF!</definedName>
    <definedName name="cortes" localSheetId="8">'[48]Ejec-1'!$AL$1:$AL$4</definedName>
    <definedName name="cortes">#REF!</definedName>
    <definedName name="cost04" localSheetId="8" hidden="1">{#N/A,#N/A,FALSE,"Costos Productos 6A";#N/A,#N/A,FALSE,"Costo Unitario Total H-94-12"}</definedName>
    <definedName name="cost04" hidden="1">{#N/A,#N/A,FALSE,"Costos Productos 6A";#N/A,#N/A,FALSE,"Costo Unitario Total H-94-12"}</definedName>
    <definedName name="COSTCONTAB" localSheetId="8" hidden="1">{#N/A,#N/A,FALSE,"Costos Productos 6A";#N/A,#N/A,FALSE,"Costo Unitario Total H-94-12"}</definedName>
    <definedName name="COSTCONTAB" hidden="1">{#N/A,#N/A,FALSE,"Costos Productos 6A";#N/A,#N/A,FALSE,"Costo Unitario Total H-94-12"}</definedName>
    <definedName name="CostEsc" localSheetId="8">'[38]280000 Crude'!#REF!</definedName>
    <definedName name="CostEsc">#REF!</definedName>
    <definedName name="costivos" localSheetId="8" hidden="1">{#N/A,#N/A,FALSE,"Costos Productos 6A";#N/A,#N/A,FALSE,"Costo Unitario Total H-94-12"}</definedName>
    <definedName name="costivos" hidden="1">{#N/A,#N/A,FALSE,"Costos Productos 6A";#N/A,#N/A,FALSE,"Costo Unitario Total H-94-12"}</definedName>
    <definedName name="COSTO_EQUIPO" localSheetId="8">[57]Equipo!$B$6:$D$112</definedName>
    <definedName name="COSTO_EQUIPO">[58]Equipo!$B$6:$D$112</definedName>
    <definedName name="COSTO_MATERIAL" localSheetId="8">[57]materiales!$B$6:$D$228</definedName>
    <definedName name="COSTO_MATERIAL">[58]materiales!$B$6:$D$228</definedName>
    <definedName name="COSTO_PERSONAL" localSheetId="8">[57]ManoObra!$A$38:$G$57</definedName>
    <definedName name="COSTO_PERSONAL">[58]ManoObra!$A$38:$G$57</definedName>
    <definedName name="COSTO_TRANSPORTE" localSheetId="8">[57]Distanc!$B$5:$E$19</definedName>
    <definedName name="COSTO_TRANSPORTE">[58]Distanc!$B$5:$E$19</definedName>
    <definedName name="costoperativos" localSheetId="8" hidden="1">{#N/A,#N/A,FALSE,"Costos Productos 6A";#N/A,#N/A,FALSE,"Costo Unitario Total H-94-12"}</definedName>
    <definedName name="costoperativos" hidden="1">{#N/A,#N/A,FALSE,"Costos Productos 6A";#N/A,#N/A,FALSE,"Costo Unitario Total H-94-12"}</definedName>
    <definedName name="Costopérdidas" localSheetId="8">[59]Modelo!#REF!</definedName>
    <definedName name="Costopérdidas">#REF!</definedName>
    <definedName name="costos" localSheetId="8" hidden="1">{#N/A,#N/A,FALSE,"VOL695";#N/A,#N/A,FALSE,"anexo1";#N/A,#N/A,FALSE,"anexo2";#N/A,#N/A,FALSE,"anexo3";#N/A,#N/A,FALSE,"anexo4";#N/A,#N/A,FALSE,"anexo5a";#N/A,#N/A,FALSE,"anexo5b";#N/A,#N/A,FALSE,"anexo6a";#N/A,#N/A,FALSE,"anexo6a";#N/A,#N/A,FALSE,"anexo6c";#N/A,#N/A,FALSE,"anexo7a";#N/A,#N/A,FALSE,"anexo7b";#N/A,#N/A,FALSE,"anexo7c"}</definedName>
    <definedName name="costos" hidden="1">{#N/A,#N/A,FALSE,"VOL695";#N/A,#N/A,FALSE,"anexo1";#N/A,#N/A,FALSE,"anexo2";#N/A,#N/A,FALSE,"anexo3";#N/A,#N/A,FALSE,"anexo4";#N/A,#N/A,FALSE,"anexo5a";#N/A,#N/A,FALSE,"anexo5b";#N/A,#N/A,FALSE,"anexo6a";#N/A,#N/A,FALSE,"anexo6a";#N/A,#N/A,FALSE,"anexo6c";#N/A,#N/A,FALSE,"anexo7a";#N/A,#N/A,FALSE,"anexo7b";#N/A,#N/A,FALSE,"anexo7c"}</definedName>
    <definedName name="costos04" localSheetId="8" hidden="1">{#N/A,#N/A,FALSE,"Costos Productos 6A";#N/A,#N/A,FALSE,"Costo Unitario Total H-94-12"}</definedName>
    <definedName name="costos04" hidden="1">{#N/A,#N/A,FALSE,"Costos Productos 6A";#N/A,#N/A,FALSE,"Costo Unitario Total H-94-12"}</definedName>
    <definedName name="Costos1" localSheetId="8" hidden="1">{#N/A,#N/A,FALSE,"Full";#N/A,#N/A,FALSE,"Half";#N/A,#N/A,FALSE,"Op Expenses";#N/A,#N/A,FALSE,"Cap Charge";#N/A,#N/A,FALSE,"Cost C";#N/A,#N/A,FALSE,"PP&amp;E";#N/A,#N/A,FALSE,"R&amp;D"}</definedName>
    <definedName name="Costos1" hidden="1">{#N/A,#N/A,FALSE,"Full";#N/A,#N/A,FALSE,"Half";#N/A,#N/A,FALSE,"Op Expenses";#N/A,#N/A,FALSE,"Cap Charge";#N/A,#N/A,FALSE,"Cost C";#N/A,#N/A,FALSE,"PP&amp;E";#N/A,#N/A,FALSE,"R&amp;D"}</definedName>
    <definedName name="COVEÑAS" localSheetId="8">'[39]CAÑO LIMON'!#REF!</definedName>
    <definedName name="COVEÑAS">#REF!</definedName>
    <definedName name="cp">#REF!</definedName>
    <definedName name="CPP_" localSheetId="8">#REF!</definedName>
    <definedName name="CPP_">#REF!</definedName>
    <definedName name="CRDCOVCARS_" localSheetId="8">#REF!</definedName>
    <definedName name="CRDCOVCARS_">#REF!</definedName>
    <definedName name="crdcovvasCUS" localSheetId="8">#REF!</definedName>
    <definedName name="crdcovvasCUS">#REF!</definedName>
    <definedName name="Criteria">#REF!</definedName>
    <definedName name="criteria__">#REF!</definedName>
    <definedName name="_xlnm.Criteria">#REF!</definedName>
    <definedName name="CronogFechaFin">#REF!</definedName>
    <definedName name="CronogFechaInic">#REF!</definedName>
    <definedName name="CRUDOS" localSheetId="8" hidden="1">{#N/A,#N/A,FALSE,"CIBHA05A";#N/A,#N/A,FALSE,"CIBHA05B"}</definedName>
    <definedName name="CRUDOS" hidden="1">{#N/A,#N/A,FALSE,"CIBHA05A";#N/A,#N/A,FALSE,"CIBHA05B"}</definedName>
    <definedName name="CSNM" localSheetId="8">'[31]CRUDOS MES EVALUADO'!#REF!</definedName>
    <definedName name="CSNM">#REF!</definedName>
    <definedName name="CSNM_" localSheetId="8">'[31]CRUDOS MES EVALUADO'!#REF!</definedName>
    <definedName name="CSNM_">#REF!</definedName>
    <definedName name="CST" localSheetId="8">'[31]CRUDOS MES EVALUADO'!#REF!</definedName>
    <definedName name="CST">#REF!</definedName>
    <definedName name="CT" localSheetId="8">'[37]CIRCUITOS CODENSA'!#REF!</definedName>
    <definedName name="CT">#REF!</definedName>
    <definedName name="CU" localSheetId="8">'[37]CIRCUITOS CODENSA'!#REF!</definedName>
    <definedName name="CU">#REF!</definedName>
    <definedName name="cuad1">#REF!</definedName>
    <definedName name="cuad2">#REF!</definedName>
    <definedName name="cuad3">#REF!</definedName>
    <definedName name="cuad4">#REF!</definedName>
    <definedName name="CUAD5">#REF!</definedName>
    <definedName name="cuado">#REF!</definedName>
    <definedName name="cuadrilla" localSheetId="8">[24]Cuadrillas!$C$13:$F$43</definedName>
    <definedName name="cuadrilla">#REF!</definedName>
    <definedName name="CUE">#REF!</definedName>
    <definedName name="CUER">#REF!</definedName>
    <definedName name="CUERDA">#REF!</definedName>
    <definedName name="curva">"Chart 11"</definedName>
    <definedName name="cv">#REF!</definedName>
    <definedName name="cx">#REF!</definedName>
    <definedName name="D" localSheetId="8">#REF!</definedName>
    <definedName name="D">#REF!</definedName>
    <definedName name="D_EXT">#REF!</definedName>
    <definedName name="D_INT">#REF!</definedName>
    <definedName name="D1S">#REF!</definedName>
    <definedName name="D2S">#REF!</definedName>
    <definedName name="D6.PVC">#REF!</definedName>
    <definedName name="D61S">#REF!</definedName>
    <definedName name="D62S">#REF!</definedName>
    <definedName name="D6R">#REF!</definedName>
    <definedName name="D81S">#REF!</definedName>
    <definedName name="D82S">#REF!</definedName>
    <definedName name="D8R">#REF!</definedName>
    <definedName name="DADADAD" localSheetId="8" hidden="1">{#N/A,#N/A,TRUE,"CODIGO DEPENDENCIA"}</definedName>
    <definedName name="DADADAD" hidden="1">{#N/A,#N/A,TRUE,"CODIGO DEPENDENCIA"}</definedName>
    <definedName name="DailyRunOld" localSheetId="8">'[38]280000 Crude'!#REF!</definedName>
    <definedName name="DailyRunOld">#REF!</definedName>
    <definedName name="DAT" localSheetId="8">#REF!</definedName>
    <definedName name="DAT">#REF!</definedName>
    <definedName name="Database" localSheetId="8">[60]TOVFEB.!$A$1:$P$1008</definedName>
    <definedName name="Database">#REF!</definedName>
    <definedName name="Database__">#REF!</definedName>
    <definedName name="Datos">#REF!</definedName>
    <definedName name="Datos_aroma" localSheetId="8">[18]!Datos_aroma</definedName>
    <definedName name="Datos_aroma">#REF!</definedName>
    <definedName name="dc">#REF!</definedName>
    <definedName name="DCF">#REF!</definedName>
    <definedName name="DD" localSheetId="5">#REF!</definedName>
    <definedName name="DD">#REF!</definedName>
    <definedName name="dde">#REF!</definedName>
    <definedName name="ddsds">#REF!</definedName>
    <definedName name="De">#REF!</definedName>
    <definedName name="De_6">#REF!</definedName>
    <definedName name="De_8">#REF!</definedName>
    <definedName name="dem.pav">#REF!</definedName>
    <definedName name="DEMANDAS" localSheetId="8">[61]RESUMEN!$A$6:$G$29</definedName>
    <definedName name="DEMANDAS">#REF!</definedName>
    <definedName name="DENS">#REF!</definedName>
    <definedName name="densi">#REF!</definedName>
    <definedName name="departamentos" localSheetId="8">'[56]POA-1'!$T$30:$T$56</definedName>
    <definedName name="departamentos">#REF!</definedName>
    <definedName name="Dependencias">'[62]Cod Proyectos y Dep'!$F$35:$F$46</definedName>
    <definedName name="Deptos" localSheetId="8">[48]Hoja2!$J$2:$J$33</definedName>
    <definedName name="Deptos">#REF!</definedName>
    <definedName name="DESC1" localSheetId="8">[63]ITEMS!$B$2</definedName>
    <definedName name="DESC1">#REF!</definedName>
    <definedName name="DESC521" localSheetId="8">[64]ITEMS!$B$522</definedName>
    <definedName name="DESC521">#REF!</definedName>
    <definedName name="DESCRP1" localSheetId="8">[23]DATOS!$D$2</definedName>
    <definedName name="DESCRP1">#REF!</definedName>
    <definedName name="DESCRP2" localSheetId="8">[23]DATOS!$D$3</definedName>
    <definedName name="DESCRP2">#REF!</definedName>
    <definedName name="df">#REF!</definedName>
    <definedName name="dfdfdfzhdf" localSheetId="8">#REF!</definedName>
    <definedName name="dfdfdfzhdf">#REF!</definedName>
    <definedName name="DFDSFDSSD" localSheetId="8">[65]Hoja2!$H$2:$H$85</definedName>
    <definedName name="DFDSFDSSD">#REF!</definedName>
    <definedName name="dfe" localSheetId="8">[66]Puntos!#REF!</definedName>
    <definedName name="dfe">#REF!</definedName>
    <definedName name="dffFAASF" localSheetId="8">'[31]BOUNDS &amp; ROWS'!#REF!</definedName>
    <definedName name="dffFAASF">#REF!</definedName>
    <definedName name="dfg">#REF!</definedName>
    <definedName name="DG">#REF!</definedName>
    <definedName name="DGDSG">#REF!</definedName>
    <definedName name="DGH">#REF!</definedName>
    <definedName name="DGSDG">#REF!</definedName>
    <definedName name="di">#REF!</definedName>
    <definedName name="DI2_">#REF!</definedName>
    <definedName name="DI3_">#REF!</definedName>
    <definedName name="DI4_">#REF!</definedName>
    <definedName name="Diametro">#REF!</definedName>
    <definedName name="DIAS">#REF!</definedName>
    <definedName name="DIC">#REF!</definedName>
    <definedName name="diego" localSheetId="5">#REF!</definedName>
    <definedName name="diego">#REF!</definedName>
    <definedName name="diego1">#REF!</definedName>
    <definedName name="DIRECTO1" localSheetId="8">[67]APU!$U$132</definedName>
    <definedName name="DIRECTO1">#REF!</definedName>
    <definedName name="DIRECTO10" localSheetId="8">[67]APU!$U$681</definedName>
    <definedName name="DIRECTO10">#REF!</definedName>
    <definedName name="DIRECTO100" localSheetId="8">[67]APU!$U$6171</definedName>
    <definedName name="DIRECTO100">#REF!</definedName>
    <definedName name="DIRECTO101" localSheetId="8">[67]APU!$U$6232</definedName>
    <definedName name="DIRECTO101">#REF!</definedName>
    <definedName name="DIRECTO102" localSheetId="8">[67]APU!$U$6293</definedName>
    <definedName name="DIRECTO102">#REF!</definedName>
    <definedName name="DIRECTO103" localSheetId="8">[67]APU!$U$6354</definedName>
    <definedName name="DIRECTO103">#REF!</definedName>
    <definedName name="DIRECTO104" localSheetId="8">[67]APU!$U$6415</definedName>
    <definedName name="DIRECTO104">#REF!</definedName>
    <definedName name="DIRECTO105" localSheetId="8">[67]APU!$U$6476</definedName>
    <definedName name="DIRECTO105">#REF!</definedName>
    <definedName name="DIRECTO11" localSheetId="8">[67]APU!$U$742</definedName>
    <definedName name="DIRECTO11">#REF!</definedName>
    <definedName name="DIRECTO12" localSheetId="8">[67]APU!$U$803</definedName>
    <definedName name="DIRECTO12">#REF!</definedName>
    <definedName name="DIRECTO124" localSheetId="8">[67]APU!$U$7635</definedName>
    <definedName name="DIRECTO124">#REF!</definedName>
    <definedName name="DIRECTO125" localSheetId="8">[67]APU!$U$7696</definedName>
    <definedName name="DIRECTO125">#REF!</definedName>
    <definedName name="DIRECTO126" localSheetId="8">[67]APU!$U$7757</definedName>
    <definedName name="DIRECTO126">#REF!</definedName>
    <definedName name="DIRECTO127" localSheetId="8">[67]APU!$U$7818</definedName>
    <definedName name="DIRECTO127">#REF!</definedName>
    <definedName name="DIRECTO128" localSheetId="8">[67]APU!$U$7879</definedName>
    <definedName name="DIRECTO128">#REF!</definedName>
    <definedName name="DIRECTO129" localSheetId="8">[67]APU!$U$7940</definedName>
    <definedName name="DIRECTO129">#REF!</definedName>
    <definedName name="DIRECTO13" localSheetId="8">[67]APU!$U$864</definedName>
    <definedName name="DIRECTO13">#REF!</definedName>
    <definedName name="DIRECTO130" localSheetId="8">[67]APU!$U$8001</definedName>
    <definedName name="DIRECTO130">#REF!</definedName>
    <definedName name="DIRECTO131" localSheetId="8">[67]APU!$U$8062</definedName>
    <definedName name="DIRECTO131">#REF!</definedName>
    <definedName name="DIRECTO132" localSheetId="8">[67]APU!$U$8123</definedName>
    <definedName name="DIRECTO132">#REF!</definedName>
    <definedName name="DIRECTO133" localSheetId="8">[67]APU!$U$8184</definedName>
    <definedName name="DIRECTO133">#REF!</definedName>
    <definedName name="DIRECTO134" localSheetId="8">[67]APU!$U$8245</definedName>
    <definedName name="DIRECTO134">#REF!</definedName>
    <definedName name="DIRECTO14" localSheetId="8">[67]APU!$U$925</definedName>
    <definedName name="DIRECTO14">#REF!</definedName>
    <definedName name="DIRECTO15" localSheetId="8">[67]APU!$U$986</definedName>
    <definedName name="DIRECTO15">#REF!</definedName>
    <definedName name="DIRECTO16" localSheetId="8">[67]APU!$U$1047</definedName>
    <definedName name="DIRECTO16">#REF!</definedName>
    <definedName name="DIRECTO17" localSheetId="8">[67]APU!$U$1108</definedName>
    <definedName name="DIRECTO17">#REF!</definedName>
    <definedName name="DIRECTO18" localSheetId="8">[67]APU!$U$1169</definedName>
    <definedName name="DIRECTO18">#REF!</definedName>
    <definedName name="DIRECTO2" localSheetId="8">[67]APU!$U$193</definedName>
    <definedName name="DIRECTO2">#REF!</definedName>
    <definedName name="DIRECTO2.10" localSheetId="8">[67]APU!$U$14889</definedName>
    <definedName name="DIRECTO2.10">#REF!</definedName>
    <definedName name="DIRECTO2.11" localSheetId="8">[67]APU!$U$14950</definedName>
    <definedName name="DIRECTO2.11">#REF!</definedName>
    <definedName name="DIRECTO2.12" localSheetId="8">[67]APU!$U$15011</definedName>
    <definedName name="DIRECTO2.12">#REF!</definedName>
    <definedName name="DIRECTO2.9" localSheetId="8">[67]APU!$U$11839</definedName>
    <definedName name="DIRECTO2.9">#REF!</definedName>
    <definedName name="DIRECTO21" localSheetId="8">[67]APU!$U$1352</definedName>
    <definedName name="DIRECTO21">#REF!</definedName>
    <definedName name="DIRECTO22" localSheetId="8">[67]APU!$U$1413</definedName>
    <definedName name="DIRECTO22">#REF!</definedName>
    <definedName name="DIRECTO23" localSheetId="8">[67]APU!$U$1474</definedName>
    <definedName name="DIRECTO23">#REF!</definedName>
    <definedName name="DIRECTO24" localSheetId="8">[67]APU!$U$1535</definedName>
    <definedName name="DIRECTO24">#REF!</definedName>
    <definedName name="DIRECTO25" localSheetId="8">[67]APU!$U$1596</definedName>
    <definedName name="DIRECTO25">#REF!</definedName>
    <definedName name="DIRECTO26" localSheetId="8">[67]APU!$U$1657</definedName>
    <definedName name="DIRECTO26">#REF!</definedName>
    <definedName name="DIRECTO27" localSheetId="8">[67]APU!$U$1718</definedName>
    <definedName name="DIRECTO27">#REF!</definedName>
    <definedName name="DIRECTO28" localSheetId="8">[67]APU!$U$1779</definedName>
    <definedName name="DIRECTO28">#REF!</definedName>
    <definedName name="DIRECTO29" localSheetId="8">[67]APU!$U$1840</definedName>
    <definedName name="DIRECTO29">#REF!</definedName>
    <definedName name="DIRECTO3" localSheetId="8">[67]APU!$U$254</definedName>
    <definedName name="DIRECTO3">#REF!</definedName>
    <definedName name="DIRECTO3.15" localSheetId="8">[67]APU!$U$8667</definedName>
    <definedName name="DIRECTO3.15">#REF!</definedName>
    <definedName name="DIRECTO3.16" localSheetId="8">[67]APU!$U$8728</definedName>
    <definedName name="DIRECTO3.16">#REF!</definedName>
    <definedName name="DIRECTO3.17" localSheetId="8">[67]APU!$U$8789</definedName>
    <definedName name="DIRECTO3.17">#REF!</definedName>
    <definedName name="DIRECTO3.18" localSheetId="8">[67]APU!$U$8850</definedName>
    <definedName name="DIRECTO3.18">#REF!</definedName>
    <definedName name="DIRECTO3.19" localSheetId="8">[67]APU!$U$8911</definedName>
    <definedName name="DIRECTO3.19">#REF!</definedName>
    <definedName name="DIRECTO3.20" localSheetId="8">[67]APU!$U$8972</definedName>
    <definedName name="DIRECTO3.20">#REF!</definedName>
    <definedName name="DIRECTO3.21" localSheetId="8">[67]APU!$U$11961</definedName>
    <definedName name="DIRECTO3.21">#REF!</definedName>
    <definedName name="DIRECTO3.22" localSheetId="8">[67]APU!$U$14523</definedName>
    <definedName name="DIRECTO3.22">#REF!</definedName>
    <definedName name="DIRECTO3.23" localSheetId="8">[67]APU!$U$15133</definedName>
    <definedName name="DIRECTO3.23">#REF!</definedName>
    <definedName name="DIRECTO3.24" localSheetId="8">[67]APU!$U$16292</definedName>
    <definedName name="DIRECTO3.24">#REF!</definedName>
    <definedName name="DIRECTO3.25" localSheetId="8">[67]APU!$U$16353</definedName>
    <definedName name="DIRECTO3.25">#REF!</definedName>
    <definedName name="DIRECTO3.26" localSheetId="8">[67]APU!$U$16414</definedName>
    <definedName name="DIRECTO3.26">#REF!</definedName>
    <definedName name="DIRECTO3.27" localSheetId="8">[67]APU!$U$16475</definedName>
    <definedName name="DIRECTO3.27">#REF!</definedName>
    <definedName name="DIRECTO3.28" localSheetId="8">[67]APU!$U$16536</definedName>
    <definedName name="DIRECTO3.28">#REF!</definedName>
    <definedName name="DIRECTO30" localSheetId="8">[67]APU!$U$1901</definedName>
    <definedName name="DIRECTO30">#REF!</definedName>
    <definedName name="DIRECTO31" localSheetId="8">[67]APU!$U$1962</definedName>
    <definedName name="DIRECTO31">#REF!</definedName>
    <definedName name="DIRECTO32" localSheetId="8">[67]APU!$U$2023</definedName>
    <definedName name="DIRECTO32">#REF!</definedName>
    <definedName name="DIRECTO33" localSheetId="8">[67]APU!$U$2084</definedName>
    <definedName name="DIRECTO33">#REF!</definedName>
    <definedName name="DIRECTO34" localSheetId="8">[67]APU!$U$2145</definedName>
    <definedName name="DIRECTO34">#REF!</definedName>
    <definedName name="DIRECTO35" localSheetId="8">[67]APU!$U$2206</definedName>
    <definedName name="DIRECTO35">#REF!</definedName>
    <definedName name="DIRECTO36" localSheetId="8">[67]APU!$U$2267</definedName>
    <definedName name="DIRECTO36">#REF!</definedName>
    <definedName name="DIRECTO37" localSheetId="8">[67]APU!$U$2328</definedName>
    <definedName name="DIRECTO37">#REF!</definedName>
    <definedName name="DIRECTO38" localSheetId="8">[67]APU!$U$2389</definedName>
    <definedName name="DIRECTO38">#REF!</definedName>
    <definedName name="DIRECTO39" localSheetId="8">[67]APU!$U$2450</definedName>
    <definedName name="DIRECTO39">#REF!</definedName>
    <definedName name="DIRECTO4" localSheetId="8">[67]APU!$U$315</definedName>
    <definedName name="DIRECTO4">#REF!</definedName>
    <definedName name="DIRECTO4.20" localSheetId="8">[67]APU!$U$9216</definedName>
    <definedName name="DIRECTO4.20">#REF!</definedName>
    <definedName name="DIRECTO4.21" localSheetId="8">[67]APU!$U$9277</definedName>
    <definedName name="DIRECTO4.21">#REF!</definedName>
    <definedName name="DIRECTO4.22" localSheetId="8">[67]APU!$U$9338</definedName>
    <definedName name="DIRECTO4.22">#REF!</definedName>
    <definedName name="DIRECTO4.23" localSheetId="8">[67]APU!$U$9399</definedName>
    <definedName name="DIRECTO4.23">#REF!</definedName>
    <definedName name="DIRECTO4.24" localSheetId="8">[67]APU!$U$9460</definedName>
    <definedName name="DIRECTO4.24">#REF!</definedName>
    <definedName name="DIRECTO4.25" localSheetId="8">[67]APU!$U$9521</definedName>
    <definedName name="DIRECTO4.25">#REF!</definedName>
    <definedName name="DIRECTO4.26" localSheetId="8">[67]APU!$U$9582</definedName>
    <definedName name="DIRECTO4.26">#REF!</definedName>
    <definedName name="DIRECTO4.27" localSheetId="8">[67]APU!$U$9643</definedName>
    <definedName name="DIRECTO4.27">#REF!</definedName>
    <definedName name="DIRECTO4.28" localSheetId="8">[67]APU!$U$9704</definedName>
    <definedName name="DIRECTO4.28">#REF!</definedName>
    <definedName name="DIRECTO4.29" localSheetId="8">[67]APU!$U$9765</definedName>
    <definedName name="DIRECTO4.29">#REF!</definedName>
    <definedName name="DIRECTO4.30" localSheetId="8">[67]APU!$U$9826</definedName>
    <definedName name="DIRECTO4.30">#REF!</definedName>
    <definedName name="DIRECTO4.31" localSheetId="8">[67]APU!$U$9887</definedName>
    <definedName name="DIRECTO4.31">#REF!</definedName>
    <definedName name="DIRECTO4.32" localSheetId="8">[67]APU!$U$9948</definedName>
    <definedName name="DIRECTO4.32">#REF!</definedName>
    <definedName name="DIRECTO4.33" localSheetId="8">[67]APU!$U$10009</definedName>
    <definedName name="DIRECTO4.33">#REF!</definedName>
    <definedName name="DIRECTO4.34" localSheetId="8">[67]APU!$U$10070</definedName>
    <definedName name="DIRECTO4.34">#REF!</definedName>
    <definedName name="DIRECTO4.35" localSheetId="8">[67]APU!$U$11595</definedName>
    <definedName name="DIRECTO4.35">#REF!</definedName>
    <definedName name="DIRECTO4.36" localSheetId="8">[67]APU!$U$11656</definedName>
    <definedName name="DIRECTO4.36">#REF!</definedName>
    <definedName name="DIRECTO4.37" localSheetId="8">[67]APU!$U$15987</definedName>
    <definedName name="DIRECTO4.37">#REF!</definedName>
    <definedName name="DIRECTO4.38" localSheetId="8">[67]APU!$U$15194</definedName>
    <definedName name="DIRECTO4.38">#REF!</definedName>
    <definedName name="DIRECTO4.39" localSheetId="8">[67]APU!$U$14279</definedName>
    <definedName name="DIRECTO4.39">#REF!</definedName>
    <definedName name="DIRECTO4.40" localSheetId="8">[67]APU!$U$14340</definedName>
    <definedName name="DIRECTO4.40">#REF!</definedName>
    <definedName name="DIRECTO4.41" localSheetId="8">[67]APU!$U$14401</definedName>
    <definedName name="DIRECTO4.41">#REF!</definedName>
    <definedName name="DIRECTO4.42" localSheetId="8">[67]APU!$U$14462</definedName>
    <definedName name="DIRECTO4.42">#REF!</definedName>
    <definedName name="DIRECTO4.43" localSheetId="8">[67]APU!$U$14584</definedName>
    <definedName name="DIRECTO4.43">#REF!</definedName>
    <definedName name="DIRECTO4.44" localSheetId="8">[67]APU!$U$16048</definedName>
    <definedName name="DIRECTO4.44">#REF!</definedName>
    <definedName name="DIRECTO4.45" localSheetId="8">[67]APU!$U$16109</definedName>
    <definedName name="DIRECTO4.45">#REF!</definedName>
    <definedName name="DIRECTO4.46" localSheetId="8">[67]APU!$U$14706</definedName>
    <definedName name="DIRECTO4.46">#REF!</definedName>
    <definedName name="DIRECTO4.47" localSheetId="8">[67]APU!$U$15926</definedName>
    <definedName name="DIRECTO4.47">#REF!</definedName>
    <definedName name="DIRECTO4.48" localSheetId="8">[67]APU!$U$16170</definedName>
    <definedName name="DIRECTO4.48">#REF!</definedName>
    <definedName name="DIRECTO4.49" localSheetId="8">[67]APU!$U$16231</definedName>
    <definedName name="DIRECTO4.49">#REF!</definedName>
    <definedName name="DIRECTO4.50" localSheetId="8">[67]APU!$U$16902</definedName>
    <definedName name="DIRECTO4.50">#REF!</definedName>
    <definedName name="DIRECTO4.51" localSheetId="8">[67]APU!$U$17634</definedName>
    <definedName name="DIRECTO4.51">#REF!</definedName>
    <definedName name="DIRECTO4.52" localSheetId="8">[67]APU!$U$17695</definedName>
    <definedName name="DIRECTO4.52">#REF!</definedName>
    <definedName name="DIRECTO40" localSheetId="8">[67]APU!$U$2511</definedName>
    <definedName name="DIRECTO40">#REF!</definedName>
    <definedName name="DIRECTO41" localSheetId="8">[67]APU!$U$2572</definedName>
    <definedName name="DIRECTO41">#REF!</definedName>
    <definedName name="DIRECTO42" localSheetId="8">[67]APU!$U$2633</definedName>
    <definedName name="DIRECTO42">#REF!</definedName>
    <definedName name="DIRECTO43" localSheetId="8">[67]APU!$U$2694</definedName>
    <definedName name="DIRECTO43">#REF!</definedName>
    <definedName name="DIRECTO44" localSheetId="8">[67]APU!$U$2755</definedName>
    <definedName name="DIRECTO44">#REF!</definedName>
    <definedName name="DIRECTO45" localSheetId="8">[67]APU!$U$2816</definedName>
    <definedName name="DIRECTO45">#REF!</definedName>
    <definedName name="DIRECTO46" localSheetId="8">[67]APU!$U$2877</definedName>
    <definedName name="DIRECTO46">#REF!</definedName>
    <definedName name="DIRECTO47" localSheetId="8">[67]APU!$U$2938</definedName>
    <definedName name="DIRECTO47">#REF!</definedName>
    <definedName name="DIRECTO48" localSheetId="8">[67]APU!$U$2999</definedName>
    <definedName name="DIRECTO48">#REF!</definedName>
    <definedName name="DIRECTO49" localSheetId="8">[67]APU!$U$3060</definedName>
    <definedName name="DIRECTO49">#REF!</definedName>
    <definedName name="DIRECTO5" localSheetId="8">[67]APU!$U$376</definedName>
    <definedName name="DIRECTO5">#REF!</definedName>
    <definedName name="DIRECTO5.100" localSheetId="8">[67]APU!$U$12449</definedName>
    <definedName name="DIRECTO5.100">#REF!</definedName>
    <definedName name="DIRECTO5.101" localSheetId="8">[67]APU!$U$12510</definedName>
    <definedName name="DIRECTO5.101">#REF!</definedName>
    <definedName name="DIRECTO5.104" localSheetId="8">[67]APU!$U$12571</definedName>
    <definedName name="DIRECTO5.104">#REF!</definedName>
    <definedName name="DIRECTO5.105" localSheetId="8">[67]APU!$U$12632</definedName>
    <definedName name="DIRECTO5.105">#REF!</definedName>
    <definedName name="DIRECTO5.106" localSheetId="8">[67]APU!$U$12693</definedName>
    <definedName name="DIRECTO5.106">#REF!</definedName>
    <definedName name="DIRECTO5.107" localSheetId="8">[67]APU!$U$12754</definedName>
    <definedName name="DIRECTO5.107">#REF!</definedName>
    <definedName name="DIRECTO5.108" localSheetId="8">[67]APU!$U$12815</definedName>
    <definedName name="DIRECTO5.108">#REF!</definedName>
    <definedName name="DIRECTO5.109" localSheetId="8">[67]APU!$U$12876</definedName>
    <definedName name="DIRECTO5.109">#REF!</definedName>
    <definedName name="DIRECTO5.111" localSheetId="8">[67]APU!$U$12937</definedName>
    <definedName name="DIRECTO5.111">#REF!</definedName>
    <definedName name="DIRECTO5.112" localSheetId="8">[67]APU!$U$12998</definedName>
    <definedName name="DIRECTO5.112">#REF!</definedName>
    <definedName name="DIRECTO5.113" localSheetId="8">[67]APU!$U$14767</definedName>
    <definedName name="DIRECTO5.113">#REF!</definedName>
    <definedName name="DIRECTO5.114" localSheetId="8">[67]APU!$U$14828</definedName>
    <definedName name="DIRECTO5.114">#REF!</definedName>
    <definedName name="DIRECTO5.115" localSheetId="8">[67]APU!$U$15072</definedName>
    <definedName name="DIRECTO5.115">#REF!</definedName>
    <definedName name="DIRECTO5.53" localSheetId="8">[67]APU!$U$10131</definedName>
    <definedName name="DIRECTO5.53">#REF!</definedName>
    <definedName name="DIRECTO5.54" localSheetId="8">[67]APU!$U$10192</definedName>
    <definedName name="DIRECTO5.54">#REF!</definedName>
    <definedName name="DIRECTO5.55" localSheetId="8">[67]APU!$U$10253</definedName>
    <definedName name="DIRECTO5.55">#REF!</definedName>
    <definedName name="DIRECTO5.56" localSheetId="8">[67]APU!$U$10314</definedName>
    <definedName name="DIRECTO5.56">#REF!</definedName>
    <definedName name="DIRECTO5.57" localSheetId="8">[67]APU!$U$10375</definedName>
    <definedName name="DIRECTO5.57">#REF!</definedName>
    <definedName name="DIRECTO5.58" localSheetId="8">[67]APU!$U$10436</definedName>
    <definedName name="DIRECTO5.58">#REF!</definedName>
    <definedName name="DIRECTO5.59" localSheetId="8">[67]APU!$U$10497</definedName>
    <definedName name="DIRECTO5.59">#REF!</definedName>
    <definedName name="DIRECTO5.60" localSheetId="8">[67]APU!$U$10558</definedName>
    <definedName name="DIRECTO5.60">#REF!</definedName>
    <definedName name="DIRECTO5.61" localSheetId="8">[67]APU!$U$10619</definedName>
    <definedName name="DIRECTO5.61">#REF!</definedName>
    <definedName name="DIRECTO5.62" localSheetId="8">[67]APU!$U$10680</definedName>
    <definedName name="DIRECTO5.62">#REF!</definedName>
    <definedName name="DIRECTO5.63" localSheetId="8">[67]APU!$U$10741</definedName>
    <definedName name="DIRECTO5.63">#REF!</definedName>
    <definedName name="DIRECTO5.64" localSheetId="8">[67]APU!$U$10802</definedName>
    <definedName name="DIRECTO5.64">#REF!</definedName>
    <definedName name="DIRECTO5.65" localSheetId="8">[67]APU!$U$10863</definedName>
    <definedName name="DIRECTO5.65">#REF!</definedName>
    <definedName name="DIRECTO5.66" localSheetId="8">[67]APU!$U$10924</definedName>
    <definedName name="DIRECTO5.66">#REF!</definedName>
    <definedName name="DIRECTO5.67" localSheetId="8">[67]APU!$U$10985</definedName>
    <definedName name="DIRECTO5.67">#REF!</definedName>
    <definedName name="DIRECTO5.68" localSheetId="8">[67]APU!$U$11046</definedName>
    <definedName name="DIRECTO5.68">#REF!</definedName>
    <definedName name="DIRECTO5.69" localSheetId="8">[67]APU!$U$11107</definedName>
    <definedName name="DIRECTO5.69">#REF!</definedName>
    <definedName name="DIRECTO5.70" localSheetId="8">[67]APU!$U$11168</definedName>
    <definedName name="DIRECTO5.70">#REF!</definedName>
    <definedName name="DIRECTO5.71" localSheetId="8">[67]APU!$U$11229</definedName>
    <definedName name="DIRECTO5.71">#REF!</definedName>
    <definedName name="DIRECTO5.72" localSheetId="8">[67]APU!$U$12022</definedName>
    <definedName name="DIRECTO5.72">#REF!</definedName>
    <definedName name="DIRECTO5.73" localSheetId="8">[67]APU!$U$12083</definedName>
    <definedName name="DIRECTO5.73">#REF!</definedName>
    <definedName name="DIRECTO5.74" localSheetId="8">[67]APU!$U$12144</definedName>
    <definedName name="DIRECTO5.74">#REF!</definedName>
    <definedName name="DIRECTO5.77" localSheetId="8">[67]APU!$U$12205</definedName>
    <definedName name="DIRECTO5.77">#REF!</definedName>
    <definedName name="DIRECTO5.78" localSheetId="8">[67]APU!$U$12327</definedName>
    <definedName name="DIRECTO5.78">#REF!</definedName>
    <definedName name="DIRECTO5.79" localSheetId="8">[67]APU!$U$12388</definedName>
    <definedName name="DIRECTO5.79">#REF!</definedName>
    <definedName name="DIRECTO5.80" localSheetId="8">[67]APU!$U$12266</definedName>
    <definedName name="DIRECTO5.80">#REF!</definedName>
    <definedName name="DIRECTO5.82" localSheetId="8">[67]APU!$U$14035</definedName>
    <definedName name="DIRECTO5.82">#REF!</definedName>
    <definedName name="DIRECTO5.83" localSheetId="8">[67]APU!$U$14096</definedName>
    <definedName name="DIRECTO5.83">#REF!</definedName>
    <definedName name="DIRECTO5.84" localSheetId="8">[67]APU!$U$13364</definedName>
    <definedName name="DIRECTO5.84">#REF!</definedName>
    <definedName name="DIRECTO5.85" localSheetId="8">[67]APU!$U$13425</definedName>
    <definedName name="DIRECTO5.85">#REF!</definedName>
    <definedName name="DIRECTO5.86" localSheetId="8">[67]APU!$U$13486</definedName>
    <definedName name="DIRECTO5.86">#REF!</definedName>
    <definedName name="DIRECTO5.87" localSheetId="8">[67]APU!$U$13547</definedName>
    <definedName name="DIRECTO5.87">#REF!</definedName>
    <definedName name="DIRECTO5.88" localSheetId="8">[67]APU!$U$13608</definedName>
    <definedName name="DIRECTO5.88">#REF!</definedName>
    <definedName name="DIRECTO5.89" localSheetId="8">[67]APU!$U$13669</definedName>
    <definedName name="DIRECTO5.89">#REF!</definedName>
    <definedName name="DIRECTO5.90" localSheetId="8">[67]APU!$U$13730</definedName>
    <definedName name="DIRECTO5.90">#REF!</definedName>
    <definedName name="DIRECTO5.91" localSheetId="8">[67]APU!$U$13791</definedName>
    <definedName name="DIRECTO5.91">#REF!</definedName>
    <definedName name="DIRECTO5.92" localSheetId="8">[67]APU!$U$13852</definedName>
    <definedName name="DIRECTO5.92">#REF!</definedName>
    <definedName name="DIRECTO5.93" localSheetId="8">[67]APU!$U$13913</definedName>
    <definedName name="DIRECTO5.93">#REF!</definedName>
    <definedName name="DIRECTO5.94" localSheetId="8">[67]APU!$U$13974</definedName>
    <definedName name="DIRECTO5.94">#REF!</definedName>
    <definedName name="DIRECTO5.95" localSheetId="8">[67]APU!$U$13059</definedName>
    <definedName name="DIRECTO5.95">#REF!</definedName>
    <definedName name="DIRECTO5.96" localSheetId="8">[67]APU!$U$13120</definedName>
    <definedName name="DIRECTO5.96">#REF!</definedName>
    <definedName name="DIRECTO5.97" localSheetId="8">[67]APU!$U$13181</definedName>
    <definedName name="DIRECTO5.97">#REF!</definedName>
    <definedName name="DIRECTO5.98" localSheetId="8">[67]APU!$U$13242</definedName>
    <definedName name="DIRECTO5.98">#REF!</definedName>
    <definedName name="DIRECTO5.99" localSheetId="8">[67]APU!$U$13303</definedName>
    <definedName name="DIRECTO5.99">#REF!</definedName>
    <definedName name="DIRECTO50" localSheetId="8">[67]APU!$U$3121</definedName>
    <definedName name="DIRECTO50">#REF!</definedName>
    <definedName name="DIRECTO51" localSheetId="8">[67]APU!$U$3182</definedName>
    <definedName name="DIRECTO51">#REF!</definedName>
    <definedName name="DIRECTO52" localSheetId="8">[67]APU!$U$3243</definedName>
    <definedName name="DIRECTO52">#REF!</definedName>
    <definedName name="DIRECTO53" localSheetId="8">[67]APU!$U$3304</definedName>
    <definedName name="DIRECTO53">#REF!</definedName>
    <definedName name="DIRECTO54" localSheetId="8">[67]APU!$U$3365</definedName>
    <definedName name="DIRECTO54">#REF!</definedName>
    <definedName name="DIRECTO55" localSheetId="8">[67]APU!$U$3426</definedName>
    <definedName name="DIRECTO55">#REF!</definedName>
    <definedName name="DIRECTO56" localSheetId="8">[67]APU!$U$3487</definedName>
    <definedName name="DIRECTO56">#REF!</definedName>
    <definedName name="DIRECTO57" localSheetId="8">[67]APU!$U$3548</definedName>
    <definedName name="DIRECTO57">#REF!</definedName>
    <definedName name="DIRECTO58" localSheetId="8">[67]APU!$U$3609</definedName>
    <definedName name="DIRECTO58">#REF!</definedName>
    <definedName name="DIRECTO59" localSheetId="8">[67]APU!$U$3670</definedName>
    <definedName name="DIRECTO59">#REF!</definedName>
    <definedName name="DIRECTO6" localSheetId="8">[67]APU!$U$437</definedName>
    <definedName name="DIRECTO6">#REF!</definedName>
    <definedName name="DIRECTO60" localSheetId="8">[67]APU!$U$3731</definedName>
    <definedName name="DIRECTO60">#REF!</definedName>
    <definedName name="DIRECTO61" localSheetId="8">[67]APU!$U$3792</definedName>
    <definedName name="DIRECTO61">#REF!</definedName>
    <definedName name="DIRECTO62" localSheetId="8">[67]APU!$U$3853</definedName>
    <definedName name="DIRECTO62">#REF!</definedName>
    <definedName name="DIRECTO63" localSheetId="8">[67]APU!$U$3914</definedName>
    <definedName name="DIRECTO63">#REF!</definedName>
    <definedName name="DIRECTO64" localSheetId="8">[67]APU!$U$3975</definedName>
    <definedName name="DIRECTO64">#REF!</definedName>
    <definedName name="DIRECTO65" localSheetId="8">[67]APU!$U$4036</definedName>
    <definedName name="DIRECTO65">#REF!</definedName>
    <definedName name="DIRECTO66" localSheetId="8">[67]APU!$U$4097</definedName>
    <definedName name="DIRECTO66">#REF!</definedName>
    <definedName name="DIRECTO67" localSheetId="8">[67]APU!$U$4158</definedName>
    <definedName name="DIRECTO67">#REF!</definedName>
    <definedName name="DIRECTO68" localSheetId="8">[67]APU!$U$4219</definedName>
    <definedName name="DIRECTO68">#REF!</definedName>
    <definedName name="DIRECTO69" localSheetId="8">[67]APU!$U$4280</definedName>
    <definedName name="DIRECTO69">#REF!</definedName>
    <definedName name="DIRECTO7" localSheetId="8">[67]APU!$U$498</definedName>
    <definedName name="DIRECTO7">#REF!</definedName>
    <definedName name="DIRECTO7.12" localSheetId="8">[67]APU!$U$8305</definedName>
    <definedName name="DIRECTO7.12">#REF!</definedName>
    <definedName name="DIRECTO7.13" localSheetId="8">[67]APU!$U$8366</definedName>
    <definedName name="DIRECTO7.13">#REF!</definedName>
    <definedName name="DIRECTO7.14" localSheetId="8">[67]APU!$U$8427</definedName>
    <definedName name="DIRECTO7.14">#REF!</definedName>
    <definedName name="DIRECTO7.15" localSheetId="8">[67]APU!$U$8488</definedName>
    <definedName name="DIRECTO7.15">#REF!</definedName>
    <definedName name="DIRECTO7.16" localSheetId="8">[67]APU!$U$8606</definedName>
    <definedName name="DIRECTO7.16">#REF!</definedName>
    <definedName name="DIRECTO7.17" localSheetId="8">[67]APU!$U$11290</definedName>
    <definedName name="DIRECTO7.17">#REF!</definedName>
    <definedName name="DIRECTO7.18" localSheetId="8">[67]APU!$U$11351</definedName>
    <definedName name="DIRECTO7.18">#REF!</definedName>
    <definedName name="DIRECTO7.19" localSheetId="8">[67]APU!$U$11412</definedName>
    <definedName name="DIRECTO7.19">#REF!</definedName>
    <definedName name="DIRECTO7.20" localSheetId="8">[67]APU!$U$11473</definedName>
    <definedName name="DIRECTO7.20">#REF!</definedName>
    <definedName name="DIRECTO7.21" localSheetId="8">[67]APU!$U$11534</definedName>
    <definedName name="DIRECTO7.21">#REF!</definedName>
    <definedName name="DIRECTO7.22" localSheetId="8">[67]APU!$U$11717</definedName>
    <definedName name="DIRECTO7.22">#REF!</definedName>
    <definedName name="DIRECTO7.23" localSheetId="8">[67]APU!$U$11778</definedName>
    <definedName name="DIRECTO7.23">#REF!</definedName>
    <definedName name="DIRECTO7.24" localSheetId="8">[67]APU!$U$14645</definedName>
    <definedName name="DIRECTO7.24">#REF!</definedName>
    <definedName name="DIRECTO7.25" localSheetId="8">[67]APU!$U$15255</definedName>
    <definedName name="DIRECTO7.25">#REF!</definedName>
    <definedName name="DIRECTO7.26" localSheetId="8">[67]APU!$U$15316</definedName>
    <definedName name="DIRECTO7.26">#REF!</definedName>
    <definedName name="DIRECTO7.27" localSheetId="8">[67]APU!$U$15377</definedName>
    <definedName name="DIRECTO7.27">#REF!</definedName>
    <definedName name="DIRECTO7.28" localSheetId="8">[67]APU!$U$15438</definedName>
    <definedName name="DIRECTO7.28">#REF!</definedName>
    <definedName name="DIRECTO7.29" localSheetId="8">[67]APU!$U$15499</definedName>
    <definedName name="DIRECTO7.29">#REF!</definedName>
    <definedName name="DIRECTO7.30" localSheetId="8">[67]APU!$U$15560</definedName>
    <definedName name="DIRECTO7.30">#REF!</definedName>
    <definedName name="DIRECTO7.31" localSheetId="8">[67]APU!$U$15621</definedName>
    <definedName name="DIRECTO7.31">#REF!</definedName>
    <definedName name="DIRECTO7.32" localSheetId="8">[67]APU!$U$15682</definedName>
    <definedName name="DIRECTO7.32">#REF!</definedName>
    <definedName name="DIRECTO7.33" localSheetId="8">[67]APU!$U$15743</definedName>
    <definedName name="DIRECTO7.33">#REF!</definedName>
    <definedName name="DIRECTO7.34" localSheetId="8">[67]APU!$U$15804</definedName>
    <definedName name="DIRECTO7.34">#REF!</definedName>
    <definedName name="DIRECTO7.35" localSheetId="8">[67]APU!$U$15865</definedName>
    <definedName name="DIRECTO7.35">#REF!</definedName>
    <definedName name="DIRECTO7.36" localSheetId="8">[67]APU!$U$17085</definedName>
    <definedName name="DIRECTO7.36">#REF!</definedName>
    <definedName name="DIRECTO7.37" localSheetId="8">[67]APU!$U$17268</definedName>
    <definedName name="DIRECTO7.37">#REF!</definedName>
    <definedName name="DIRECTO7.38" localSheetId="8">[67]APU!$U$17207</definedName>
    <definedName name="DIRECTO7.38">#REF!</definedName>
    <definedName name="DIRECTO7.39" localSheetId="8">[67]APU!$U$17390</definedName>
    <definedName name="DIRECTO7.39">#REF!</definedName>
    <definedName name="DIRECTO7.40" localSheetId="8">[67]APU!$U$17451</definedName>
    <definedName name="DIRECTO7.40">#REF!</definedName>
    <definedName name="DIRECTO7.41" localSheetId="8">[67]APU!$U$17512</definedName>
    <definedName name="DIRECTO7.41">#REF!</definedName>
    <definedName name="DIRECTO7.42" localSheetId="8">[67]APU!$U$17146</definedName>
    <definedName name="DIRECTO7.42">#REF!</definedName>
    <definedName name="DIRECTO7.43" localSheetId="8">[67]APU!$U$17573</definedName>
    <definedName name="DIRECTO7.43">#REF!</definedName>
    <definedName name="DIRECTO7.44" localSheetId="8">[67]APU!$U$17329</definedName>
    <definedName name="DIRECTO7.44">#REF!</definedName>
    <definedName name="DIRECTO70" localSheetId="8">[67]APU!$U$4341</definedName>
    <definedName name="DIRECTO70">#REF!</definedName>
    <definedName name="DIRECTO71" localSheetId="8">[67]APU!$U$4402</definedName>
    <definedName name="DIRECTO71">#REF!</definedName>
    <definedName name="DIRECTO72" localSheetId="8">[67]APU!$U$4463</definedName>
    <definedName name="DIRECTO72">#REF!</definedName>
    <definedName name="DIRECTO73" localSheetId="8">[67]APU!$U$4524</definedName>
    <definedName name="DIRECTO73">#REF!</definedName>
    <definedName name="DIRECTO74" localSheetId="8">[67]APU!$U$4585</definedName>
    <definedName name="DIRECTO74">#REF!</definedName>
    <definedName name="DIRECTO75" localSheetId="8">[67]APU!$U$4646</definedName>
    <definedName name="DIRECTO75">#REF!</definedName>
    <definedName name="DIRECTO76" localSheetId="8">[67]APU!$U$4707</definedName>
    <definedName name="DIRECTO76">#REF!</definedName>
    <definedName name="DIRECTO77" localSheetId="8">[67]APU!$U$4768</definedName>
    <definedName name="DIRECTO77">#REF!</definedName>
    <definedName name="DIRECTO78" localSheetId="8">[67]APU!$U$4829</definedName>
    <definedName name="DIRECTO78">#REF!</definedName>
    <definedName name="DIRECTO79" localSheetId="8">[67]APU!$U$4890</definedName>
    <definedName name="DIRECTO79">#REF!</definedName>
    <definedName name="DIRECTO8" localSheetId="8">[67]APU!$U$559</definedName>
    <definedName name="DIRECTO8">#REF!</definedName>
    <definedName name="DIRECTO80" localSheetId="8">[67]APU!$U$4951</definedName>
    <definedName name="DIRECTO80">#REF!</definedName>
    <definedName name="DIRECTO81" localSheetId="8">[67]APU!$U$5012</definedName>
    <definedName name="DIRECTO81">#REF!</definedName>
    <definedName name="DIRECTO82" localSheetId="8">[67]APU!$U$5073</definedName>
    <definedName name="DIRECTO82">#REF!</definedName>
    <definedName name="DIRECTO83" localSheetId="8">[67]APU!$U$5134</definedName>
    <definedName name="DIRECTO83">#REF!</definedName>
    <definedName name="DIRECTO84" localSheetId="8">[67]APU!$U$5195</definedName>
    <definedName name="DIRECTO84">#REF!</definedName>
    <definedName name="DIRECTO85" localSheetId="8">[67]APU!$U$5256</definedName>
    <definedName name="DIRECTO85">#REF!</definedName>
    <definedName name="DIRECTO86" localSheetId="8">[67]APU!$U$5317</definedName>
    <definedName name="DIRECTO86">#REF!</definedName>
    <definedName name="DIRECTO87" localSheetId="8">[67]APU!$U$5378</definedName>
    <definedName name="DIRECTO87">#REF!</definedName>
    <definedName name="DIRECTO88" localSheetId="8">[67]APU!$U$5439</definedName>
    <definedName name="DIRECTO88">#REF!</definedName>
    <definedName name="DIRECTO89" localSheetId="8">[67]APU!$U$5500</definedName>
    <definedName name="DIRECTO89">#REF!</definedName>
    <definedName name="DIRECTO9" localSheetId="8">[67]APU!$U$620</definedName>
    <definedName name="DIRECTO9">#REF!</definedName>
    <definedName name="DIRECTO9.1" localSheetId="8">[67]APU!$U$16597</definedName>
    <definedName name="DIRECTO9.1">#REF!</definedName>
    <definedName name="DIRECTO9.2" localSheetId="8">[67]APU!$U$16658</definedName>
    <definedName name="DIRECTO9.2">#REF!</definedName>
    <definedName name="DIRECTO9.3" localSheetId="8">[67]APU!$U$16719</definedName>
    <definedName name="DIRECTO9.3">#REF!</definedName>
    <definedName name="DIRECTO9.4" localSheetId="8">[67]APU!$U$16780</definedName>
    <definedName name="DIRECTO9.4">#REF!</definedName>
    <definedName name="DIRECTO9.5" localSheetId="8">[67]APU!$U$16841</definedName>
    <definedName name="DIRECTO9.5">#REF!</definedName>
    <definedName name="DIRECTO90" localSheetId="8">[67]APU!$U$5561</definedName>
    <definedName name="DIRECTO90">#REF!</definedName>
    <definedName name="DIRECTO91" localSheetId="8">[67]APU!$U$5622</definedName>
    <definedName name="DIRECTO91">#REF!</definedName>
    <definedName name="DIRECTO92" localSheetId="8">[67]APU!$U$5683</definedName>
    <definedName name="DIRECTO92">#REF!</definedName>
    <definedName name="DIRECTO93" localSheetId="8">[67]APU!$U$5744</definedName>
    <definedName name="DIRECTO93">#REF!</definedName>
    <definedName name="DIRECTO94" localSheetId="8">[67]APU!$U$5805</definedName>
    <definedName name="DIRECTO94">#REF!</definedName>
    <definedName name="DIRECTO95" localSheetId="8">[67]APU!$U$5866</definedName>
    <definedName name="DIRECTO95">#REF!</definedName>
    <definedName name="DIRECTO96" localSheetId="8">[67]APU!$U$5927</definedName>
    <definedName name="DIRECTO96">#REF!</definedName>
    <definedName name="DIRECTO97" localSheetId="8">[67]APU!$U$5988</definedName>
    <definedName name="DIRECTO97">#REF!</definedName>
    <definedName name="DIRECTO98" localSheetId="8">[67]APU!$U$6049</definedName>
    <definedName name="DIRECTO98">#REF!</definedName>
    <definedName name="DIRECTO99" localSheetId="8">[67]APU!$U$6110</definedName>
    <definedName name="DIRECTO99">#REF!</definedName>
    <definedName name="DIS_" localSheetId="8">#REF!</definedName>
    <definedName name="DIS_">#REF!</definedName>
    <definedName name="dj">#REF!</definedName>
    <definedName name="dl">#REF!</definedName>
    <definedName name="dm">#REF!</definedName>
    <definedName name="do">#REF!</definedName>
    <definedName name="DOLAR" localSheetId="8">[68]EQUIPOS!$H$2</definedName>
    <definedName name="DOLAR">#REF!</definedName>
    <definedName name="DOR">#REF!</definedName>
    <definedName name="DOS" localSheetId="8">#REF!</definedName>
    <definedName name="DOS">#REF!</definedName>
    <definedName name="DOT">#REF!</definedName>
    <definedName name="dota">#REF!</definedName>
    <definedName name="DR">#REF!</definedName>
    <definedName name="drf">#REF!</definedName>
    <definedName name="DSA">#REF!</definedName>
    <definedName name="dsfdsf">#REF!</definedName>
    <definedName name="dt">#REF!</definedName>
    <definedName name="DTS">#REF!</definedName>
    <definedName name="DUARTE_HERNANDEZ___ARMINE">#N/A</definedName>
    <definedName name="dURACION">[50]Validaciones!$Y$3:$Y$10</definedName>
    <definedName name="dwdedew" localSheetId="8">#REF!</definedName>
    <definedName name="dwdedew">#REF!</definedName>
    <definedName name="E" localSheetId="8">#REF!</definedName>
    <definedName name="E">#REF!</definedName>
    <definedName name="ECONOMIA" localSheetId="8">[14]RESUMEN!#REF!</definedName>
    <definedName name="ECONOMIA">#REF!</definedName>
    <definedName name="ededede">#REF!</definedName>
    <definedName name="edqwede">#REF!</definedName>
    <definedName name="ee" localSheetId="8">IF(averagecheck,2,1)</definedName>
    <definedName name="ee">#REF!</definedName>
    <definedName name="EEEEEEEEE" localSheetId="8">#REF!</definedName>
    <definedName name="EEEEEEEEE">#REF!</definedName>
    <definedName name="EF" localSheetId="8">[69]AIU!$A$1:$IU$4</definedName>
    <definedName name="EF">#REF!</definedName>
    <definedName name="EFA" localSheetId="8">[19]Puntos!#REF!</definedName>
    <definedName name="EFA">#REF!</definedName>
    <definedName name="EIHD" localSheetId="8">[18]!EIHD</definedName>
    <definedName name="EIHD">#REF!</definedName>
    <definedName name="el">#REF!</definedName>
    <definedName name="EMS" localSheetId="34">IF(averagecheck,2,1)</definedName>
    <definedName name="EMS" localSheetId="23">IF(averagecheck,2,1)</definedName>
    <definedName name="EMS" localSheetId="24">IF(averagecheck,2,1)</definedName>
    <definedName name="EMS" localSheetId="25">IF(averagecheck,2,1)</definedName>
    <definedName name="EMS" localSheetId="26">IF(averagecheck,2,1)</definedName>
    <definedName name="EMS" localSheetId="27">IF(averagecheck,2,1)</definedName>
    <definedName name="EMS" localSheetId="28">IF(averagecheck,2,1)</definedName>
    <definedName name="EMS" localSheetId="29">IF(averagecheck,2,1)</definedName>
    <definedName name="EMS" localSheetId="30">IF(averagecheck,2,1)</definedName>
    <definedName name="EMS" localSheetId="31">IF(averagecheck,2,1)</definedName>
    <definedName name="EMS" localSheetId="32">IF(averagecheck,2,1)</definedName>
    <definedName name="EMS" localSheetId="35">IF(averagecheck,2,1)</definedName>
    <definedName name="EMS" localSheetId="36">IF(averagecheck,2,1)</definedName>
    <definedName name="EMS" localSheetId="37">IF(averagecheck,2,1)</definedName>
    <definedName name="EMS" localSheetId="38">IF(averagecheck,2,1)</definedName>
    <definedName name="EMS" localSheetId="15">IF(averagecheck,2,1)</definedName>
    <definedName name="EMS" localSheetId="16">IF(averagecheck,2,1)</definedName>
    <definedName name="EMS" localSheetId="17">IF(averagecheck,2,1)</definedName>
    <definedName name="EMS" localSheetId="18">IF(averagecheck,2,1)</definedName>
    <definedName name="EMS" localSheetId="19">IF(averagecheck,2,1)</definedName>
    <definedName name="EMS" localSheetId="20">IF(averagecheck,2,1)</definedName>
    <definedName name="EMS" localSheetId="21">IF(averagecheck,2,1)</definedName>
    <definedName name="EMS" localSheetId="11">IF(averagecheck,2,1)</definedName>
    <definedName name="EMS" localSheetId="12">IF(averagecheck,2,1)</definedName>
    <definedName name="EMS" localSheetId="13">IF(averagecheck,2,1)</definedName>
    <definedName name="EMS">IF(averagecheck,2,1)</definedName>
    <definedName name="ENE" localSheetId="8">#REF!</definedName>
    <definedName name="ENE">#REF!</definedName>
    <definedName name="ENSAYOSLAB" localSheetId="8">'[70]Formato Presupuesto Consultoria'!$Z$1139:$AC$1267</definedName>
    <definedName name="ENSAYOSLAB">'[71]Formato Presupuesto Consultoria'!$Z$1139:$AC$1267</definedName>
    <definedName name="ENT.A1">#REF!</definedName>
    <definedName name="ENT.ESP">#REF!</definedName>
    <definedName name="ENTIB">#REF!</definedName>
    <definedName name="ENTIBADO">#REF!</definedName>
    <definedName name="EQUIPO">#REF!</definedName>
    <definedName name="equipos">'[72]DETALLE PRESUPUESTAL'!$B$34:$B$43</definedName>
    <definedName name="er">#REF!</definedName>
    <definedName name="ERR" localSheetId="8">#REF!</definedName>
    <definedName name="ERR">#REF!</definedName>
    <definedName name="erra" localSheetId="8">#REF!</definedName>
    <definedName name="erra">#REF!</definedName>
    <definedName name="ErrMsNum" localSheetId="8">'[54]Data Tables'!$B$51</definedName>
    <definedName name="ErrMsNum">#REF!</definedName>
    <definedName name="ErrMStm" localSheetId="8">'[54]Data Tables'!$B$52</definedName>
    <definedName name="ErrMStm">#REF!</definedName>
    <definedName name="ErrT11_1" localSheetId="8">'[73]Data Tables'!$B$20</definedName>
    <definedName name="ErrT11_1">#REF!</definedName>
    <definedName name="ErrT11_2" localSheetId="8">'[73]Data Tables'!$B$21</definedName>
    <definedName name="ErrT11_2">#REF!</definedName>
    <definedName name="ErrWek" localSheetId="8">'[54]Data Tables'!$B$49</definedName>
    <definedName name="ErrWek">#REF!</definedName>
    <definedName name="ES" localSheetId="8">'[37]CIRCUITOS CODENSA'!#REF!</definedName>
    <definedName name="ES">#REF!</definedName>
    <definedName name="ESA" localSheetId="8">[19]Puntos!#REF!</definedName>
    <definedName name="ESA">#REF!</definedName>
    <definedName name="ESP_PAV">#REF!</definedName>
    <definedName name="ESP1S">#REF!</definedName>
    <definedName name="ESP2S">#REF!</definedName>
    <definedName name="ESPESOR">#REF!</definedName>
    <definedName name="ESPR">#REF!</definedName>
    <definedName name="EST10A">#REF!</definedName>
    <definedName name="EST10V1">#REF!</definedName>
    <definedName name="EST11A">#REF!</definedName>
    <definedName name="EURO" localSheetId="8">[68]EQUIPOS!$I$2</definedName>
    <definedName name="EURO">#REF!</definedName>
    <definedName name="EXC.POZ">#REF!</definedName>
    <definedName name="EXC.ZAN">#REF!</definedName>
    <definedName name="Excel_BuiltIn__FilterDatabase_2" localSheetId="8">'[74]Presup Av 1o de mayo con 73a '!$A$17:$N$110</definedName>
    <definedName name="Excel_BuiltIn__FilterDatabase_2">#REF!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7">#REF!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3">#REF!</definedName>
    <definedName name="Excel_BuiltIn_Print_Titles_4">#REF!</definedName>
    <definedName name="EXCROC" localSheetId="5">'[75]Análisis de precios'!$H$52</definedName>
    <definedName name="EXCROC" localSheetId="8">'[76]Análisis de precios'!$H$52</definedName>
    <definedName name="EXCROC">'[77]Análisis de precios'!$H$52</definedName>
    <definedName name="EXPORTACION" localSheetId="8">'[78]INTERJUN-DIC'!$A$96:$H$159</definedName>
    <definedName name="EXPORTACION">#REF!</definedName>
    <definedName name="fa">#REF!</definedName>
    <definedName name="FactorCostoPotencia" localSheetId="8">[59]Modelo!#REF!</definedName>
    <definedName name="FactorCostoPotencia">#REF!</definedName>
    <definedName name="fases" localSheetId="34">IF(averagecheck,2,1)</definedName>
    <definedName name="fases" localSheetId="23">IF(averagecheck,2,1)</definedName>
    <definedName name="fases" localSheetId="24">IF(averagecheck,2,1)</definedName>
    <definedName name="fases" localSheetId="25">IF(averagecheck,2,1)</definedName>
    <definedName name="fases" localSheetId="26">IF(averagecheck,2,1)</definedName>
    <definedName name="fases" localSheetId="27">IF(averagecheck,2,1)</definedName>
    <definedName name="fases" localSheetId="28">IF(averagecheck,2,1)</definedName>
    <definedName name="fases" localSheetId="29">IF(averagecheck,2,1)</definedName>
    <definedName name="fases" localSheetId="30">IF(averagecheck,2,1)</definedName>
    <definedName name="fases" localSheetId="31">IF(averagecheck,2,1)</definedName>
    <definedName name="fases" localSheetId="32">IF(averagecheck,2,1)</definedName>
    <definedName name="fases" localSheetId="35">IF(averagecheck,2,1)</definedName>
    <definedName name="fases" localSheetId="36">IF(averagecheck,2,1)</definedName>
    <definedName name="fases" localSheetId="37">IF(averagecheck,2,1)</definedName>
    <definedName name="fases" localSheetId="38">IF(averagecheck,2,1)</definedName>
    <definedName name="fases" localSheetId="15">IF(averagecheck,2,1)</definedName>
    <definedName name="fases" localSheetId="16">IF(averagecheck,2,1)</definedName>
    <definedName name="fases" localSheetId="17">IF(averagecheck,2,1)</definedName>
    <definedName name="fases" localSheetId="18">IF(averagecheck,2,1)</definedName>
    <definedName name="fases" localSheetId="19">IF(averagecheck,2,1)</definedName>
    <definedName name="fases" localSheetId="20">IF(averagecheck,2,1)</definedName>
    <definedName name="fases" localSheetId="21">IF(averagecheck,2,1)</definedName>
    <definedName name="fases" localSheetId="11">IF(averagecheck,2,1)</definedName>
    <definedName name="fases" localSheetId="12">IF(averagecheck,2,1)</definedName>
    <definedName name="fases" localSheetId="13">IF(averagecheck,2,1)</definedName>
    <definedName name="fases" localSheetId="8">IF(averagecheck,2,1)</definedName>
    <definedName name="fases">IF(averagecheck,2,1)</definedName>
    <definedName name="fb">#REF!</definedName>
    <definedName name="fd" localSheetId="5">'[45]A. P. U.'!#REF!</definedName>
    <definedName name="fd" localSheetId="8">'[46]A. P. U.'!#REF!</definedName>
    <definedName name="fd">'[47]A. P. U.'!#REF!</definedName>
    <definedName name="fda">#REF!</definedName>
    <definedName name="FEB" localSheetId="8">#REF!</definedName>
    <definedName name="FEB">#REF!</definedName>
    <definedName name="FECH" localSheetId="8">[23]DATOS!$D$6</definedName>
    <definedName name="FECH">#REF!</definedName>
    <definedName name="Fecha" localSheetId="8">[55]Datos!$B$7</definedName>
    <definedName name="Fecha">#REF!</definedName>
    <definedName name="ff">#REF!</definedName>
    <definedName name="ffff">#REF!</definedName>
    <definedName name="fg">#REF!</definedName>
    <definedName name="FGF" localSheetId="8" hidden="1">{#N/A,#N/A,FALSE,"DITCAR";#N/A,#N/A,FALSE,"a1";#N/A,#N/A,FALSE,"a2";#N/A,#N/A,FALSE,"a3";#N/A,#N/A,FALSE,"a4";#N/A,#N/A,FALSE,"a4a";#N/A,#N/A,FALSE,"a4B";#N/A,#N/A,FALSE,"a4C";#N/A,#N/A,FALSE,"A5a ";#N/A,#N/A,FALSE,"A5b";#N/A,#N/A,FALSE,"A6A";#N/A,#N/A,FALSE,"A6B";#N/A,#N/A,FALSE,"A6C";#N/A,#N/A,FALSE,"04PG12NB"}</definedName>
    <definedName name="FGF" hidden="1">{#N/A,#N/A,FALSE,"DITCAR";#N/A,#N/A,FALSE,"a1";#N/A,#N/A,FALSE,"a2";#N/A,#N/A,FALSE,"a3";#N/A,#N/A,FALSE,"a4";#N/A,#N/A,FALSE,"a4a";#N/A,#N/A,FALSE,"a4B";#N/A,#N/A,FALSE,"a4C";#N/A,#N/A,FALSE,"A5a ";#N/A,#N/A,FALSE,"A5b";#N/A,#N/A,FALSE,"A6A";#N/A,#N/A,FALSE,"A6B";#N/A,#N/A,FALSE,"A6C";#N/A,#N/A,FALSE,"04PG12NB"}</definedName>
    <definedName name="fgfdgfg">#REF!</definedName>
    <definedName name="FGV">#REF!</definedName>
    <definedName name="fi">#REF!</definedName>
    <definedName name="FILTROS">#REF!</definedName>
    <definedName name="fk">#REF!</definedName>
    <definedName name="FLIAS100">[50]Validaciones!$W$7:$W$102</definedName>
    <definedName name="flias1500">[50]Validaciones!$W$7:$W$1502</definedName>
    <definedName name="FLIAS60">[50]Validaciones!$W$7:$W$62</definedName>
    <definedName name="flq">#REF!</definedName>
    <definedName name="FO" localSheetId="8">'[37]CIRCUITOS CODENSA'!#REF!</definedName>
    <definedName name="FO">#REF!</definedName>
    <definedName name="foabp_" localSheetId="8">#REF!</definedName>
    <definedName name="foabp_">#REF!</definedName>
    <definedName name="FOABS_" localSheetId="8">'[53]COSTOS DE TRANSPORTE'!$D$21</definedName>
    <definedName name="FOABS_">#REF!</definedName>
    <definedName name="fORMA9698" localSheetId="8" hidden="1">{#N/A,#N/A,FALSE,"CIBHA05A";#N/A,#N/A,FALSE,"CIBHA05B"}</definedName>
    <definedName name="fORMA9698" hidden="1">{#N/A,#N/A,FALSE,"CIBHA05A";#N/A,#N/A,FALSE,"CIBHA05B"}</definedName>
    <definedName name="Formato" localSheetId="8">#REF!</definedName>
    <definedName name="Formato">#REF!</definedName>
    <definedName name="Formato1" localSheetId="8">#REF!</definedName>
    <definedName name="Formato1">#REF!</definedName>
    <definedName name="FORMAUNIT" localSheetId="8" hidden="1">{#N/A,#N/A,FALSE,"Costos Productos 6A";#N/A,#N/A,FALSE,"Costo Unitario Total H-94-12"}</definedName>
    <definedName name="FORMAUNIT" hidden="1">{#N/A,#N/A,FALSE,"Costos Productos 6A";#N/A,#N/A,FALSE,"Costo Unitario Total H-94-12"}</definedName>
    <definedName name="FRESNO">#REF!</definedName>
    <definedName name="fsafasfasf" localSheetId="8">[20]!'[Mod Balances].IrAlMenu'</definedName>
    <definedName name="fsafasfasf">#REF!</definedName>
    <definedName name="fsdf">#REF!</definedName>
    <definedName name="fsghdfgzdfg" localSheetId="8">#REF!</definedName>
    <definedName name="fsghdfgzdfg">#REF!</definedName>
    <definedName name="fu">#REF!</definedName>
    <definedName name="FUENTE" localSheetId="8">#REF!</definedName>
    <definedName name="FUENTE">#REF!</definedName>
    <definedName name="fv">#REF!</definedName>
    <definedName name="FVACAR" localSheetId="8">'[31]BOUNDS &amp; ROWS'!#REF!</definedName>
    <definedName name="FVACAR">#REF!</definedName>
    <definedName name="FVACIB" localSheetId="8">'[31]BOUNDS &amp; ROWS'!#REF!</definedName>
    <definedName name="FVACIB">#REF!</definedName>
    <definedName name="fy">#REF!</definedName>
    <definedName name="G">#REF!</definedName>
    <definedName name="g86_" localSheetId="8">'[31]PRECIOS DE COMPRA VENTA'!#REF!</definedName>
    <definedName name="g86_">#REF!</definedName>
    <definedName name="G86A" localSheetId="8">'[31]COMPRA MATERIA PRIMA'!#REF!</definedName>
    <definedName name="G86A">#REF!</definedName>
    <definedName name="ga">#REF!</definedName>
    <definedName name="GAVIONES">#REF!</definedName>
    <definedName name="gb">#REF!</definedName>
    <definedName name="gc">#REF!</definedName>
    <definedName name="gd">#REF!</definedName>
    <definedName name="Gdansk" localSheetId="8">#REF!</definedName>
    <definedName name="Gdansk">#REF!</definedName>
    <definedName name="gdj">#REF!</definedName>
    <definedName name="gf">#REF!</definedName>
    <definedName name="gft">#REF!</definedName>
    <definedName name="GG" localSheetId="8">'[37]CIRCUITOS CODENSA'!#REF!</definedName>
    <definedName name="GG">#REF!</definedName>
    <definedName name="gggg" localSheetId="34">IF(averagecheck,2,1)</definedName>
    <definedName name="gggg" localSheetId="23">IF(averagecheck,2,1)</definedName>
    <definedName name="gggg" localSheetId="24">IF(averagecheck,2,1)</definedName>
    <definedName name="gggg" localSheetId="25">IF(averagecheck,2,1)</definedName>
    <definedName name="gggg" localSheetId="26">IF(averagecheck,2,1)</definedName>
    <definedName name="gggg" localSheetId="27">IF(averagecheck,2,1)</definedName>
    <definedName name="gggg" localSheetId="28">IF(averagecheck,2,1)</definedName>
    <definedName name="gggg" localSheetId="29">IF(averagecheck,2,1)</definedName>
    <definedName name="gggg" localSheetId="30">IF(averagecheck,2,1)</definedName>
    <definedName name="gggg" localSheetId="31">IF(averagecheck,2,1)</definedName>
    <definedName name="gggg" localSheetId="32">IF(averagecheck,2,1)</definedName>
    <definedName name="gggg" localSheetId="35">IF(averagecheck,2,1)</definedName>
    <definedName name="gggg" localSheetId="36">IF(averagecheck,2,1)</definedName>
    <definedName name="gggg" localSheetId="37">IF(averagecheck,2,1)</definedName>
    <definedName name="gggg" localSheetId="38">IF(averagecheck,2,1)</definedName>
    <definedName name="gggg" localSheetId="15">IF(averagecheck,2,1)</definedName>
    <definedName name="gggg" localSheetId="16">IF(averagecheck,2,1)</definedName>
    <definedName name="gggg" localSheetId="17">IF(averagecheck,2,1)</definedName>
    <definedName name="gggg" localSheetId="18">IF(averagecheck,2,1)</definedName>
    <definedName name="gggg" localSheetId="19">IF(averagecheck,2,1)</definedName>
    <definedName name="gggg" localSheetId="20">IF(averagecheck,2,1)</definedName>
    <definedName name="gggg" localSheetId="21">IF(averagecheck,2,1)</definedName>
    <definedName name="gggg" localSheetId="11">IF(averagecheck,2,1)</definedName>
    <definedName name="gggg" localSheetId="12">IF(averagecheck,2,1)</definedName>
    <definedName name="gggg" localSheetId="13">IF(averagecheck,2,1)</definedName>
    <definedName name="gggg" localSheetId="8">IF(averagecheck,2,1)</definedName>
    <definedName name="gggg">IF(averagecheck,2,1)</definedName>
    <definedName name="gggggggg" localSheetId="8">#REF!</definedName>
    <definedName name="gggggggg">#REF!</definedName>
    <definedName name="gh">#REF!</definedName>
    <definedName name="GHAGSDHZDFHZDF" localSheetId="8">'[48]Ejec-1'!#REF!</definedName>
    <definedName name="GHAGSDHZDFHZDF">#REF!</definedName>
    <definedName name="ghu">#REF!</definedName>
    <definedName name="GJ">#REF!</definedName>
    <definedName name="GKJDGDIJZ">"Imagen 3"</definedName>
    <definedName name="gl">#REF!</definedName>
    <definedName name="GLPE_" localSheetId="8">#REF!</definedName>
    <definedName name="GLPE_">#REF!</definedName>
    <definedName name="GMBAP_" localSheetId="8">#REF!</definedName>
    <definedName name="GMBAP_">#REF!</definedName>
    <definedName name="GMEA_" localSheetId="8">#REF!</definedName>
    <definedName name="GMEA_">#REF!</definedName>
    <definedName name="GMEB_">#REF!</definedName>
    <definedName name="GMRA_">#REF!</definedName>
    <definedName name="gmrao_">#REF!</definedName>
    <definedName name="GMRB_">#REF!</definedName>
    <definedName name="GMRBO_">#REF!</definedName>
    <definedName name="GMRBVY_">#REF!</definedName>
    <definedName name="gmt">#REF!</definedName>
    <definedName name="gn">#REF!</definedName>
    <definedName name="gnm">#REF!</definedName>
    <definedName name="gñ">#REF!</definedName>
    <definedName name="GOEB_">#REF!</definedName>
    <definedName name="GOEEP">#REF!</definedName>
    <definedName name="GOIBAS_">#REF!</definedName>
    <definedName name="GOLABS_">#REF!</definedName>
    <definedName name="GOLCAR" localSheetId="8">'[31]BOUNDS &amp; ROWS'!#REF!</definedName>
    <definedName name="GOLCAR">#REF!</definedName>
    <definedName name="GOLCIB" localSheetId="8">'[31]BOUNDS &amp; ROWS'!#REF!</definedName>
    <definedName name="GOLCIB">#REF!</definedName>
    <definedName name="GORNAR_" localSheetId="8">#REF!</definedName>
    <definedName name="GORNAR_">#REF!</definedName>
    <definedName name="gp">#REF!</definedName>
    <definedName name="_xlnm.Recorder">#REF!</definedName>
    <definedName name="GRAF" localSheetId="8" hidden="1">{#N/A,#N/A,FALSE,"SMT1";#N/A,#N/A,FALSE,"SMT2";#N/A,#N/A,FALSE,"Summary";#N/A,#N/A,FALSE,"Graphs";#N/A,#N/A,FALSE,"4 Panel"}</definedName>
    <definedName name="GRAF" hidden="1">{#N/A,#N/A,FALSE,"SMT1";#N/A,#N/A,FALSE,"SMT2";#N/A,#N/A,FALSE,"Summary";#N/A,#N/A,FALSE,"Graphs";#N/A,#N/A,FALSE,"4 Panel"}</definedName>
    <definedName name="grafica42702">#REF!</definedName>
    <definedName name="grafica42702g">#REF!</definedName>
    <definedName name="grafica42705">#REF!</definedName>
    <definedName name="GRANADA">#REF!</definedName>
    <definedName name="GRCHIS0599" localSheetId="8" hidden="1">{#N/A,#N/A,FALSE,"Costos Productos 6A";#N/A,#N/A,FALSE,"Costo Unitario Total H-94-12"}</definedName>
    <definedName name="GRCHIS0599" hidden="1">{#N/A,#N/A,FALSE,"Costos Productos 6A";#N/A,#N/A,FALSE,"Costo Unitario Total H-94-12"}</definedName>
    <definedName name="grl">#REF!</definedName>
    <definedName name="GRUPO1" localSheetId="5">#REF!</definedName>
    <definedName name="GRUPO1" localSheetId="8">#REF!</definedName>
    <definedName name="GRUPO1">#REF!</definedName>
    <definedName name="GRUPO2" localSheetId="5">#REF!</definedName>
    <definedName name="GRUPO2" localSheetId="8">#REF!</definedName>
    <definedName name="GRUPO2">#REF!</definedName>
    <definedName name="gte">#REF!</definedName>
    <definedName name="GTI">#REF!</definedName>
    <definedName name="GUADUERO">#REF!</definedName>
    <definedName name="Guardar_datos" localSheetId="8">[18]!Guardar_datos</definedName>
    <definedName name="Guardar_datos">#REF!</definedName>
    <definedName name="Guardar_Datos_del_Dia" localSheetId="8">[18]!Guardar_Datos_del_Dia</definedName>
    <definedName name="Guardar_Datos_del_Dia">#REF!</definedName>
    <definedName name="Guardar_Datos_Indice_energìa" localSheetId="8">[18]!Guardar_Datos_Indice_energìa</definedName>
    <definedName name="Guardar_Datos_Indice_energìa">#REF!</definedName>
    <definedName name="Guardar_del_Dia" localSheetId="8">[18]!Guardar_del_Dia</definedName>
    <definedName name="Guardar_del_Dia">#REF!</definedName>
    <definedName name="GUARDAR_EN_RED" localSheetId="8">[18]!GUARDAR_EN_RED</definedName>
    <definedName name="GUARDAR_EN_RED">#REF!</definedName>
    <definedName name="GUARDAR_REPORTE" localSheetId="8">[18]!GUARDAR_REPORTE</definedName>
    <definedName name="GUARDAR_REPORTE">#REF!</definedName>
    <definedName name="gy">#REF!</definedName>
    <definedName name="h">#REF!</definedName>
    <definedName name="h.EXC">#REF!</definedName>
    <definedName name="h.LOM">#REF!</definedName>
    <definedName name="H.LOMO">#REF!</definedName>
    <definedName name="h.POZ">#REF!</definedName>
    <definedName name="ha">#REF!</definedName>
    <definedName name="HACER">#REF!</definedName>
    <definedName name="HERVEO">#REF!</definedName>
    <definedName name="HEX_">#REF!</definedName>
    <definedName name="HF">#REF!</definedName>
    <definedName name="hggkjok">#REF!</definedName>
    <definedName name="hgt">#REF!</definedName>
    <definedName name="hgu">#REF!</definedName>
    <definedName name="hh">#REF!</definedName>
    <definedName name="HISTORICO" localSheetId="8" hidden="1">{#N/A,#N/A,FALSE,"Costos Productos 6A";#N/A,#N/A,FALSE,"Costo Unitario Total H-94-12"}</definedName>
    <definedName name="HISTORICO" hidden="1">{#N/A,#N/A,FALSE,"Costos Productos 6A";#N/A,#N/A,FALSE,"Costo Unitario Total H-94-12"}</definedName>
    <definedName name="hj">#REF!</definedName>
    <definedName name="HJJ">#REF!</definedName>
    <definedName name="hjk">#REF!</definedName>
    <definedName name="hl">#REF!</definedName>
    <definedName name="hnt">#REF!</definedName>
    <definedName name="HOJA" localSheetId="8">#REF!</definedName>
    <definedName name="HOJA">#REF!</definedName>
    <definedName name="HOJA1" localSheetId="5">#REF!</definedName>
    <definedName name="HOJA1">#REF!</definedName>
    <definedName name="hp">#REF!</definedName>
    <definedName name="hqi">#REF!</definedName>
    <definedName name="HSIT" localSheetId="8" hidden="1">{#N/A,#N/A,FALSE,"CIBHA05A";#N/A,#N/A,FALSE,"CIBHA05B"}</definedName>
    <definedName name="HSIT" hidden="1">{#N/A,#N/A,FALSE,"CIBHA05A";#N/A,#N/A,FALSE,"CIBHA05B"}</definedName>
    <definedName name="ht">#REF!</definedName>
    <definedName name="htk">#REF!</definedName>
    <definedName name="HYT">#REF!</definedName>
    <definedName name="I">#REF!</definedName>
    <definedName name="id">#REF!</definedName>
    <definedName name="IF" localSheetId="5">'[45]A. P. U.'!#REF!</definedName>
    <definedName name="IF" localSheetId="8">'[46]A. P. U.'!#REF!</definedName>
    <definedName name="IF">'[47]A. P. U.'!#REF!</definedName>
    <definedName name="ig">#REF!</definedName>
    <definedName name="ii">#REF!</definedName>
    <definedName name="ik">#REF!</definedName>
    <definedName name="ikj">#REF!</definedName>
    <definedName name="IMPRE">#REF!</definedName>
    <definedName name="IMPRE1">#REF!</definedName>
    <definedName name="Imprev">#REF!</definedName>
    <definedName name="imprimir">#REF!</definedName>
    <definedName name="IND_IMPACTO">#REF!</definedName>
    <definedName name="INDIVIDUAKES">#REF!</definedName>
    <definedName name="INDIVIDUALES">#REF!</definedName>
    <definedName name="INDPYG9698" localSheetId="8" hidden="1">{#N/A,#N/A,FALSE,"Costos Productos 6A";#N/A,#N/A,FALSE,"Costo Unitario Total H-94-12"}</definedName>
    <definedName name="INDPYG9698" hidden="1">{#N/A,#N/A,FALSE,"Costos Productos 6A";#N/A,#N/A,FALSE,"Costo Unitario Total H-94-12"}</definedName>
    <definedName name="inf" localSheetId="5">#REF!</definedName>
    <definedName name="inf" localSheetId="8">#REF!</definedName>
    <definedName name="inf">#REF!</definedName>
    <definedName name="INFF" localSheetId="8">#REF!</definedName>
    <definedName name="INFF">#REF!</definedName>
    <definedName name="INFG" localSheetId="5">#REF!</definedName>
    <definedName name="INFG" localSheetId="8">#REF!</definedName>
    <definedName name="INFG">#REF!</definedName>
    <definedName name="infi">#REF!</definedName>
    <definedName name="Informe" localSheetId="8" hidden="1">{#N/A,#N/A,FALSE,"PROPON.2001"}</definedName>
    <definedName name="Informe" hidden="1">{#N/A,#N/A,FALSE,"PROPON.2001"}</definedName>
    <definedName name="INGREHIS" localSheetId="8" hidden="1">{#N/A,#N/A,FALSE,"CIBHA05A";#N/A,#N/A,FALSE,"CIBHA05B"}</definedName>
    <definedName name="INGREHIS" hidden="1">{#N/A,#N/A,FALSE,"CIBHA05A";#N/A,#N/A,FALSE,"CIBHA05B"}</definedName>
    <definedName name="inicio_secb">[50]Validaciones!$AN$3</definedName>
    <definedName name="INSUMASEO">#REF!</definedName>
    <definedName name="INSUMCAF">#REF!</definedName>
    <definedName name="insumos">'[72]DETALLE PRESUPUESTAL'!$B$50:$B$58</definedName>
    <definedName name="Interest" localSheetId="8">'[38]280000 Crude'!#REF!</definedName>
    <definedName name="Interest">#REF!</definedName>
    <definedName name="Interventor" localSheetId="8">[55]Datos!$B$5</definedName>
    <definedName name="Interventor">#REF!</definedName>
    <definedName name="Interventoria">#REF!</definedName>
    <definedName name="INV_11" localSheetId="5">'[79]PR 1'!$A$2:$N$655</definedName>
    <definedName name="INV_11" localSheetId="8">'[80]PR 1'!$A$2:$N$655</definedName>
    <definedName name="INV_11">'[81]PR 1'!$A$2:$N$655</definedName>
    <definedName name="INVENTARIOS" localSheetId="8">[61]RESUMEN!$A$166:$H$186</definedName>
    <definedName name="INVENTARIOS">#REF!</definedName>
    <definedName name="Io" localSheetId="8">#REF!</definedName>
    <definedName name="Io">#REF!</definedName>
    <definedName name="iopi">#REF!</definedName>
    <definedName name="IOPIOU" localSheetId="8" hidden="1">{#N/A,#N/A,FALSE,"Costos Productos 6A";#N/A,#N/A,FALSE,"Costo Unitario Total H-94-12"}</definedName>
    <definedName name="IOPIOU" hidden="1">{#N/A,#N/A,FALSE,"Costos Productos 6A";#N/A,#N/A,FALSE,"Costo Unitario Total H-94-12"}</definedName>
    <definedName name="IPC_2023">#REF!</definedName>
    <definedName name="IPC_2024">#REF!</definedName>
    <definedName name="ir">#REF!</definedName>
    <definedName name="IrAFracc" localSheetId="8">[20]!IrAFracc</definedName>
    <definedName name="IrAFracc">#REF!</definedName>
    <definedName name="IrAHydeal" localSheetId="8">[20]!IrAHydeal</definedName>
    <definedName name="IrAHydeal">#REF!</definedName>
    <definedName name="IrAHydrar" localSheetId="8">[20]!IrAHydrar</definedName>
    <definedName name="IrAHydrar">#REF!</definedName>
    <definedName name="iramen" localSheetId="8">[20]!'[Mod Balances].IrAlMenu'</definedName>
    <definedName name="iramen">#REF!</definedName>
    <definedName name="IrAPlatf" localSheetId="8">[20]!IrAPlatf</definedName>
    <definedName name="IrAPlatf">#REF!</definedName>
    <definedName name="IrAPref" localSheetId="8">[20]!IrAPref</definedName>
    <definedName name="IrAPref">#REF!</definedName>
    <definedName name="IrASulf" localSheetId="8">[20]!IrASulf</definedName>
    <definedName name="IrASulf">#REF!</definedName>
    <definedName name="IrAunif" localSheetId="8">[20]!IrAunif</definedName>
    <definedName name="IrAunif">#REF!</definedName>
    <definedName name="IrPlanta" localSheetId="8">[20]!IrPlanta</definedName>
    <definedName name="IrPlanta">#REF!</definedName>
    <definedName name="IrResumen" localSheetId="8">[20]!IrResumen</definedName>
    <definedName name="IrResumen">#REF!</definedName>
    <definedName name="it.">#REF!</definedName>
    <definedName name="ITEM" localSheetId="5">#REF!</definedName>
    <definedName name="ITEM">#REF!</definedName>
    <definedName name="ITEM1">#REF!</definedName>
    <definedName name="ITEM15">#REF!</definedName>
    <definedName name="ITEM2">#REF!</definedName>
    <definedName name="ITEM2.10" localSheetId="8">[67]APU!$E$14843</definedName>
    <definedName name="ITEM2.10">#REF!</definedName>
    <definedName name="ITEM2.11" localSheetId="8">[67]APU!$E$14904</definedName>
    <definedName name="ITEM2.11">#REF!</definedName>
    <definedName name="ITEM2.12" localSheetId="8">[67]APU!$E$14965</definedName>
    <definedName name="ITEM2.12">#REF!</definedName>
    <definedName name="ITEM3">#REF!</definedName>
    <definedName name="ITEM3.15" localSheetId="8">[67]APU!$E$8621</definedName>
    <definedName name="ITEM3.15">#REF!</definedName>
    <definedName name="ITEM3.16" localSheetId="8">[67]APU!$E$8682</definedName>
    <definedName name="ITEM3.16">#REF!</definedName>
    <definedName name="ITEM3.17" localSheetId="8">[67]APU!$E$8743</definedName>
    <definedName name="ITEM3.17">#REF!</definedName>
    <definedName name="ITEM3.18" localSheetId="8">[67]APU!$E$8804</definedName>
    <definedName name="ITEM3.18">#REF!</definedName>
    <definedName name="ITEM3.19" localSheetId="8">[67]APU!$E$8865</definedName>
    <definedName name="ITEM3.19">#REF!</definedName>
    <definedName name="ITEM3.20" localSheetId="8">[67]APU!$E$8926</definedName>
    <definedName name="ITEM3.20">#REF!</definedName>
    <definedName name="ITEM3.21" localSheetId="8">[67]APU!$E$11915</definedName>
    <definedName name="ITEM3.21">#REF!</definedName>
    <definedName name="ITEM3.22" localSheetId="8">[67]APU!$E$14477</definedName>
    <definedName name="ITEM3.22">#REF!</definedName>
    <definedName name="ITEM3.23" localSheetId="8">[67]APU!$E$15087</definedName>
    <definedName name="ITEM3.23">#REF!</definedName>
    <definedName name="ITEM4.20" localSheetId="8">[67]APU!$E$9170</definedName>
    <definedName name="ITEM4.20">#REF!</definedName>
    <definedName name="ITEM4.21" localSheetId="8">[67]APU!$E$9231</definedName>
    <definedName name="ITEM4.21">#REF!</definedName>
    <definedName name="ITEM4.22" localSheetId="8">[67]APU!$E$9292</definedName>
    <definedName name="ITEM4.22">#REF!</definedName>
    <definedName name="ITEM4.23" localSheetId="8">[67]APU!$E$9353</definedName>
    <definedName name="ITEM4.23">#REF!</definedName>
    <definedName name="ITEM4.24" localSheetId="8">[67]APU!$E$9414</definedName>
    <definedName name="ITEM4.24">#REF!</definedName>
    <definedName name="ITEM4.25" localSheetId="8">[67]APU!$E$9475</definedName>
    <definedName name="ITEM4.25">#REF!</definedName>
    <definedName name="ITEM4.26" localSheetId="8">[67]APU!$E$9536</definedName>
    <definedName name="ITEM4.26">#REF!</definedName>
    <definedName name="ITEM4.27" localSheetId="8">[67]APU!$E$9597</definedName>
    <definedName name="ITEM4.27">#REF!</definedName>
    <definedName name="ITEM4.28" localSheetId="8">[67]APU!$E$9658</definedName>
    <definedName name="ITEM4.28">#REF!</definedName>
    <definedName name="ITEM4.29" localSheetId="8">[67]APU!$E$9719</definedName>
    <definedName name="ITEM4.29">#REF!</definedName>
    <definedName name="ITEM4.30" localSheetId="8">[67]APU!$E$9780</definedName>
    <definedName name="ITEM4.30">#REF!</definedName>
    <definedName name="ITEM4.31" localSheetId="8">[67]APU!$E$9841</definedName>
    <definedName name="ITEM4.31">#REF!</definedName>
    <definedName name="ITEM4.32" localSheetId="8">[67]APU!$E$9902</definedName>
    <definedName name="ITEM4.32">#REF!</definedName>
    <definedName name="ITEM4.33" localSheetId="8">[67]APU!$E$9963</definedName>
    <definedName name="ITEM4.33">#REF!</definedName>
    <definedName name="ITEM4.34" localSheetId="8">[67]APU!$E$10024</definedName>
    <definedName name="ITEM4.34">#REF!</definedName>
    <definedName name="ITEM4.35" localSheetId="8">[67]APU!$E$11549</definedName>
    <definedName name="ITEM4.35">#REF!</definedName>
    <definedName name="ITEM4.36" localSheetId="8">[67]APU!$E$11610</definedName>
    <definedName name="ITEM4.36">#REF!</definedName>
    <definedName name="ITEM4.37" localSheetId="8">[67]APU!$E$15941</definedName>
    <definedName name="ITEM4.37">#REF!</definedName>
    <definedName name="ITEM4.38" localSheetId="8">[67]APU!$E$15148</definedName>
    <definedName name="ITEM4.38">#REF!</definedName>
    <definedName name="ITEM4.39" localSheetId="8">[67]APU!$E$14233</definedName>
    <definedName name="ITEM4.39">#REF!</definedName>
    <definedName name="ITEM4.40" localSheetId="8">[67]APU!$E$14294</definedName>
    <definedName name="ITEM4.40">#REF!</definedName>
    <definedName name="ITEM4.41" localSheetId="8">[67]APU!$E$14355</definedName>
    <definedName name="ITEM4.41">#REF!</definedName>
    <definedName name="ITEM4.42" localSheetId="8">[67]APU!$E$14416</definedName>
    <definedName name="ITEM4.42">#REF!</definedName>
    <definedName name="ITEM4.43" localSheetId="8">[67]APU!$E$14538</definedName>
    <definedName name="ITEM4.43">#REF!</definedName>
    <definedName name="ITEM4.44" localSheetId="8">[67]APU!$E$16002</definedName>
    <definedName name="ITEM4.44">#REF!</definedName>
    <definedName name="ITEM4.45" localSheetId="8">[67]APU!$E$16063</definedName>
    <definedName name="ITEM4.45">#REF!</definedName>
    <definedName name="ITEM4.46" localSheetId="8">[67]APU!$E$14660</definedName>
    <definedName name="ITEM4.46">#REF!</definedName>
    <definedName name="ITEM5.100" localSheetId="8">[67]APU!$E$12403</definedName>
    <definedName name="ITEM5.100">#REF!</definedName>
    <definedName name="ITEM5.101" localSheetId="8">[67]APU!$E$12464</definedName>
    <definedName name="ITEM5.101">#REF!</definedName>
    <definedName name="ITEM5.104" localSheetId="8">[67]APU!$E$12525</definedName>
    <definedName name="ITEM5.104">#REF!</definedName>
    <definedName name="ITEM5.105" localSheetId="8">[67]APU!$E$12586</definedName>
    <definedName name="ITEM5.105">#REF!</definedName>
    <definedName name="ITEM5.106" localSheetId="8">[67]APU!$E$12647</definedName>
    <definedName name="ITEM5.106">#REF!</definedName>
    <definedName name="ITEM5.107" localSheetId="8">[67]APU!$E$12708</definedName>
    <definedName name="ITEM5.107">#REF!</definedName>
    <definedName name="ITEM5.108" localSheetId="8">[67]APU!$E$12769</definedName>
    <definedName name="ITEM5.108">#REF!</definedName>
    <definedName name="ITEM5.109" localSheetId="8">[67]APU!$E$12830</definedName>
    <definedName name="ITEM5.109">#REF!</definedName>
    <definedName name="ITEM5.111" localSheetId="8">[67]APU!$E$12891</definedName>
    <definedName name="ITEM5.111">#REF!</definedName>
    <definedName name="ITEM5.112" localSheetId="8">[67]APU!$E$12952</definedName>
    <definedName name="ITEM5.112">#REF!</definedName>
    <definedName name="ITEM5.113" localSheetId="8">[67]APU!$E$14721</definedName>
    <definedName name="ITEM5.113">#REF!</definedName>
    <definedName name="ITEM5.114" localSheetId="8">[67]APU!$E$14782</definedName>
    <definedName name="ITEM5.114">#REF!</definedName>
    <definedName name="ITEM5.115" localSheetId="8">[67]APU!$E$15026</definedName>
    <definedName name="ITEM5.115">#REF!</definedName>
    <definedName name="ITEM5.53" localSheetId="8">[67]APU!$E$10085</definedName>
    <definedName name="ITEM5.53">#REF!</definedName>
    <definedName name="ITEM5.54" localSheetId="8">[67]APU!$E$10146</definedName>
    <definedName name="ITEM5.54">#REF!</definedName>
    <definedName name="ITEM5.55" localSheetId="8">[67]APU!$E$10207</definedName>
    <definedName name="ITEM5.55">#REF!</definedName>
    <definedName name="ITEM5.56" localSheetId="8">[67]APU!$E$10268</definedName>
    <definedName name="ITEM5.56">#REF!</definedName>
    <definedName name="ITEM5.57" localSheetId="8">[67]APU!$E$10329</definedName>
    <definedName name="ITEM5.57">#REF!</definedName>
    <definedName name="ITEM5.58" localSheetId="8">[67]APU!$E$10390</definedName>
    <definedName name="ITEM5.58">#REF!</definedName>
    <definedName name="ITEM5.59" localSheetId="8">[67]APU!$E$10451</definedName>
    <definedName name="ITEM5.59">#REF!</definedName>
    <definedName name="ITEM5.60" localSheetId="8">[67]APU!$E$10512</definedName>
    <definedName name="ITEM5.60">#REF!</definedName>
    <definedName name="ITEM5.61" localSheetId="8">[67]APU!$E$10573</definedName>
    <definedName name="ITEM5.61">#REF!</definedName>
    <definedName name="ITEM5.62" localSheetId="8">[67]APU!$E$10634</definedName>
    <definedName name="ITEM5.62">#REF!</definedName>
    <definedName name="ITEM5.63" localSheetId="8">[67]APU!$E$10695</definedName>
    <definedName name="ITEM5.63">#REF!</definedName>
    <definedName name="ITEM5.64" localSheetId="8">[67]APU!$E$10756</definedName>
    <definedName name="ITEM5.64">#REF!</definedName>
    <definedName name="ITEM5.65" localSheetId="8">[67]APU!$E$10817</definedName>
    <definedName name="ITEM5.65">#REF!</definedName>
    <definedName name="ITEM5.66" localSheetId="8">[67]APU!$E$10878</definedName>
    <definedName name="ITEM5.66">#REF!</definedName>
    <definedName name="ITEM5.67" localSheetId="8">[67]APU!$E$10939</definedName>
    <definedName name="ITEM5.67">#REF!</definedName>
    <definedName name="ITEM5.68" localSheetId="8">[67]APU!$E$11000</definedName>
    <definedName name="ITEM5.68">#REF!</definedName>
    <definedName name="ITEM5.69" localSheetId="8">[67]APU!$E$11061</definedName>
    <definedName name="ITEM5.69">#REF!</definedName>
    <definedName name="ITEM5.70" localSheetId="8">[67]APU!$E$11122</definedName>
    <definedName name="ITEM5.70">#REF!</definedName>
    <definedName name="ITEM5.71" localSheetId="8">[67]APU!$E$11183</definedName>
    <definedName name="ITEM5.71">#REF!</definedName>
    <definedName name="ITEM5.72" localSheetId="8">[67]APU!$E$11976</definedName>
    <definedName name="ITEM5.72">#REF!</definedName>
    <definedName name="ITEM5.73" localSheetId="8">[67]APU!$E$12037</definedName>
    <definedName name="ITEM5.73">#REF!</definedName>
    <definedName name="ITEM5.74" localSheetId="8">[67]APU!$E$12098</definedName>
    <definedName name="ITEM5.74">#REF!</definedName>
    <definedName name="ITEM5.77" localSheetId="8">[67]APU!$E$12159</definedName>
    <definedName name="ITEM5.77">#REF!</definedName>
    <definedName name="ITEM5.78" localSheetId="8">[67]APU!$E$12281</definedName>
    <definedName name="ITEM5.78">#REF!</definedName>
    <definedName name="ITEM5.79" localSheetId="8">[67]APU!$E$12342</definedName>
    <definedName name="ITEM5.79">#REF!</definedName>
    <definedName name="ITEM5.80" localSheetId="8">[67]APU!$E$12220</definedName>
    <definedName name="ITEM5.80">#REF!</definedName>
    <definedName name="ITEM5.82" localSheetId="8">[67]APU!$E$13989</definedName>
    <definedName name="ITEM5.82">#REF!</definedName>
    <definedName name="ITEM5.83" localSheetId="8">[67]APU!$E$14050</definedName>
    <definedName name="ITEM5.83">#REF!</definedName>
    <definedName name="ITEM5.84" localSheetId="8">[67]APU!$E$13318</definedName>
    <definedName name="ITEM5.84">#REF!</definedName>
    <definedName name="ITEM5.85" localSheetId="8">[67]APU!$E$13379</definedName>
    <definedName name="ITEM5.85">#REF!</definedName>
    <definedName name="ITEM5.86" localSheetId="8">[67]APU!$E$13440</definedName>
    <definedName name="ITEM5.86">#REF!</definedName>
    <definedName name="ITEM5.87" localSheetId="8">[67]APU!$E$13501</definedName>
    <definedName name="ITEM5.87">#REF!</definedName>
    <definedName name="ITEM5.88" localSheetId="8">[67]APU!$E$13562</definedName>
    <definedName name="ITEM5.88">#REF!</definedName>
    <definedName name="ITEM5.89" localSheetId="8">[67]APU!$E$13623</definedName>
    <definedName name="ITEM5.89">#REF!</definedName>
    <definedName name="ITEM5.90" localSheetId="8">[67]APU!$E$13684</definedName>
    <definedName name="ITEM5.90">#REF!</definedName>
    <definedName name="ITEM5.91" localSheetId="8">[67]APU!$E$13745</definedName>
    <definedName name="ITEM5.91">#REF!</definedName>
    <definedName name="ITEM5.92" localSheetId="8">[67]APU!$E$13806</definedName>
    <definedName name="ITEM5.92">#REF!</definedName>
    <definedName name="ITEM5.93" localSheetId="8">[67]APU!$E$13867</definedName>
    <definedName name="ITEM5.93">#REF!</definedName>
    <definedName name="ITEM5.94" localSheetId="8">[67]APU!$E$13928</definedName>
    <definedName name="ITEM5.94">#REF!</definedName>
    <definedName name="ITEM5.95" localSheetId="8">[67]APU!$E$13013</definedName>
    <definedName name="ITEM5.95">#REF!</definedName>
    <definedName name="ITEM5.96" localSheetId="8">[67]APU!$E$13074</definedName>
    <definedName name="ITEM5.96">#REF!</definedName>
    <definedName name="ITEM5.97" localSheetId="8">[67]APU!$E$13135</definedName>
    <definedName name="ITEM5.97">#REF!</definedName>
    <definedName name="ITEM5.98" localSheetId="8">[67]APU!$E$13196</definedName>
    <definedName name="ITEM5.98">#REF!</definedName>
    <definedName name="ITEM5.99" localSheetId="8">[67]APU!$E$13257</definedName>
    <definedName name="ITEM5.99">#REF!</definedName>
    <definedName name="ITEM521" localSheetId="8">[64]ITEMS!$A$522</definedName>
    <definedName name="ITEM521">#REF!</definedName>
    <definedName name="ITEM7.1" localSheetId="8">[67]APU!$E$7589</definedName>
    <definedName name="ITEM7.1">#REF!</definedName>
    <definedName name="ITEM7.10" localSheetId="8">[67]APU!$E$8138</definedName>
    <definedName name="ITEM7.10">#REF!</definedName>
    <definedName name="ITEM7.11" localSheetId="8">[67]APU!$E$8199</definedName>
    <definedName name="ITEM7.11">#REF!</definedName>
    <definedName name="ITEM7.12" localSheetId="8">[67]APU!$E$8259</definedName>
    <definedName name="ITEM7.12">#REF!</definedName>
    <definedName name="ITEM7.13" localSheetId="8">[67]APU!$E$8320</definedName>
    <definedName name="ITEM7.13">#REF!</definedName>
    <definedName name="ITEM7.14" localSheetId="8">[67]APU!$E$8381</definedName>
    <definedName name="ITEM7.14">#REF!</definedName>
    <definedName name="ITEM7.15" localSheetId="8">[67]APU!$E$8442</definedName>
    <definedName name="ITEM7.15">#REF!</definedName>
    <definedName name="ITEM7.16" localSheetId="8">[67]APU!$E$8560</definedName>
    <definedName name="ITEM7.16">#REF!</definedName>
    <definedName name="ITEM7.17" localSheetId="8">[67]APU!$E$11244</definedName>
    <definedName name="ITEM7.17">#REF!</definedName>
    <definedName name="ITEM7.18" localSheetId="8">[67]APU!$E$11305</definedName>
    <definedName name="ITEM7.18">#REF!</definedName>
    <definedName name="ITEM7.19" localSheetId="8">[67]APU!$E$11366</definedName>
    <definedName name="ITEM7.19">#REF!</definedName>
    <definedName name="ITEM7.2" localSheetId="8">[67]APU!$E$7650</definedName>
    <definedName name="ITEM7.2">#REF!</definedName>
    <definedName name="ITEM7.20" localSheetId="8">[67]APU!$E$11427</definedName>
    <definedName name="ITEM7.20">#REF!</definedName>
    <definedName name="ITEM7.21" localSheetId="8">[67]APU!$E$11488</definedName>
    <definedName name="ITEM7.21">#REF!</definedName>
    <definedName name="ITEM7.22" localSheetId="8">[67]APU!$E$11671</definedName>
    <definedName name="ITEM7.22">#REF!</definedName>
    <definedName name="ITEM7.23" localSheetId="8">[67]APU!$E$11732</definedName>
    <definedName name="ITEM7.23">#REF!</definedName>
    <definedName name="ITEM7.24" localSheetId="8">[67]APU!$E$14599</definedName>
    <definedName name="ITEM7.24">#REF!</definedName>
    <definedName name="ITEM7.25" localSheetId="8">[67]APU!$E$15209</definedName>
    <definedName name="ITEM7.25">#REF!</definedName>
    <definedName name="ITEM7.26" localSheetId="8">[67]APU!$E$15270</definedName>
    <definedName name="ITEM7.26">#REF!</definedName>
    <definedName name="ITEM7.27" localSheetId="8">[67]APU!$E$15331</definedName>
    <definedName name="ITEM7.27">#REF!</definedName>
    <definedName name="ITEM7.28" localSheetId="8">[67]APU!$E$15392</definedName>
    <definedName name="ITEM7.28">#REF!</definedName>
    <definedName name="ITEM7.29" localSheetId="8">[67]APU!$E$15453</definedName>
    <definedName name="ITEM7.29">#REF!</definedName>
    <definedName name="ITEM7.3" localSheetId="8">[67]APU!$E$7711</definedName>
    <definedName name="ITEM7.3">#REF!</definedName>
    <definedName name="ITEM7.30" localSheetId="8">[67]APU!$E$15514</definedName>
    <definedName name="ITEM7.30">#REF!</definedName>
    <definedName name="ITEM7.31" localSheetId="8">[67]APU!$E$15575</definedName>
    <definedName name="ITEM7.31">#REF!</definedName>
    <definedName name="ITEM7.32" localSheetId="8">[67]APU!$E$15636</definedName>
    <definedName name="ITEM7.32">#REF!</definedName>
    <definedName name="ITEM7.33" localSheetId="8">[67]APU!$E$15697</definedName>
    <definedName name="ITEM7.33">#REF!</definedName>
    <definedName name="ITEM7.34" localSheetId="8">[67]APU!$E$15758</definedName>
    <definedName name="ITEM7.34">#REF!</definedName>
    <definedName name="ITEM7.35" localSheetId="8">[67]APU!$E$15819</definedName>
    <definedName name="ITEM7.35">#REF!</definedName>
    <definedName name="ITEM7.4" localSheetId="8">[67]APU!$E$7772</definedName>
    <definedName name="ITEM7.4">#REF!</definedName>
    <definedName name="ITEM7.5" localSheetId="8">[67]APU!$E$7833</definedName>
    <definedName name="ITEM7.5">#REF!</definedName>
    <definedName name="ITEM7.6" localSheetId="8">[67]APU!$E$7894</definedName>
    <definedName name="ITEM7.6">#REF!</definedName>
    <definedName name="ITEM7.7" localSheetId="8">[67]APU!$E$7955</definedName>
    <definedName name="ITEM7.7">#REF!</definedName>
    <definedName name="ITEM7.8" localSheetId="8">[67]APU!$E$8016</definedName>
    <definedName name="ITEM7.8">#REF!</definedName>
    <definedName name="ITEM7.9" localSheetId="8">[67]APU!$E$8077</definedName>
    <definedName name="ITEM7.9">#REF!</definedName>
    <definedName name="ITEMSCP">#REF!</definedName>
    <definedName name="IVA_UTIL" localSheetId="8">[23]DATOS!$D$11</definedName>
    <definedName name="IVA_UTIL">#REF!</definedName>
    <definedName name="IvaSUtl">#REF!</definedName>
    <definedName name="J">#REF!</definedName>
    <definedName name="JEE_">#REF!</definedName>
    <definedName name="JEEEP">#REF!</definedName>
    <definedName name="JETA_">#REF!</definedName>
    <definedName name="JETB_">#REF!</definedName>
    <definedName name="jgj">#REF!</definedName>
    <definedName name="jh">#REF!</definedName>
    <definedName name="jhgl">#REF!</definedName>
    <definedName name="JHIO">#REF!</definedName>
    <definedName name="jj">#REF!</definedName>
    <definedName name="jk">#REF!</definedName>
    <definedName name="jl">#REF!</definedName>
    <definedName name="jn">#REF!</definedName>
    <definedName name="jñ">#REF!</definedName>
    <definedName name="jo">#REF!</definedName>
    <definedName name="Jornal" localSheetId="8">[24]Jornal!$A$12:$I$31</definedName>
    <definedName name="Jornal">#REF!</definedName>
    <definedName name="JSALRIOS" localSheetId="8">#REF!</definedName>
    <definedName name="JSALRIOS">#REF!</definedName>
    <definedName name="jt">#REF!</definedName>
    <definedName name="JUBILADOS" localSheetId="8">#REF!</definedName>
    <definedName name="JUBILADOS">#REF!</definedName>
    <definedName name="JUBILADOS1" localSheetId="8">#REF!</definedName>
    <definedName name="JUBILADOS1">#REF!</definedName>
    <definedName name="jui">#REF!</definedName>
    <definedName name="JUL">#REF!</definedName>
    <definedName name="JUN">#REF!</definedName>
    <definedName name="juy">#REF!</definedName>
    <definedName name="K">#REF!</definedName>
    <definedName name="K_Curr" localSheetId="8">[73]Company!$C$19</definedName>
    <definedName name="K_Curr">#REF!</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hk">#REF!</definedName>
    <definedName name="khkl">#REF!</definedName>
    <definedName name="khlk">#REF!</definedName>
    <definedName name="kio">#REF!</definedName>
    <definedName name="kip">#REF!</definedName>
    <definedName name="KJH">#REF!</definedName>
    <definedName name="KK">#REF!</definedName>
    <definedName name="kl">#REF!</definedName>
    <definedName name="kñy">#REF!</definedName>
    <definedName name="ko">#REF!</definedName>
    <definedName name="kuh">#REF!</definedName>
    <definedName name="kuy">#REF!</definedName>
    <definedName name="L">#REF!</definedName>
    <definedName name="L.CARCAMO">#REF!</definedName>
    <definedName name="L.CIL">#REF!</definedName>
    <definedName name="L_">#REF!</definedName>
    <definedName name="L_TUB">#REF!</definedName>
    <definedName name="LAS_" localSheetId="8">'[31]CRUDOS MES EVALUADO'!#REF!</definedName>
    <definedName name="LAS_">#REF!</definedName>
    <definedName name="lasd">#REF!</definedName>
    <definedName name="LASM" localSheetId="8">'[31]CRUDOS MES EVALUADO'!#REF!</definedName>
    <definedName name="LASM">#REF!</definedName>
    <definedName name="LASM_" localSheetId="8">'[31]CRUDOS MES EVALUADO'!#REF!</definedName>
    <definedName name="LASM_">#REF!</definedName>
    <definedName name="lhl">#REF!</definedName>
    <definedName name="LICITACION" localSheetId="5">#REF!</definedName>
    <definedName name="LICITACION">#REF!</definedName>
    <definedName name="LIMPIADO" localSheetId="8">[82]CALIDAD!$AE$8,[82]CALIDAD!$B$9:$B$21,[82]CALIDAD!$C$9:$C$21,[82]CALIDAD!$E$9:$E$21,[82]CALIDAD!$G$9:$H$21,[82]CALIDAD!$J$9:$K$21,[82]CALIDAD!$M$9:$M$21,[82]CALIDAD!$O$9:$O$21,[82]CALIDAD!$Q$9:$Q$21,[82]CALIDAD!$S$9:$S$22,[82]CALIDAD!$S$21,[82]CALIDAD!$S$21,[82]CALIDAD!$S$22,[82]CALIDAD!$S$21,[82]CALIDAD!$S$22,[82]CALIDAD!$S$22,[82]CALIDAD!$U$9:$U$21,[82]CALIDAD!$W$9:$W$21,[82]CALIDAD!$Y$9:$AN$21,[82]CALIDAD!$B$29:$C$44,[82]CALIDAD!$E$29:$E$44,[82]CALIDAD!$G$29:$H$44,[82]CALIDAD!$J$29:$K$44,[82]CALIDAD!$M$29</definedName>
    <definedName name="LIMPIADO">#REF!,#REF!,#REF!,#REF!,#REF!,#REF!,#REF!,#REF!,#REF!,#REF!,#REF!,#REF!,#REF!,#REF!,#REF!,#REF!,#REF!,#REF!,#REF!,#REF!,#REF!,#REF!,#REF!,#REF!</definedName>
    <definedName name="LIMPIAR1" localSheetId="8">[82]CALIDAD!$M$29,[82]CALIDAD!$M$29:$N$44,[82]CALIDAD!$O$29:$P$44,[82]CALIDAD!$Q$29:$AP$29,[82]CALIDAD!$P$30:$AP$44,[82]CALIDAD!$AA$28:$AO$28,[82]CALIDAD!$AI$50:$AK$56,[82]CALIDAD!$B$52:$I$55</definedName>
    <definedName name="LIMPIAR1">#REF!,#REF!,#REF!,#REF!,#REF!,#REF!,#REF!,#REF!</definedName>
    <definedName name="LIMPIO">#REF!</definedName>
    <definedName name="LIN_AYAC_COVEÑAS" localSheetId="8">'[39]CAÑO LIMON'!#REF!</definedName>
    <definedName name="LIN_AYAC_COVEÑAS">#REF!</definedName>
    <definedName name="LIN_CAÑOLI_RIOZU" localSheetId="8">'[39]CAÑO LIMON'!#REF!</definedName>
    <definedName name="LIN_CAÑOLI_RIOZU">#REF!</definedName>
    <definedName name="LIN_CAÑOLIN_RIOZUL" localSheetId="8">'[39]CAÑO LIMON'!#REF!</definedName>
    <definedName name="LIN_CAÑOLIN_RIOZUL">#REF!</definedName>
    <definedName name="LIN_RIOZUL_AYAC" localSheetId="8">'[39]CAÑO LIMON'!#REF!</definedName>
    <definedName name="LIN_RIOZUL_AYAC">#REF!</definedName>
    <definedName name="LINEAS" localSheetId="5">#REF!</definedName>
    <definedName name="LINEAS">#REF!</definedName>
    <definedName name="LINSALGARBOGOTA">#REF!</definedName>
    <definedName name="LINSALGCARTAGO">#REF!</definedName>
    <definedName name="LINSALGCARTAGOXCIENTO">#REF!</definedName>
    <definedName name="listado1" localSheetId="8" hidden="1">{#N/A,#N/A,FALSE,"PROPON.2001"}</definedName>
    <definedName name="listado1" hidden="1">{#N/A,#N/A,FALSE,"PROPON.2001"}</definedName>
    <definedName name="lkhlk" localSheetId="8">#REF!</definedName>
    <definedName name="lkhlk">#REF!</definedName>
    <definedName name="ll">#REF!</definedName>
    <definedName name="LÑP">#REF!</definedName>
    <definedName name="LOCA" localSheetId="34">[32]!absc</definedName>
    <definedName name="LOCA" localSheetId="23">[32]!absc</definedName>
    <definedName name="LOCA" localSheetId="24">[32]!absc</definedName>
    <definedName name="LOCA" localSheetId="25">[32]!absc</definedName>
    <definedName name="LOCA" localSheetId="26">[32]!absc</definedName>
    <definedName name="LOCA" localSheetId="27">[32]!absc</definedName>
    <definedName name="LOCA" localSheetId="28">[32]!absc</definedName>
    <definedName name="LOCA" localSheetId="29">[32]!absc</definedName>
    <definedName name="LOCA" localSheetId="30">[32]!absc</definedName>
    <definedName name="LOCA" localSheetId="31">[32]!absc</definedName>
    <definedName name="LOCA" localSheetId="32">[32]!absc</definedName>
    <definedName name="LOCA" localSheetId="35">[32]!absc</definedName>
    <definedName name="LOCA" localSheetId="36">[32]!absc</definedName>
    <definedName name="LOCA" localSheetId="37">[32]!absc</definedName>
    <definedName name="LOCA" localSheetId="38">[32]!absc</definedName>
    <definedName name="LOCA" localSheetId="15">[32]!absc</definedName>
    <definedName name="LOCA" localSheetId="16">[32]!absc</definedName>
    <definedName name="LOCA" localSheetId="17">[32]!absc</definedName>
    <definedName name="LOCA" localSheetId="18">[32]!absc</definedName>
    <definedName name="LOCA" localSheetId="19">[32]!absc</definedName>
    <definedName name="LOCA" localSheetId="20">[32]!absc</definedName>
    <definedName name="LOCA" localSheetId="21">[32]!absc</definedName>
    <definedName name="LOCA" localSheetId="11">[32]!absc</definedName>
    <definedName name="LOCA" localSheetId="12">[32]!absc</definedName>
    <definedName name="LOCA" localSheetId="13">[32]!absc</definedName>
    <definedName name="LOCA" localSheetId="5">[0]!absc</definedName>
    <definedName name="LOCA" localSheetId="8">[34]!absc</definedName>
    <definedName name="LOCA">[32]!absc</definedName>
    <definedName name="LOCA__">[33]!absc</definedName>
    <definedName name="LOCA___">[33]!absc</definedName>
    <definedName name="LOCA1" localSheetId="34">[32]!absc</definedName>
    <definedName name="LOCA1" localSheetId="23">[32]!absc</definedName>
    <definedName name="LOCA1" localSheetId="24">[32]!absc</definedName>
    <definedName name="LOCA1" localSheetId="25">[32]!absc</definedName>
    <definedName name="LOCA1" localSheetId="26">[32]!absc</definedName>
    <definedName name="LOCA1" localSheetId="27">[32]!absc</definedName>
    <definedName name="LOCA1" localSheetId="28">[32]!absc</definedName>
    <definedName name="LOCA1" localSheetId="29">[32]!absc</definedName>
    <definedName name="LOCA1" localSheetId="30">[32]!absc</definedName>
    <definedName name="LOCA1" localSheetId="31">[32]!absc</definedName>
    <definedName name="LOCA1" localSheetId="32">[32]!absc</definedName>
    <definedName name="LOCA1" localSheetId="35">[32]!absc</definedName>
    <definedName name="LOCA1" localSheetId="36">[32]!absc</definedName>
    <definedName name="LOCA1" localSheetId="37">[32]!absc</definedName>
    <definedName name="LOCA1" localSheetId="38">[32]!absc</definedName>
    <definedName name="LOCA1" localSheetId="15">[32]!absc</definedName>
    <definedName name="LOCA1" localSheetId="16">[32]!absc</definedName>
    <definedName name="LOCA1" localSheetId="17">[32]!absc</definedName>
    <definedName name="LOCA1" localSheetId="18">[32]!absc</definedName>
    <definedName name="LOCA1" localSheetId="19">[32]!absc</definedName>
    <definedName name="LOCA1" localSheetId="20">[32]!absc</definedName>
    <definedName name="LOCA1" localSheetId="21">[32]!absc</definedName>
    <definedName name="LOCA1" localSheetId="11">[32]!absc</definedName>
    <definedName name="LOCA1" localSheetId="12">[32]!absc</definedName>
    <definedName name="LOCA1" localSheetId="13">[32]!absc</definedName>
    <definedName name="LOCA1" localSheetId="5">[33]!absc</definedName>
    <definedName name="LOCA1" localSheetId="8">[34]!absc</definedName>
    <definedName name="LOCA1">[32]!absc</definedName>
    <definedName name="LOCA1___">[33]!absc</definedName>
    <definedName name="LOCALIZACION" localSheetId="8">#REF!</definedName>
    <definedName name="LOCALIZACION">#REF!</definedName>
    <definedName name="Location" localSheetId="8">[54]Info!$D$10</definedName>
    <definedName name="Location">#REF!</definedName>
    <definedName name="LOI">#REF!</definedName>
    <definedName name="LOLITAS">#REF!</definedName>
    <definedName name="Longitud">#REF!</definedName>
    <definedName name="Longitud1">#REF!</definedName>
    <definedName name="Longitud2">#REF!</definedName>
    <definedName name="LOT" localSheetId="8" hidden="1">{#N/A,#N/A,FALSE,"SMT1";#N/A,#N/A,FALSE,"SMT2";#N/A,#N/A,FALSE,"Summary";#N/A,#N/A,FALSE,"Graphs";#N/A,#N/A,FALSE,"4 Panel"}</definedName>
    <definedName name="LOT" hidden="1">{#N/A,#N/A,FALSE,"SMT1";#N/A,#N/A,FALSE,"SMT2";#N/A,#N/A,FALSE,"Summary";#N/A,#N/A,FALSE,"Graphs";#N/A,#N/A,FALSE,"4 Panel"}</definedName>
    <definedName name="LOTE" localSheetId="8">'[83]Primera Prueba'!$EI$11:$EI$90</definedName>
    <definedName name="LOTE">#REF!</definedName>
    <definedName name="LP" localSheetId="8">'[37]CIRCUITOS CODENSA'!#REF!</definedName>
    <definedName name="LP">#REF!</definedName>
    <definedName name="LPGA_" localSheetId="8">#REF!</definedName>
    <definedName name="LPGA_">#REF!</definedName>
    <definedName name="LPGB_" localSheetId="8">#REF!</definedName>
    <definedName name="LPGB_">#REF!</definedName>
    <definedName name="LTXCP" localSheetId="8">'[31]COMPRA MATERIA PRIMA'!#REF!</definedName>
    <definedName name="LTXCP">#REF!</definedName>
    <definedName name="LUZ" localSheetId="8" hidden="1">{#N/A,#N/A,FALSE,"PROPON.2001"}</definedName>
    <definedName name="LUZ" hidden="1">{#N/A,#N/A,FALSE,"PROPON.2001"}</definedName>
    <definedName name="M" localSheetId="8" hidden="1">{#N/A,#N/A,FALSE,"PROPON.2001"}</definedName>
    <definedName name="M" hidden="1">{#N/A,#N/A,FALSE,"PROPON.2001"}</definedName>
    <definedName name="MAL" localSheetId="5">'[84]Estado Resumen'!#REF!&lt;2.5</definedName>
    <definedName name="MAL" localSheetId="8">'[85]Estado Resumen'!#REF!&lt;2.5</definedName>
    <definedName name="MAL">'[86]Estado Resumen'!#REF!&lt;2.5</definedName>
    <definedName name="MALO" localSheetId="5">'[87]ESTADO VÍA-CRIT.TECNICO'!#REF!&lt;2.5</definedName>
    <definedName name="MALO" localSheetId="8">'[88]ESTADO VÍA-CRIT.TECNICO'!#REF!&lt;2.5</definedName>
    <definedName name="MALO">'[89]ESTADO VÍA-CRIT.TECNICO'!#REF!&lt;2.5</definedName>
    <definedName name="MAMPOSTERIA">#REF!</definedName>
    <definedName name="MANIZALES" localSheetId="8">#REF!</definedName>
    <definedName name="MANIZALES">#REF!</definedName>
    <definedName name="MANSILLA" localSheetId="8">#REF!</definedName>
    <definedName name="MANSILLA">#REF!</definedName>
    <definedName name="MANSILLAXCIENTO" localSheetId="8">#REF!</definedName>
    <definedName name="MANSILLAXCIENTO">#REF!</definedName>
    <definedName name="mantenimiento" localSheetId="8">'[90]COSTOS OFICINA'!#REF!</definedName>
    <definedName name="mantenimiento">#REF!</definedName>
    <definedName name="MAR">#REF!</definedName>
    <definedName name="Marca">#REF!</definedName>
    <definedName name="MARGEN1">#REF!</definedName>
    <definedName name="MARGEN2">#REF!</definedName>
    <definedName name="MARIA" localSheetId="8" hidden="1">{#N/A,#N/A,FALSE,"PROPON.2001"}</definedName>
    <definedName name="MARIA" hidden="1">{#N/A,#N/A,FALSE,"PROPON.2001"}</definedName>
    <definedName name="MARIQUITA">#REF!</definedName>
    <definedName name="MARIQUITAXCIENTO">#REF!</definedName>
    <definedName name="MARTA" localSheetId="8" hidden="1">{#N/A,#N/A,FALSE,"PROPON.2001"}</definedName>
    <definedName name="MARTA" hidden="1">{#N/A,#N/A,FALSE,"PROPON.2001"}</definedName>
    <definedName name="MAT" localSheetId="5">#REF!</definedName>
    <definedName name="MAT" localSheetId="8">#REF!</definedName>
    <definedName name="MAT">#REF!</definedName>
    <definedName name="Materiales">'[72]DETALLE PRESUPUESTAL'!$B$20:$B$28</definedName>
    <definedName name="MATRIZ_IND_IMPACTO" localSheetId="8">#REF!</definedName>
    <definedName name="MATRIZ_IND_IMPACTO">#REF!</definedName>
    <definedName name="MATRIZ_RAM" localSheetId="8">#REF!</definedName>
    <definedName name="MATRIZ_RAM">#REF!</definedName>
    <definedName name="MAY" localSheetId="8">#REF!</definedName>
    <definedName name="MAY">#REF!</definedName>
    <definedName name="me" localSheetId="8">[48]Hoja2!$M$2:$M$11</definedName>
    <definedName name="me">#REF!</definedName>
    <definedName name="MEDCAR" localSheetId="8">'[31]BOUNDS &amp; ROWS'!#REF!</definedName>
    <definedName name="MEDCAR">#REF!</definedName>
    <definedName name="MEDCIB" localSheetId="8">'[31]BOUNDS &amp; ROWS'!#REF!</definedName>
    <definedName name="MEDCIB">#REF!</definedName>
    <definedName name="Medidor">#REF!</definedName>
    <definedName name="mem" localSheetId="8" hidden="1">{#N/A,#N/A,FALSE,"Costos Productos 6A";#N/A,#N/A,FALSE,"Costo Unitario Total H-94-12"}</definedName>
    <definedName name="mem" hidden="1">{#N/A,#N/A,FALSE,"Costos Productos 6A";#N/A,#N/A,FALSE,"Costo Unitario Total H-94-12"}</definedName>
    <definedName name="memorias" localSheetId="8" hidden="1">{#N/A,#N/A,FALSE,"CIBHA05A";#N/A,#N/A,FALSE,"CIBHA05B"}</definedName>
    <definedName name="memorias" hidden="1">{#N/A,#N/A,FALSE,"CIBHA05A";#N/A,#N/A,FALSE,"CIBHA05B"}</definedName>
    <definedName name="MEMPYGH" localSheetId="8" hidden="1">{#N/A,#N/A,FALSE,"Costos Productos 6A";#N/A,#N/A,FALSE,"Costo Unitario Total H-94-12"}</definedName>
    <definedName name="MEMPYGH" hidden="1">{#N/A,#N/A,FALSE,"Costos Productos 6A";#N/A,#N/A,FALSE,"Costo Unitario Total H-94-12"}</definedName>
    <definedName name="MEMPYGHIS" localSheetId="8" hidden="1">{#N/A,#N/A,FALSE,"VOL695";#N/A,#N/A,FALSE,"anexo1";#N/A,#N/A,FALSE,"anexo2";#N/A,#N/A,FALSE,"anexo3";#N/A,#N/A,FALSE,"anexo4";#N/A,#N/A,FALSE,"anexo5a";#N/A,#N/A,FALSE,"anexo5b";#N/A,#N/A,FALSE,"anexo6a";#N/A,#N/A,FALSE,"anexo6a";#N/A,#N/A,FALSE,"anexo6c";#N/A,#N/A,FALSE,"anexo7a";#N/A,#N/A,FALSE,"anexo7b";#N/A,#N/A,FALSE,"anexo7c"}</definedName>
    <definedName name="MEMPYGHIS" hidden="1">{#N/A,#N/A,FALSE,"VOL695";#N/A,#N/A,FALSE,"anexo1";#N/A,#N/A,FALSE,"anexo2";#N/A,#N/A,FALSE,"anexo3";#N/A,#N/A,FALSE,"anexo4";#N/A,#N/A,FALSE,"anexo5a";#N/A,#N/A,FALSE,"anexo5b";#N/A,#N/A,FALSE,"anexo6a";#N/A,#N/A,FALSE,"anexo6a";#N/A,#N/A,FALSE,"anexo6c";#N/A,#N/A,FALSE,"anexo7a";#N/A,#N/A,FALSE,"anexo7b";#N/A,#N/A,FALSE,"anexo7c"}</definedName>
    <definedName name="Menu" localSheetId="8">[91]!Menu</definedName>
    <definedName name="Menu">#REF!</definedName>
    <definedName name="MEold" localSheetId="8">'[38]280000 Crude'!#REF!</definedName>
    <definedName name="MEold">#REF!</definedName>
    <definedName name="MEoport" localSheetId="8">'[38]280000 Crude'!#REF!</definedName>
    <definedName name="MEoport">#REF!</definedName>
    <definedName name="MES" localSheetId="8">#REF!</definedName>
    <definedName name="MES">#REF!</definedName>
    <definedName name="meses">#REF!</definedName>
    <definedName name="Met" localSheetId="8">'[48]Datos básicos'!$E$36:$E$70</definedName>
    <definedName name="Met">#REF!</definedName>
    <definedName name="mf">#REF!</definedName>
    <definedName name="mhg">#REF!</definedName>
    <definedName name="mht">#REF!</definedName>
    <definedName name="mhy">#REF!</definedName>
    <definedName name="Mínimo">#REF!</definedName>
    <definedName name="mju">#REF!</definedName>
    <definedName name="mku">#REF!</definedName>
    <definedName name="MLKJ" localSheetId="8" hidden="1">{#N/A,#N/A,FALSE,"Costos Productos 6A";#N/A,#N/A,FALSE,"Costo Unitario Total H-94-12"}</definedName>
    <definedName name="MLKJ" hidden="1">{#N/A,#N/A,FALSE,"Costos Productos 6A";#N/A,#N/A,FALSE,"Costo Unitario Total H-94-12"}</definedName>
    <definedName name="mm">#REF!</definedName>
    <definedName name="mmm" localSheetId="8" hidden="1">{#N/A,#N/A,FALSE,"PROPON.2001"}</definedName>
    <definedName name="mmm" hidden="1">{#N/A,#N/A,FALSE,"PROPON.2001"}</definedName>
    <definedName name="MO" localSheetId="8">'[37]CIRCUITOS CODENSA'!#REF!</definedName>
    <definedName name="MO">#REF!</definedName>
    <definedName name="mocal">'[72]DETALLE PRESUPUESTAL'!$B$3:$B$7</definedName>
    <definedName name="modela" localSheetId="8">#REF!</definedName>
    <definedName name="modela">#REF!</definedName>
    <definedName name="modelo" localSheetId="8">#REF!</definedName>
    <definedName name="modelo">#REF!</definedName>
    <definedName name="Módulo3.anexo1">#REF!</definedName>
    <definedName name="Módulo3.anexo10">#REF!</definedName>
    <definedName name="Módulo3.anexo11">#REF!</definedName>
    <definedName name="Módulo3.anexo12">#REF!</definedName>
    <definedName name="Módulo3.anexo3">#REF!</definedName>
    <definedName name="Módulo3.anexo4">#REF!</definedName>
    <definedName name="Módulo3.anexo5">#REF!</definedName>
    <definedName name="Módulo3.anexo6">#REF!</definedName>
    <definedName name="Módulo8.anexo16">#REF!</definedName>
    <definedName name="monocal">'[72]DETALLE PRESUPUESTAL'!$B$12:$B$14</definedName>
    <definedName name="mr">#REF!</definedName>
    <definedName name="MU" localSheetId="8">'[37]CIRCUITOS CODENSA'!#REF!</definedName>
    <definedName name="MU">#REF!</definedName>
    <definedName name="MZ" localSheetId="8">'[37]CIRCUITOS CODENSA'!#REF!</definedName>
    <definedName name="MZ">#REF!</definedName>
    <definedName name="n" localSheetId="8" hidden="1">{"EVA",#N/A,FALSE,"SMT2";#N/A,#N/A,FALSE,"Summary";#N/A,#N/A,FALSE,"Graphs";#N/A,#N/A,FALSE,"4 Panel"}</definedName>
    <definedName name="n" hidden="1">{"EVA",#N/A,FALSE,"SMT2";#N/A,#N/A,FALSE,"Summary";#N/A,#N/A,FALSE,"Graphs";#N/A,#N/A,FALSE,"4 Panel"}</definedName>
    <definedName name="NAARB">#REF!</definedName>
    <definedName name="NACEB">#REF!</definedName>
    <definedName name="NACPA">#REF!</definedName>
    <definedName name="NACPB">#REF!</definedName>
    <definedName name="NALC">#REF!</definedName>
    <definedName name="NARM" localSheetId="8">'[31]COMPRA MATERIA PRIMA'!#REF!</definedName>
    <definedName name="NARM">#REF!</definedName>
    <definedName name="NARMA" localSheetId="8">#REF!</definedName>
    <definedName name="NARMA">#REF!</definedName>
    <definedName name="NASFA" localSheetId="8">#REF!</definedName>
    <definedName name="NASFA">#REF!</definedName>
    <definedName name="NASFB" localSheetId="8">#REF!</definedName>
    <definedName name="NASFB">#REF!</definedName>
    <definedName name="NAVGA">#REF!</definedName>
    <definedName name="nb">#REF!</definedName>
    <definedName name="NB_CASHFLOW" localSheetId="8">'[38]280000 Crude'!#REF!</definedName>
    <definedName name="NB_CASHFLOW">#REF!</definedName>
    <definedName name="NBannuity" localSheetId="8">'[38]280000 Crude'!#REF!</definedName>
    <definedName name="NBannuity">#REF!</definedName>
    <definedName name="NBcashflow" localSheetId="8">'[38]280000 Crude'!#REF!</definedName>
    <definedName name="NBcashflow">#REF!</definedName>
    <definedName name="NBEIA" localSheetId="8">#REF!</definedName>
    <definedName name="NBEIA">#REF!</definedName>
    <definedName name="NBEN" localSheetId="8">#REF!</definedName>
    <definedName name="NBEN">#REF!</definedName>
    <definedName name="NBENE" localSheetId="8">#REF!</definedName>
    <definedName name="NBENE">#REF!</definedName>
    <definedName name="NBhigh" localSheetId="8">'[38]280000 Crude'!#REF!</definedName>
    <definedName name="NBhigh">#REF!</definedName>
    <definedName name="NBloan" localSheetId="8">'[38]280000 Crude'!#REF!</definedName>
    <definedName name="NBloan">#REF!</definedName>
    <definedName name="NBMC" localSheetId="8">#REF!</definedName>
    <definedName name="NBMC">#REF!</definedName>
    <definedName name="NBNPA" localSheetId="8">#REF!</definedName>
    <definedName name="NBNPA">#REF!</definedName>
    <definedName name="NBPP" localSheetId="8">#REF!</definedName>
    <definedName name="NBPP">#REF!</definedName>
    <definedName name="NBprice" localSheetId="8">'[38]280000 Crude'!#REF!</definedName>
    <definedName name="NBprice">#REF!</definedName>
    <definedName name="nbv">#REF!</definedName>
    <definedName name="NCCX" localSheetId="8">#REF!</definedName>
    <definedName name="NCCX">#REF!</definedName>
    <definedName name="NCCXE" localSheetId="8">#REF!</definedName>
    <definedName name="NCCXE">#REF!</definedName>
    <definedName name="NCDNI" localSheetId="8">#REF!</definedName>
    <definedName name="NCDNI">#REF!</definedName>
    <definedName name="NCLE">#REF!</definedName>
    <definedName name="NCLM" localSheetId="8">'[31]CRUDOS MES EVALUADO'!#REF!</definedName>
    <definedName name="NCLM">#REF!</definedName>
    <definedName name="NCOEB" localSheetId="8">#REF!</definedName>
    <definedName name="NCOEB">#REF!</definedName>
    <definedName name="NCOK" localSheetId="8">#REF!</definedName>
    <definedName name="NCOK">#REF!</definedName>
    <definedName name="NCOPA" localSheetId="8">#REF!</definedName>
    <definedName name="NCOPA">#REF!</definedName>
    <definedName name="NCPP">#REF!</definedName>
    <definedName name="NDIS">#REF!</definedName>
    <definedName name="NFLBAS_">#REF!</definedName>
    <definedName name="NG86A" localSheetId="8">'[31]COMPRA MATERIA PRIMA'!#REF!</definedName>
    <definedName name="NG86A">#REF!</definedName>
    <definedName name="NGLPE" localSheetId="8">#REF!</definedName>
    <definedName name="NGLPE">#REF!</definedName>
    <definedName name="NGLXE" localSheetId="8">#REF!</definedName>
    <definedName name="NGLXE">#REF!</definedName>
    <definedName name="NGMEA" localSheetId="8">#REF!</definedName>
    <definedName name="NGMEA">#REF!</definedName>
    <definedName name="NGMEB">#REF!</definedName>
    <definedName name="NGMRA">#REF!</definedName>
    <definedName name="NGMRB">#REF!</definedName>
    <definedName name="NGMRBO">#REF!</definedName>
    <definedName name="NGMRO">#REF!</definedName>
    <definedName name="NGOEB">#REF!</definedName>
    <definedName name="NHEX">#REF!</definedName>
    <definedName name="NHG">#REF!</definedName>
    <definedName name="nj">#REF!</definedName>
    <definedName name="NJEE">#REF!</definedName>
    <definedName name="NJETA">#REF!</definedName>
    <definedName name="NJETB">#REF!</definedName>
    <definedName name="NJH">#REF!</definedName>
    <definedName name="NLPGA">#REF!</definedName>
    <definedName name="NLPGB">#REF!</definedName>
    <definedName name="NM" localSheetId="5">#REF!</definedName>
    <definedName name="NM">#REF!</definedName>
    <definedName name="NNN" localSheetId="34">[13]!absc</definedName>
    <definedName name="NNN" localSheetId="23">[13]!absc</definedName>
    <definedName name="NNN" localSheetId="24">[13]!absc</definedName>
    <definedName name="NNN" localSheetId="25">[13]!absc</definedName>
    <definedName name="NNN" localSheetId="26">[13]!absc</definedName>
    <definedName name="NNN" localSheetId="27">[13]!absc</definedName>
    <definedName name="NNN" localSheetId="28">[13]!absc</definedName>
    <definedName name="NNN" localSheetId="29">[13]!absc</definedName>
    <definedName name="NNN" localSheetId="30">[13]!absc</definedName>
    <definedName name="NNN" localSheetId="31">[13]!absc</definedName>
    <definedName name="NNN" localSheetId="32">[13]!absc</definedName>
    <definedName name="NNN" localSheetId="35">[13]!absc</definedName>
    <definedName name="NNN" localSheetId="36">[13]!absc</definedName>
    <definedName name="NNN" localSheetId="37">[13]!absc</definedName>
    <definedName name="NNN" localSheetId="38">[13]!absc</definedName>
    <definedName name="NNN" localSheetId="15">[13]!absc</definedName>
    <definedName name="NNN" localSheetId="16">[13]!absc</definedName>
    <definedName name="NNN" localSheetId="17">[13]!absc</definedName>
    <definedName name="NNN" localSheetId="18">[13]!absc</definedName>
    <definedName name="NNN" localSheetId="19">[13]!absc</definedName>
    <definedName name="NNN" localSheetId="20">[13]!absc</definedName>
    <definedName name="NNN" localSheetId="21">[13]!absc</definedName>
    <definedName name="NNN" localSheetId="11">[13]!absc</definedName>
    <definedName name="NNN" localSheetId="12">[13]!absc</definedName>
    <definedName name="NNN" localSheetId="13">[13]!absc</definedName>
    <definedName name="NNN" localSheetId="5">[0]!absc</definedName>
    <definedName name="NNN">[13]!absc</definedName>
    <definedName name="NNVGA" localSheetId="8">#REF!</definedName>
    <definedName name="NNVGA">#REF!</definedName>
    <definedName name="NNVIB" localSheetId="8">#REF!</definedName>
    <definedName name="NNVIB">#REF!</definedName>
    <definedName name="No">#REF!</definedName>
    <definedName name="noemi" localSheetId="8" hidden="1">{#N/A,#N/A,FALSE,"Costos Productos 6A";#N/A,#N/A,FALSE,"Costo Unitario Total H-94-12"}</definedName>
    <definedName name="noemi" hidden="1">{#N/A,#N/A,FALSE,"Costos Productos 6A";#N/A,#N/A,FALSE,"Costo Unitario Total H-94-12"}</definedName>
    <definedName name="NOMBRE" localSheetId="5">#REF!</definedName>
    <definedName name="NOMBRE" localSheetId="8">#REF!</definedName>
    <definedName name="NOMBRE">#REF!</definedName>
    <definedName name="NORI" localSheetId="8">'[31]CRUDOS MES EVALUADO'!#REF!</definedName>
    <definedName name="NORI">#REF!</definedName>
    <definedName name="nose" localSheetId="8">[13]!absc</definedName>
    <definedName name="nose">#REF!</definedName>
    <definedName name="NOV">#REF!</definedName>
    <definedName name="NQUEA">#REF!</definedName>
    <definedName name="NQUEB">#REF!</definedName>
    <definedName name="nr">#REF!</definedName>
    <definedName name="NSDISDI2" localSheetId="8">'[53]BOUNDS &amp; ROWS'!#REF!</definedName>
    <definedName name="NSDISDI2">#REF!</definedName>
    <definedName name="NSULA" localSheetId="8">#REF!</definedName>
    <definedName name="NSULA">#REF!</definedName>
    <definedName name="NSULB" localSheetId="8">#REF!</definedName>
    <definedName name="NSULB">#REF!</definedName>
    <definedName name="nt">#REF!</definedName>
    <definedName name="NTOL" localSheetId="8">#REF!</definedName>
    <definedName name="NTOL">#REF!</definedName>
    <definedName name="NUEE">#REF!</definedName>
    <definedName name="NUMCOMPONENTE" localSheetId="8">[92]BASICAS!$A$1:$C$8</definedName>
    <definedName name="NUMCOMPONENTE">#REF!</definedName>
    <definedName name="numeros" localSheetId="8">[48]Hoja2!$M$2:$M$31</definedName>
    <definedName name="numeros">#REF!</definedName>
    <definedName name="NUNI">#REF!</definedName>
    <definedName name="NVIB_">#REF!</definedName>
    <definedName name="NVICIB" localSheetId="8">'[31]BOUNDS &amp; ROWS'!#REF!</definedName>
    <definedName name="NVICIB">#REF!</definedName>
    <definedName name="NVIEP" localSheetId="8">#REF!</definedName>
    <definedName name="NVIEP">#REF!</definedName>
    <definedName name="NVIRG" localSheetId="8">#REF!</definedName>
    <definedName name="NVIRG">#REF!</definedName>
    <definedName name="NVOCD">#REF!</definedName>
    <definedName name="NXIL" localSheetId="8">#REF!</definedName>
    <definedName name="NXIL">#REF!</definedName>
    <definedName name="NXILE">#REF!</definedName>
    <definedName name="ñl">#REF!</definedName>
    <definedName name="ññ">#REF!</definedName>
    <definedName name="ñok">#REF!</definedName>
    <definedName name="ñp">#REF!</definedName>
    <definedName name="ñpo">#REF!</definedName>
    <definedName name="O">#REF!</definedName>
    <definedName name="OB">#REF!</definedName>
    <definedName name="objetivos" localSheetId="8">[56]Hoja2!$A$2:$A$6</definedName>
    <definedName name="objetivos">#REF!</definedName>
    <definedName name="OBJETO" localSheetId="8">[57]PORTADA!$B$46</definedName>
    <definedName name="OBJETO">[58]PORTADA!$B$46</definedName>
    <definedName name="Obra" localSheetId="8">[55]Datos!$B$1</definedName>
    <definedName name="Obra">#REF!</definedName>
    <definedName name="OBSERV">#REF!</definedName>
    <definedName name="OCT" localSheetId="8">#REF!</definedName>
    <definedName name="OCT">#REF!</definedName>
    <definedName name="OD" localSheetId="8">[19]Puntos!#REF!</definedName>
    <definedName name="OD">#REF!</definedName>
    <definedName name="OffhireOld" localSheetId="8">'[38]280000 Crude'!#REF!</definedName>
    <definedName name="OffhireOld">#REF!</definedName>
    <definedName name="oficial" localSheetId="8" hidden="1">{#N/A,#N/A,FALSE,"CIBHA05A";#N/A,#N/A,FALSE,"CIBHA05B"}</definedName>
    <definedName name="oficial" hidden="1">{#N/A,#N/A,FALSE,"CIBHA05A";#N/A,#N/A,FALSE,"CIBHA05B"}</definedName>
    <definedName name="oo">#REF!</definedName>
    <definedName name="ooo" localSheetId="5">#REF!</definedName>
    <definedName name="ooo" localSheetId="8">#REF!</definedName>
    <definedName name="ooo">#REF!</definedName>
    <definedName name="OP" hidden="1">{#N/A,#N/A,FALSE,"SMT1";#N/A,#N/A,FALSE,"SMT2";#N/A,#N/A,FALSE,"Summary";#N/A,#N/A,FALSE,"Graphs";#N/A,#N/A,FALSE,"4 Panel"}</definedName>
    <definedName name="OPERACION" localSheetId="8">'[78]INTERJUN-DIC'!$A$31:$H$94</definedName>
    <definedName name="OPERACION">#REF!</definedName>
    <definedName name="OPERARIO" localSheetId="8">'[70]Formato Presupuesto Consultoria'!$Z$1058:$AA$1111</definedName>
    <definedName name="OPERARIO">'[71]Formato Presupuesto Consultoria'!$Z$1058:$AA$1111</definedName>
    <definedName name="Orden">[93]apoyo_indocadores!$G$2:$G$4</definedName>
    <definedName name="ordenequipos">'[72]DETALLE PRESUPUESTAL'!$A$34:$A$43</definedName>
    <definedName name="ordeninsumos">'[72]DETALLE PRESUPUESTAL'!$A$50:$A$58</definedName>
    <definedName name="ordenmateriales">'[72]DETALLE PRESUPUESTAL'!$A$20:$A$28</definedName>
    <definedName name="ordenmocal">'[72]DETALLE PRESUPUESTAL'!$A$3:$A$7</definedName>
    <definedName name="ordenmonocal">'[72]DETALLE PRESUPUESTAL'!$A$12:$A$14</definedName>
    <definedName name="ORIE" localSheetId="8">'[31]CRUDOS MES EVALUADO'!#REF!</definedName>
    <definedName name="ORIE">#REF!</definedName>
    <definedName name="ORO" localSheetId="8">#REF!</definedName>
    <definedName name="ORO">#REF!</definedName>
    <definedName name="ORU" localSheetId="8">'[39]CAÑO LIMON'!#REF!</definedName>
    <definedName name="ORU">#REF!</definedName>
    <definedName name="os">#REF!</definedName>
    <definedName name="P">#REF!</definedName>
    <definedName name="P_CONTADOR">#REF!</definedName>
    <definedName name="PARAMETROS">#REF!</definedName>
    <definedName name="PARQUE_AUTOMOTOR">#REF!</definedName>
    <definedName name="PAZ">#REF!</definedName>
    <definedName name="PB" localSheetId="8">'[37]CIRCUITOS CODENSA'!#REF!</definedName>
    <definedName name="PB">#REF!</definedName>
    <definedName name="PCT" localSheetId="8">[19]Puntos!#REF!</definedName>
    <definedName name="PCT">#REF!</definedName>
    <definedName name="PER_PAV">#REF!</definedName>
    <definedName name="PERFIL_DEL_TRAMO">#REF!</definedName>
    <definedName name="PERIODO">#REF!</definedName>
    <definedName name="PERIODOS">#REF!</definedName>
    <definedName name="PERSONAL">#REF!</definedName>
    <definedName name="PERSONAL1">#REF!</definedName>
    <definedName name="PESO">#REF!</definedName>
    <definedName name="PESO_CHILENO" localSheetId="8">[68]EQUIPOS!$J$2</definedName>
    <definedName name="PESO_CHILENO">#REF!</definedName>
    <definedName name="PESO14.2">#REF!</definedName>
    <definedName name="PESO14.3">#REF!</definedName>
    <definedName name="PESO14.4">#REF!</definedName>
    <definedName name="PLACAS">#REF!</definedName>
    <definedName name="Plan_de_Acción">#REF!</definedName>
    <definedName name="PLAN_DE_RESPUESTA">#REF!</definedName>
    <definedName name="Plan_de_Tratamiento">#REF!</definedName>
    <definedName name="PLANMAESTRO" localSheetId="8">[94]Puntos!#REF!</definedName>
    <definedName name="PLANMAESTRO">#REF!</definedName>
    <definedName name="PMD" localSheetId="8">[94]Puntos!#REF!</definedName>
    <definedName name="PMD">#REF!</definedName>
    <definedName name="PMT">#REF!</definedName>
    <definedName name="PMTUL">#REF!</definedName>
    <definedName name="pñ">#REF!</definedName>
    <definedName name="po">#REF!</definedName>
    <definedName name="poi">#REF!</definedName>
    <definedName name="POO">#REF!</definedName>
    <definedName name="PORC._DOLAR" localSheetId="8">'[68]PRESU COMPLETO'!#REF!</definedName>
    <definedName name="PORC._DOLAR">#REF!</definedName>
    <definedName name="POZ">#REF!</definedName>
    <definedName name="POZO">#REF!</definedName>
    <definedName name="POZO1.2">#REF!</definedName>
    <definedName name="POZOS">#REF!</definedName>
    <definedName name="pp">#REF!</definedName>
    <definedName name="ppppppp">#REF!</definedName>
    <definedName name="PPT" localSheetId="8" hidden="1">#REF!</definedName>
    <definedName name="PPT" hidden="1">#REF!</definedName>
    <definedName name="PRE" localSheetId="5">#REF!</definedName>
    <definedName name="PRE">#REF!</definedName>
    <definedName name="PRECIO" localSheetId="8">[95]PRECIOS!$A$5:$M$161</definedName>
    <definedName name="PRECIO">[96]PRECIOS!$A$5:$M$161</definedName>
    <definedName name="PRECIOS" localSheetId="8">'[42]APUS-CD'!$A$2:$E$400</definedName>
    <definedName name="PRECIOS">#REF!</definedName>
    <definedName name="PRESUPUESTADO" localSheetId="8">#REF!</definedName>
    <definedName name="PRESUPUESTADO">#REF!</definedName>
    <definedName name="PRIMES" localSheetId="8">[18]!PRIMES</definedName>
    <definedName name="PRIMES">#REF!</definedName>
    <definedName name="principal">[50]Validaciones!$AL$3:$AL$35</definedName>
    <definedName name="PRINT_AREA">#N/A</definedName>
    <definedName name="Print_Area_MI" localSheetId="5">#REF!</definedName>
    <definedName name="Print_Area_MI" localSheetId="8">#REF!</definedName>
    <definedName name="Print_Area_MI">#REF!</definedName>
    <definedName name="PRINT_TITLES">#N/A</definedName>
    <definedName name="PRINT_TITLES_MI">#N/A</definedName>
    <definedName name="PrintArea">#N/A</definedName>
    <definedName name="PRINTMENY" localSheetId="8">'[38]280000 Crude'!#REF!</definedName>
    <definedName name="PRINTMENY">#REF!</definedName>
    <definedName name="PrintTitles">#N/A</definedName>
    <definedName name="PROBABILIDAD" localSheetId="8">#REF!</definedName>
    <definedName name="probabilidad">#REF!</definedName>
    <definedName name="PROCESO" localSheetId="8">[57]PORTADA!$B$45</definedName>
    <definedName name="PROCESO">[58]PORTADA!$B$45</definedName>
    <definedName name="PROFESIONAL" localSheetId="8">'[70]Formato Presupuesto Consultoria'!$Z$1002:$AA$1039</definedName>
    <definedName name="PROFESIONAL">'[71]Formato Presupuesto Consultoria'!$Z$1002:$AA$1039</definedName>
    <definedName name="PROGRAMADO" localSheetId="8">#REF!</definedName>
    <definedName name="PROGRAMADO">#REF!</definedName>
    <definedName name="PROGRAMAS" localSheetId="8">#REF!</definedName>
    <definedName name="PROGRAMAS">#REF!</definedName>
    <definedName name="ProjLife" localSheetId="8">'[38]280000 Crude'!#REF!</definedName>
    <definedName name="ProjLife">#REF!</definedName>
    <definedName name="PROMEDIO_AÑO_TEMPORALES" localSheetId="8">[15]Tabla5!#REF!</definedName>
    <definedName name="PROMEDIO_AÑO_TEMPORALES">#REF!</definedName>
    <definedName name="PROP" localSheetId="8">[23]DATOS!$D$7</definedName>
    <definedName name="PROP">#REF!</definedName>
    <definedName name="PRORROGA">#REF!</definedName>
    <definedName name="PROY_INFLACION_2024">#REF!</definedName>
    <definedName name="PROY_INFLACION_2025">#REF!</definedName>
    <definedName name="PROY99" localSheetId="8">[18]!PROY99</definedName>
    <definedName name="PROY99">#REF!</definedName>
    <definedName name="proyeccióningresos" localSheetId="8" hidden="1">{"EVA",#N/A,FALSE,"SMT2";#N/A,#N/A,FALSE,"Summary";#N/A,#N/A,FALSE,"Graphs";#N/A,#N/A,FALSE,"4 Panel"}</definedName>
    <definedName name="proyeccióningresos" hidden="1">{"EVA",#N/A,FALSE,"SMT2";#N/A,#N/A,FALSE,"Summary";#N/A,#N/A,FALSE,"Graphs";#N/A,#N/A,FALSE,"4 Panel"}</definedName>
    <definedName name="PROYECTOS" localSheetId="5">#REF!</definedName>
    <definedName name="PROYECTOS" localSheetId="8">#REF!</definedName>
    <definedName name="PROYECTOS">#REF!</definedName>
    <definedName name="PRPB_" localSheetId="8">#REF!</definedName>
    <definedName name="PRPB_">#REF!</definedName>
    <definedName name="PRPI_" localSheetId="8">#REF!</definedName>
    <definedName name="PRPI_">#REF!</definedName>
    <definedName name="PRUEBA" localSheetId="8">[1]DATOS!#REF!</definedName>
    <definedName name="PRUEBA">#REF!</definedName>
    <definedName name="PRUEBA2" localSheetId="5">#REF!</definedName>
    <definedName name="PRUEBA2">#REF!</definedName>
    <definedName name="PSConversion" localSheetId="8">[73]Company!$E$20</definedName>
    <definedName name="PSConversion">#REF!</definedName>
    <definedName name="PSk_curr" localSheetId="8">[73]Company!$E$19</definedName>
    <definedName name="PSk_curr">#REF!</definedName>
    <definedName name="PSPrior1" localSheetId="8">[73]Company!$E$21</definedName>
    <definedName name="PSPrior1">#REF!</definedName>
    <definedName name="PSPrior2" localSheetId="8">[73]Company!$E$22</definedName>
    <definedName name="PSPrior2">#REF!</definedName>
    <definedName name="PSPrior3" localSheetId="8">[73]Company!$E$23</definedName>
    <definedName name="PSPrior3">#REF!</definedName>
    <definedName name="PSStudyYear" localSheetId="8">[73]Company!$E$6</definedName>
    <definedName name="PSStudyYear">#REF!</definedName>
    <definedName name="PTCOVAS_" localSheetId="8">#REF!</definedName>
    <definedName name="PTCOVAS_">#REF!</definedName>
    <definedName name="PTEARANDA" localSheetId="8">#REF!</definedName>
    <definedName name="PTEARANDA">#REF!</definedName>
    <definedName name="pyg" localSheetId="8" hidden="1">{#N/A,#N/A,FALSE,"Costos Productos 6A";#N/A,#N/A,FALSE,"Costo Unitario Total H-94-12"}</definedName>
    <definedName name="pyg" hidden="1">{#N/A,#N/A,FALSE,"Costos Productos 6A";#N/A,#N/A,FALSE,"Costo Unitario Total H-94-12"}</definedName>
    <definedName name="PYGAJ" localSheetId="8" hidden="1">{#N/A,#N/A,FALSE,"VOL695";#N/A,#N/A,FALSE,"anexo1";#N/A,#N/A,FALSE,"anexo2";#N/A,#N/A,FALSE,"anexo3";#N/A,#N/A,FALSE,"anexo4";#N/A,#N/A,FALSE,"anexo5a";#N/A,#N/A,FALSE,"anexo5b";#N/A,#N/A,FALSE,"anexo6a";#N/A,#N/A,FALSE,"anexo6a";#N/A,#N/A,FALSE,"anexo6c";#N/A,#N/A,FALSE,"anexo7a";#N/A,#N/A,FALSE,"anexo7b";#N/A,#N/A,FALSE,"anexo7c"}</definedName>
    <definedName name="PYGAJ" hidden="1">{#N/A,#N/A,FALSE,"VOL695";#N/A,#N/A,FALSE,"anexo1";#N/A,#N/A,FALSE,"anexo2";#N/A,#N/A,FALSE,"anexo3";#N/A,#N/A,FALSE,"anexo4";#N/A,#N/A,FALSE,"anexo5a";#N/A,#N/A,FALSE,"anexo5b";#N/A,#N/A,FALSE,"anexo6a";#N/A,#N/A,FALSE,"anexo6a";#N/A,#N/A,FALSE,"anexo6c";#N/A,#N/A,FALSE,"anexo7a";#N/A,#N/A,FALSE,"anexo7b";#N/A,#N/A,FALSE,"anexo7c"}</definedName>
    <definedName name="PYGCON" localSheetId="8" hidden="1">{#N/A,#N/A,FALSE,"Costos Productos 6A";#N/A,#N/A,FALSE,"Costo Unitario Total H-94-12"}</definedName>
    <definedName name="PYGCON" hidden="1">{#N/A,#N/A,FALSE,"Costos Productos 6A";#N/A,#N/A,FALSE,"Costo Unitario Total H-94-12"}</definedName>
    <definedName name="PYGCONTABLE" localSheetId="8" hidden="1">{#N/A,#N/A,FALSE,"Costos Productos 6A";#N/A,#N/A,FALSE,"Costo Unitario Total H-94-12"}</definedName>
    <definedName name="PYGCONTABLE" hidden="1">{#N/A,#N/A,FALSE,"Costos Productos 6A";#N/A,#N/A,FALSE,"Costo Unitario Total H-94-12"}</definedName>
    <definedName name="PYGCONTBLCRUDO" localSheetId="8" hidden="1">{#N/A,#N/A,FALSE,"Costos Productos 6A";#N/A,#N/A,FALSE,"Costo Unitario Total H-94-12"}</definedName>
    <definedName name="PYGCONTBLCRUDO" hidden="1">{#N/A,#N/A,FALSE,"Costos Productos 6A";#N/A,#N/A,FALSE,"Costo Unitario Total H-94-12"}</definedName>
    <definedName name="PYGCONTPTO" localSheetId="8" hidden="1">{#N/A,#N/A,FALSE,"Costos Productos 6A";#N/A,#N/A,FALSE,"Costo Unitario Total H-94-12"}</definedName>
    <definedName name="PYGCONTPTO" hidden="1">{#N/A,#N/A,FALSE,"Costos Productos 6A";#N/A,#N/A,FALSE,"Costo Unitario Total H-94-12"}</definedName>
    <definedName name="PYGGRCAJ" localSheetId="8" hidden="1">{#N/A,#N/A,FALSE,"Costos Productos 6A";#N/A,#N/A,FALSE,"Costo Unitario Total H-94-12"}</definedName>
    <definedName name="PYGGRCAJ" hidden="1">{#N/A,#N/A,FALSE,"Costos Productos 6A";#N/A,#N/A,FALSE,"Costo Unitario Total H-94-12"}</definedName>
    <definedName name="PYGHGRC" localSheetId="8" hidden="1">{#N/A,#N/A,FALSE,"Costos Productos 6A";#N/A,#N/A,FALSE,"Costo Unitario Total H-94-12"}</definedName>
    <definedName name="PYGHGRC" hidden="1">{#N/A,#N/A,FALSE,"Costos Productos 6A";#N/A,#N/A,FALSE,"Costo Unitario Total H-94-12"}</definedName>
    <definedName name="PYGRC" localSheetId="8" hidden="1">{#N/A,#N/A,FALSE,"VOL695";#N/A,#N/A,FALSE,"anexo1";#N/A,#N/A,FALSE,"anexo2";#N/A,#N/A,FALSE,"anexo3";#N/A,#N/A,FALSE,"anexo4";#N/A,#N/A,FALSE,"anexo5a";#N/A,#N/A,FALSE,"anexo5b";#N/A,#N/A,FALSE,"anexo6a";#N/A,#N/A,FALSE,"anexo6a";#N/A,#N/A,FALSE,"anexo6c";#N/A,#N/A,FALSE,"anexo7a";#N/A,#N/A,FALSE,"anexo7b";#N/A,#N/A,FALSE,"anexo7c"}</definedName>
    <definedName name="PYGRC" hidden="1">{#N/A,#N/A,FALSE,"VOL695";#N/A,#N/A,FALSE,"anexo1";#N/A,#N/A,FALSE,"anexo2";#N/A,#N/A,FALSE,"anexo3";#N/A,#N/A,FALSE,"anexo4";#N/A,#N/A,FALSE,"anexo5a";#N/A,#N/A,FALSE,"anexo5b";#N/A,#N/A,FALSE,"anexo6a";#N/A,#N/A,FALSE,"anexo6a";#N/A,#N/A,FALSE,"anexo6c";#N/A,#N/A,FALSE,"anexo7a";#N/A,#N/A,FALSE,"anexo7b";#N/A,#N/A,FALSE,"anexo7c"}</definedName>
    <definedName name="Q" localSheetId="8">#REF!</definedName>
    <definedName name="Q">#REF!</definedName>
    <definedName name="qq" localSheetId="8" hidden="1">{"EVA",#N/A,FALSE,"SMT2";#N/A,#N/A,FALSE,"Summary";#N/A,#N/A,FALSE,"Graphs";#N/A,#N/A,FALSE,"4 Panel"}</definedName>
    <definedName name="qq">#REF!</definedName>
    <definedName name="qqq" localSheetId="8">#REF!</definedName>
    <definedName name="qqq">#REF!</definedName>
    <definedName name="QUEA_">#REF!</definedName>
    <definedName name="QUEB_">#REF!</definedName>
    <definedName name="QVDH">#REF!</definedName>
    <definedName name="qw">#REF!</definedName>
    <definedName name="qwe" hidden="1">#REF!</definedName>
    <definedName name="QWQWQWWQW">#REF!</definedName>
    <definedName name="rds">#REF!</definedName>
    <definedName name="Recorder">#REF!</definedName>
    <definedName name="Recorder__">#REF!</definedName>
    <definedName name="RECURSOS">#REF!</definedName>
    <definedName name="RECURSOS1">#REF!</definedName>
    <definedName name="REFAPY" localSheetId="8">'[31]CRUDOS MES EVALUADO'!#REF!</definedName>
    <definedName name="REFAPY">#REF!</definedName>
    <definedName name="REFORI" localSheetId="8">'[31]CRUDOS MES EVALUADO'!#REF!</definedName>
    <definedName name="REFORI">#REF!</definedName>
    <definedName name="REFTIBU" localSheetId="8">'[31]CRUDOS MES EVALUADO'!#REF!</definedName>
    <definedName name="REFTIBU">#REF!</definedName>
    <definedName name="REG" localSheetId="5">'[84]Estado Resumen'!XFC1&gt;2.5</definedName>
    <definedName name="REG" localSheetId="8">'[85]Estado Resumen'!XFC1&gt;2.5</definedName>
    <definedName name="REG">'[86]Estado Resumen'!XFC1&gt;2.5</definedName>
    <definedName name="regional">[40]CARRETERAS!$A$2</definedName>
    <definedName name="REGULAR" localSheetId="5">'[87]ESTADO VÍA-CRIT.TECNICO'!XFC1&gt;2.5</definedName>
    <definedName name="REGULAR" localSheetId="8">'[88]ESTADO VÍA-CRIT.TECNICO'!XFC1&gt;2.5</definedName>
    <definedName name="REGULAR">'[89]ESTADO VÍA-CRIT.TECNICO'!XFC1&gt;2.5</definedName>
    <definedName name="rell" localSheetId="5">#REF!</definedName>
    <definedName name="rell" localSheetId="8">#REF!</definedName>
    <definedName name="rell">#REF!</definedName>
    <definedName name="RELLG" localSheetId="5">#REF!</definedName>
    <definedName name="RELLG" localSheetId="8">#REF!</definedName>
    <definedName name="RELLG">#REF!</definedName>
    <definedName name="REP.PAV">#REF!</definedName>
    <definedName name="REPLANTEO_ALC">#REF!</definedName>
    <definedName name="REPUESTOS_VEHIC">'[97]PROPUESTA SIN IVA'!#REF!</definedName>
    <definedName name="residente">'[40]GENERALIDADES '!$E$9</definedName>
    <definedName name="Resistenciaconductor" localSheetId="8">[59]Modelo!#REF!</definedName>
    <definedName name="Resistenciaconductor">#REF!</definedName>
    <definedName name="RESP" localSheetId="8">#REF!</definedName>
    <definedName name="RESP">#REF!</definedName>
    <definedName name="resu8">#REF!</definedName>
    <definedName name="RESULTADO">[98]Listas!$C$2:$C$4</definedName>
    <definedName name="resumen" localSheetId="8">#REF!</definedName>
    <definedName name="resumen">#REF!</definedName>
    <definedName name="ResumenACPM" localSheetId="8">#REF!</definedName>
    <definedName name="ResumenACPM">#REF!</definedName>
    <definedName name="ResumenJET" localSheetId="8">#REF!</definedName>
    <definedName name="ResumenJET">#REF!</definedName>
    <definedName name="RET">#REF!</definedName>
    <definedName name="retosplantas" localSheetId="8" hidden="1">{"EVA",#N/A,FALSE,"SMT2";#N/A,#N/A,FALSE,"Summary";#N/A,#N/A,FALSE,"Graphs";#N/A,#N/A,FALSE,"4 Panel"}</definedName>
    <definedName name="retosplantas" hidden="1">{"EVA",#N/A,FALSE,"SMT2";#N/A,#N/A,FALSE,"Summary";#N/A,#N/A,FALSE,"Graphs";#N/A,#N/A,FALSE,"4 Panel"}</definedName>
    <definedName name="retr" localSheetId="8">#REF!</definedName>
    <definedName name="retr">#REF!</definedName>
    <definedName name="RIO_ZULIA" localSheetId="8">'[39]CAÑO LIMON'!#REF!</definedName>
    <definedName name="RIO_ZULIA">#REF!</definedName>
    <definedName name="RIOZUL_AYACUCHO" localSheetId="8">'[39]CAÑO LIMON'!#REF!</definedName>
    <definedName name="RIOZUL_AYACUCHO">#REF!</definedName>
    <definedName name="RIOZULIA" localSheetId="8">'[39]CAÑO LIMON'!#REF!</definedName>
    <definedName name="RIOZULIA">#REF!</definedName>
    <definedName name="rl">#REF!</definedName>
    <definedName name="rlo">#REF!</definedName>
    <definedName name="rm">#REF!</definedName>
    <definedName name="rñ">#REF!</definedName>
    <definedName name="Rotterdam292" localSheetId="8">'[38]280000 Crude'!#REF!</definedName>
    <definedName name="Rotterdam292">#REF!</definedName>
    <definedName name="RR" localSheetId="8" hidden="1">[17]DATOS!#REF!</definedName>
    <definedName name="rr">#REF!</definedName>
    <definedName name="rt">#REF!</definedName>
    <definedName name="rte">#REF!</definedName>
    <definedName name="rty" localSheetId="8">#REF!</definedName>
    <definedName name="rty">#REF!</definedName>
    <definedName name="Russia" localSheetId="8">'[38]280000 Crude'!#REF!</definedName>
    <definedName name="Russia">#REF!</definedName>
    <definedName name="RW">#REF!</definedName>
    <definedName name="ry">#REF!</definedName>
    <definedName name="S">#REF!</definedName>
    <definedName name="sa" localSheetId="8">[21]!absc</definedName>
    <definedName name="sa">#REF!</definedName>
    <definedName name="SALARIOS" localSheetId="8">#REF!</definedName>
    <definedName name="SALARIOS">#REF!</definedName>
    <definedName name="SALARIOS1" localSheetId="8">#REF!</definedName>
    <definedName name="SALARIOS1">#REF!</definedName>
    <definedName name="SALGAR" localSheetId="8">#REF!</definedName>
    <definedName name="SALGAR">#REF!</definedName>
    <definedName name="SALGARBOGOTA">#REF!</definedName>
    <definedName name="SALGARCARTAGO">#REF!</definedName>
    <definedName name="SALGARXCIENTO">#REF!</definedName>
    <definedName name="SAMORE" localSheetId="8">'[39]CAÑO LIMON'!#REF!</definedName>
    <definedName name="SAMORE">#REF!</definedName>
    <definedName name="sbe">#REF!</definedName>
    <definedName name="sc">#REF!</definedName>
    <definedName name="sd">#REF!</definedName>
    <definedName name="SDASAS" localSheetId="8" hidden="1">[1]DATOS!#REF!</definedName>
    <definedName name="SDASAS" hidden="1">#REF!</definedName>
    <definedName name="SDE">#REF!</definedName>
    <definedName name="sdf">#REF!</definedName>
    <definedName name="sdfasdas">#REF!</definedName>
    <definedName name="SDGSG">#REF!</definedName>
    <definedName name="Seguiminto" localSheetId="34">[25]!absc</definedName>
    <definedName name="Seguiminto" localSheetId="23">[25]!absc</definedName>
    <definedName name="Seguiminto" localSheetId="24">[25]!absc</definedName>
    <definedName name="Seguiminto" localSheetId="25">[25]!absc</definedName>
    <definedName name="Seguiminto" localSheetId="26">[25]!absc</definedName>
    <definedName name="Seguiminto" localSheetId="27">[25]!absc</definedName>
    <definedName name="Seguiminto" localSheetId="28">[25]!absc</definedName>
    <definedName name="Seguiminto" localSheetId="29">[25]!absc</definedName>
    <definedName name="Seguiminto" localSheetId="30">[25]!absc</definedName>
    <definedName name="Seguiminto" localSheetId="31">[25]!absc</definedName>
    <definedName name="Seguiminto" localSheetId="32">[25]!absc</definedName>
    <definedName name="Seguiminto" localSheetId="35">[25]!absc</definedName>
    <definedName name="Seguiminto" localSheetId="36">[25]!absc</definedName>
    <definedName name="Seguiminto" localSheetId="37">[25]!absc</definedName>
    <definedName name="Seguiminto" localSheetId="38">[25]!absc</definedName>
    <definedName name="Seguiminto" localSheetId="15">[25]!absc</definedName>
    <definedName name="Seguiminto" localSheetId="16">[25]!absc</definedName>
    <definedName name="Seguiminto" localSheetId="17">[25]!absc</definedName>
    <definedName name="Seguiminto" localSheetId="18">[25]!absc</definedName>
    <definedName name="Seguiminto" localSheetId="19">[25]!absc</definedName>
    <definedName name="Seguiminto" localSheetId="20">[25]!absc</definedName>
    <definedName name="Seguiminto" localSheetId="21">[25]!absc</definedName>
    <definedName name="Seguiminto" localSheetId="11">[25]!absc</definedName>
    <definedName name="Seguiminto" localSheetId="12">[25]!absc</definedName>
    <definedName name="Seguiminto" localSheetId="13">[25]!absc</definedName>
    <definedName name="Seguiminto">[25]!absc</definedName>
    <definedName name="SELECCIÓN" localSheetId="8">#REF!</definedName>
    <definedName name="SELECCIÓN">#REF!</definedName>
    <definedName name="SELECCIÓN1" localSheetId="8">#REF!</definedName>
    <definedName name="SELECCIÓN1">#REF!</definedName>
    <definedName name="SEP" localSheetId="8">#REF!</definedName>
    <definedName name="SEP">#REF!</definedName>
    <definedName name="ser">#REF!</definedName>
    <definedName name="SF" localSheetId="8">'[37]CIRCUITOS CODENSA'!#REF!</definedName>
    <definedName name="SF">#REF!</definedName>
    <definedName name="sfwgtsfs" localSheetId="8" hidden="1">{#N/A,#N/A,FALSE,"SMT1";#N/A,#N/A,FALSE,"SMT2";#N/A,#N/A,FALSE,"Summary";#N/A,#N/A,FALSE,"Graphs";#N/A,#N/A,FALSE,"4 Panel"}</definedName>
    <definedName name="sfwgtsfs" hidden="1">{#N/A,#N/A,FALSE,"SMT1";#N/A,#N/A,FALSE,"SMT2";#N/A,#N/A,FALSE,"Summary";#N/A,#N/A,FALSE,"Graphs";#N/A,#N/A,FALSE,"4 Panel"}</definedName>
    <definedName name="SGI_V_INDICES_CIRCUITO_CAUSA" localSheetId="8">#REF!</definedName>
    <definedName name="SGI_V_INDICES_CIRCUITO_CAUSA">#REF!</definedName>
    <definedName name="SGOT" localSheetId="8" hidden="1">{"EVA",#N/A,FALSE,"SMT2";#N/A,#N/A,FALSE,"Summary";#N/A,#N/A,FALSE,"Graphs";#N/A,#N/A,FALSE,"4 Panel"}</definedName>
    <definedName name="SGOT" hidden="1">{"EVA",#N/A,FALSE,"SMT2";#N/A,#N/A,FALSE,"Summary";#N/A,#N/A,FALSE,"Graphs";#N/A,#N/A,FALSE,"4 Panel"}</definedName>
    <definedName name="si">#REF!</definedName>
    <definedName name="SINDICALES" localSheetId="8">#REF!</definedName>
    <definedName name="SINDICALES">#REF!</definedName>
    <definedName name="SINDICALES1" localSheetId="8">#REF!</definedName>
    <definedName name="SINDICALES1">#REF!</definedName>
    <definedName name="SJ" localSheetId="8">'[37]CIRCUITOS CODENSA'!#REF!</definedName>
    <definedName name="SJ">#REF!</definedName>
    <definedName name="SJP" localSheetId="8">'[31]CRUDOS MES EVALUADO'!#REF!</definedName>
    <definedName name="SJP">#REF!</definedName>
    <definedName name="SJP_" localSheetId="8">'[31]CRUDOS MES EVALUADO'!#REF!</definedName>
    <definedName name="SJP_">#REF!</definedName>
    <definedName name="sk">#REF!</definedName>
    <definedName name="SLC" localSheetId="8">'[31]CRUDOS MES EVALUADO'!#REF!</definedName>
    <definedName name="SLC">#REF!</definedName>
    <definedName name="SLC_" localSheetId="8">'[31]CRUDOS MES EVALUADO'!#REF!</definedName>
    <definedName name="SLC_">#REF!</definedName>
    <definedName name="SM" localSheetId="8">'[37]CIRCUITOS CODENSA'!#REF!</definedName>
    <definedName name="SM">#REF!</definedName>
    <definedName name="sn">#REF!</definedName>
    <definedName name="snw">#REF!</definedName>
    <definedName name="sñ">#REF!</definedName>
    <definedName name="so">#REF!</definedName>
    <definedName name="SOCIAL">#REF!</definedName>
    <definedName name="SOL">#REF!</definedName>
    <definedName name="SpotOld" localSheetId="8">'[38]280000 Crude'!#REF!</definedName>
    <definedName name="SpotOld">#REF!</definedName>
    <definedName name="sr">#REF!</definedName>
    <definedName name="ss">#REF!</definedName>
    <definedName name="SSDSDAs" localSheetId="8">#REF!</definedName>
    <definedName name="SSDSDAs">#REF!</definedName>
    <definedName name="SSS">#REF!</definedName>
    <definedName name="st">#REF!</definedName>
    <definedName name="STE" localSheetId="8">'[31]CRUDOS MES EVALUADO'!#REF!</definedName>
    <definedName name="STE">#REF!</definedName>
    <definedName name="STE_" localSheetId="8">'[31]CRUDOS MES EVALUADO'!#REF!</definedName>
    <definedName name="STE_">#REF!</definedName>
    <definedName name="STGTOTAL" localSheetId="8">'[31]CRUDOS MES EVALUADO'!#REF!</definedName>
    <definedName name="STGTOTAL">#REF!</definedName>
    <definedName name="StudyYear" localSheetId="8">[73]Company!$C$6</definedName>
    <definedName name="StudyYear">#REF!</definedName>
    <definedName name="su" localSheetId="8">'[37]CIRCUITOS CODENSA'!#REF!</definedName>
    <definedName name="SU">#REF!</definedName>
    <definedName name="SUBESTACIONES" localSheetId="8">'[99]OBRAS SES'!#REF!</definedName>
    <definedName name="SUBESTACIONES">#REF!</definedName>
    <definedName name="SUBTIPOACC">#REF!</definedName>
    <definedName name="SULA_">#REF!</definedName>
    <definedName name="SULB_">#REF!</definedName>
    <definedName name="t" localSheetId="34">[13]!absc</definedName>
    <definedName name="t" localSheetId="23">[13]!absc</definedName>
    <definedName name="t" localSheetId="24">[13]!absc</definedName>
    <definedName name="t" localSheetId="25">[13]!absc</definedName>
    <definedName name="t" localSheetId="26">[13]!absc</definedName>
    <definedName name="t" localSheetId="27">[13]!absc</definedName>
    <definedName name="t" localSheetId="28">[13]!absc</definedName>
    <definedName name="t" localSheetId="29">[13]!absc</definedName>
    <definedName name="t" localSheetId="30">[13]!absc</definedName>
    <definedName name="t" localSheetId="31">[13]!absc</definedName>
    <definedName name="t" localSheetId="32">[13]!absc</definedName>
    <definedName name="t" localSheetId="35">[13]!absc</definedName>
    <definedName name="t" localSheetId="36">[13]!absc</definedName>
    <definedName name="t" localSheetId="37">[13]!absc</definedName>
    <definedName name="t" localSheetId="38">[13]!absc</definedName>
    <definedName name="t" localSheetId="15">[13]!absc</definedName>
    <definedName name="t" localSheetId="16">[13]!absc</definedName>
    <definedName name="t" localSheetId="17">[13]!absc</definedName>
    <definedName name="t" localSheetId="18">[13]!absc</definedName>
    <definedName name="t" localSheetId="19">[13]!absc</definedName>
    <definedName name="t" localSheetId="20">[13]!absc</definedName>
    <definedName name="t" localSheetId="21">[13]!absc</definedName>
    <definedName name="t" localSheetId="11">[13]!absc</definedName>
    <definedName name="t" localSheetId="12">[13]!absc</definedName>
    <definedName name="t" localSheetId="13">[13]!absc</definedName>
    <definedName name="t" localSheetId="5">[0]!absc</definedName>
    <definedName name="t">[13]!absc</definedName>
    <definedName name="T.1_POZ">#REF!</definedName>
    <definedName name="T.3">#REF!</definedName>
    <definedName name="T.VIA">#REF!</definedName>
    <definedName name="T___2_.3_FC_2.2">#REF!</definedName>
    <definedName name="T1_">#REF!</definedName>
    <definedName name="T1__2_FC1_5">#REF!</definedName>
    <definedName name="T1__2_FC1_9">#REF!</definedName>
    <definedName name="T1__3__2_FC1_9">#REF!</definedName>
    <definedName name="T1_FC_1.5__.2">#REF!</definedName>
    <definedName name="T1_FC_1.9__.2">#REF!</definedName>
    <definedName name="T1_FC1_5">#REF!</definedName>
    <definedName name="T1_FC1_9">#REF!</definedName>
    <definedName name="T1_FC2.2">#REF!</definedName>
    <definedName name="T11SF15">#REF!</definedName>
    <definedName name="T11SF19">#REF!</definedName>
    <definedName name="T12SF15">#REF!</definedName>
    <definedName name="T12SF19">#REF!</definedName>
    <definedName name="T1RF15">#REF!</definedName>
    <definedName name="T1RF19">#REF!</definedName>
    <definedName name="T2.PVC">#REF!</definedName>
    <definedName name="T2_">#REF!</definedName>
    <definedName name="T2_.3">#REF!</definedName>
    <definedName name="T2__2_FC1_5">#REF!</definedName>
    <definedName name="T2__3_FC1_9">#REF!</definedName>
    <definedName name="T2_FC_1.5__.3">#REF!</definedName>
    <definedName name="T2_FC_1.5__.3_.2">#REF!</definedName>
    <definedName name="T2_FC_1.9__.3">#REF!</definedName>
    <definedName name="T2_FC_1.9__.3_.2">#REF!</definedName>
    <definedName name="T2_FC1_5">#REF!</definedName>
    <definedName name="T2_FC1_9">#REF!</definedName>
    <definedName name="T2_POZ">#REF!</definedName>
    <definedName name="T2_RAS">#REF!</definedName>
    <definedName name="T21SF15">#REF!</definedName>
    <definedName name="T21SF19">#REF!</definedName>
    <definedName name="T22SF15">#REF!</definedName>
    <definedName name="T22SF19">#REF!</definedName>
    <definedName name="T2RF15">#REF!</definedName>
    <definedName name="T2RF19">#REF!</definedName>
    <definedName name="TA_AJUS2" localSheetId="8">[100]Tabla5!#REF!</definedName>
    <definedName name="TA_AJUS2">#REF!</definedName>
    <definedName name="TABLA" localSheetId="5">#REF!</definedName>
    <definedName name="TABLA">#REF!</definedName>
    <definedName name="tabla_1" localSheetId="8">'[101]Hoja datos'!$W$179:$FX$525</definedName>
    <definedName name="tabla_1">#REF!</definedName>
    <definedName name="tabla_2" localSheetId="8">'[101]Hoja datos'!$C$5:$H$162</definedName>
    <definedName name="tabla_2">#REF!</definedName>
    <definedName name="tabla_3" localSheetId="8">'[101]Hoja datos'!$J$5:$N$162</definedName>
    <definedName name="tabla_3">#REF!</definedName>
    <definedName name="TABLA1" localSheetId="8">[1]DATOS!#REF!</definedName>
    <definedName name="TABLA1">#REF!</definedName>
    <definedName name="TABLA10" localSheetId="8">'[102]DEST. MEDIOS'!$A$1:$O$56</definedName>
    <definedName name="TABLA10">#REF!</definedName>
    <definedName name="TABLA11" localSheetId="8">#REF!</definedName>
    <definedName name="TABLA11">#REF!</definedName>
    <definedName name="TABLA12" localSheetId="8">#REF!</definedName>
    <definedName name="TABLA12">#REF!</definedName>
    <definedName name="TABLA13" localSheetId="8">[102]COMBUASF!$A$1:$O$60</definedName>
    <definedName name="TABLA13">#REF!</definedName>
    <definedName name="TABLA13B" localSheetId="8">[102]COMBUASF!$A$64:$O$83</definedName>
    <definedName name="TABLA13B">#REF!</definedName>
    <definedName name="TABLA15" localSheetId="8">#REF!</definedName>
    <definedName name="TABLA15">#REF!</definedName>
    <definedName name="TABLA16" localSheetId="8">#REF!</definedName>
    <definedName name="TABLA16">#REF!</definedName>
    <definedName name="TABLA17" localSheetId="8">#REF!</definedName>
    <definedName name="TABLA17">#REF!</definedName>
    <definedName name="TABLA17A">#REF!</definedName>
    <definedName name="TABLA19B">#REF!</definedName>
    <definedName name="TABLA1CONT" localSheetId="8">[102]BALCRUDO!$A$179:$O$220</definedName>
    <definedName name="TABLA1CONT">#REF!</definedName>
    <definedName name="tabla2">#REF!</definedName>
    <definedName name="TABLA21">#REF!</definedName>
    <definedName name="TABLA3">#REF!</definedName>
    <definedName name="TABLA5">#REF!</definedName>
    <definedName name="TABLA6" localSheetId="8">[102]PRECIOS!$A$1:$N$39</definedName>
    <definedName name="TABLA6">#REF!</definedName>
    <definedName name="TABLA7" localSheetId="8">'[102]CARGASPROC.'!$A$1:$O$51</definedName>
    <definedName name="TABLA7">#REF!</definedName>
    <definedName name="TABLA7A" localSheetId="8">#REF!</definedName>
    <definedName name="TABLA7A">#REF!</definedName>
    <definedName name="TABLA7B" localSheetId="8">'[102]CARGASPROC.'!$A$70:$O$110</definedName>
    <definedName name="TABLA7B">#REF!</definedName>
    <definedName name="TABLA8" localSheetId="8">'[102]G L P  FINAL'!$A$1:$O$59</definedName>
    <definedName name="TABLA8">#REF!</definedName>
    <definedName name="TABLA8A" localSheetId="8">'[102]G L P  FINAL'!$A$63:$O$115</definedName>
    <definedName name="TABLA8A">#REF!</definedName>
    <definedName name="TABLA8A1GCB" localSheetId="8">#REF!</definedName>
    <definedName name="TABLA8A1GCB">#REF!</definedName>
    <definedName name="TABLA8A2GRC" localSheetId="8">#REF!</definedName>
    <definedName name="TABLA8A2GRC">#REF!</definedName>
    <definedName name="TABLA8A3VRM" localSheetId="8">#REF!</definedName>
    <definedName name="TABLA8A3VRM">#REF!</definedName>
    <definedName name="TABLA9">#REF!</definedName>
    <definedName name="TABLE_9">#REF!</definedName>
    <definedName name="TARIFA_DE_ALQUILER" localSheetId="8">'[70]Formato Presupuesto Consultoria'!$AA$1134:$AA$1135</definedName>
    <definedName name="TARIFA_DE_ALQUILER">'[71]Formato Presupuesto Consultoria'!$AA$1134:$AA$1135</definedName>
    <definedName name="TARMCIBCAR_" localSheetId="8">'[53]COSTOS DE TRANSPORTE'!$D$26</definedName>
    <definedName name="TARMCIBCAR_">#REF!</definedName>
    <definedName name="TAROMAT" localSheetId="8">[1]DATOS!#REF!</definedName>
    <definedName name="TAROMAT">#REF!</definedName>
    <definedName name="TASOC" localSheetId="8">[1]DATOS!#REF!</definedName>
    <definedName name="TASOC">#REF!</definedName>
    <definedName name="TB" localSheetId="8">'[37]CIRCUITOS CODENSA'!#REF!</definedName>
    <definedName name="TB">#REF!</definedName>
    <definedName name="TBASES" localSheetId="8">[1]DATOS!#REF!</definedName>
    <definedName name="TBASES">#REF!</definedName>
    <definedName name="TC" localSheetId="8">#REF!</definedName>
    <definedName name="TC">#REF!</definedName>
    <definedName name="TCARGAS" localSheetId="8">[1]DATOS!#REF!</definedName>
    <definedName name="TCARGAS">#REF!</definedName>
    <definedName name="TCold" localSheetId="8">'[38]280000 Crude'!#REF!</definedName>
    <definedName name="TCold">#REF!</definedName>
    <definedName name="TCONDIR" localSheetId="8">[1]DATOS!#REF!</definedName>
    <definedName name="TCONDIR">#REF!</definedName>
    <definedName name="TCRUDISP" localSheetId="8">[1]DATOS!#REF!</definedName>
    <definedName name="TCRUDISP">#REF!</definedName>
    <definedName name="TCRUDIST" localSheetId="8">[1]DATOS!#REF!</definedName>
    <definedName name="TCRUDIST">#REF!</definedName>
    <definedName name="TCRURESU" localSheetId="8">[1]DATOS!#REF!</definedName>
    <definedName name="TCRURESU">#REF!</definedName>
    <definedName name="TE" localSheetId="8">'[37]CIRCUITOS CODENSA'!#REF!</definedName>
    <definedName name="TE">#REF!</definedName>
    <definedName name="TECNOLOGO" localSheetId="8">'[70]Formato Presupuesto Consultoria'!$Z$1043:$AA$1054</definedName>
    <definedName name="TECNOLOGO">'[71]Formato Presupuesto Consultoria'!$Z$1043:$AA$1054</definedName>
    <definedName name="temporales" localSheetId="8">[16]Tabla5!#REF!</definedName>
    <definedName name="temporales">#REF!</definedName>
    <definedName name="TFLUVIAL" localSheetId="8">[1]DATOS!#REF!</definedName>
    <definedName name="TFLUVIAL">#REF!</definedName>
    <definedName name="TFUEL" localSheetId="8">[1]DATOS!#REF!</definedName>
    <definedName name="TFUEL">#REF!</definedName>
    <definedName name="TGAS" localSheetId="8">[1]DATOS!#REF!</definedName>
    <definedName name="TGAS">#REF!</definedName>
    <definedName name="TGASOLEOS" localSheetId="8">[1]DATOS!#REF!</definedName>
    <definedName name="TGASOLEOS">#REF!</definedName>
    <definedName name="TGLP" localSheetId="8">[1]DATOS!#REF!</definedName>
    <definedName name="TGLP">#REF!</definedName>
    <definedName name="TH">#REF!</definedName>
    <definedName name="tipo" localSheetId="8">'[56]Ejec-1'!#REF!</definedName>
    <definedName name="TIPO">#REF!</definedName>
    <definedName name="TIPO_MANTENIMIENTO">#REF!</definedName>
    <definedName name="tipos" localSheetId="8">'[48]Ejec-1'!$AM$1:$AM$2</definedName>
    <definedName name="tipos">#REF!</definedName>
    <definedName name="tipov">#REF!</definedName>
    <definedName name="TITLE" localSheetId="8">[19]Puntos!#REF!</definedName>
    <definedName name="TITLE">#REF!</definedName>
    <definedName name="TITU" localSheetId="8">#REF!</definedName>
    <definedName name="TITU">#REF!</definedName>
    <definedName name="TITULO" localSheetId="5">#REF!</definedName>
    <definedName name="TITULO">#REF!</definedName>
    <definedName name="_xlnm.Print_Titles">#N/A</definedName>
    <definedName name="tj">#REF!</definedName>
    <definedName name="tl">#REF!</definedName>
    <definedName name="TMEDIOS" localSheetId="8">[1]DATOS!#REF!</definedName>
    <definedName name="TMEDIOS">#REF!</definedName>
    <definedName name="TMOGAS" localSheetId="8">[1]DATOS!#REF!</definedName>
    <definedName name="TMOGAS">#REF!</definedName>
    <definedName name="tn">#REF!</definedName>
    <definedName name="TNARCIB_" localSheetId="8">#REF!</definedName>
    <definedName name="TNARCIB_">#REF!</definedName>
    <definedName name="To">#REF!</definedName>
    <definedName name="Todos">#REF!</definedName>
    <definedName name="TODOS_INDEFINIDOS_CON_DEP_NUEVAS" localSheetId="8">[60]GCB2000!$C$3:$G$1430</definedName>
    <definedName name="TODOS_INDEFINIDOS_CON_DEP_NUEVAS">#REF!</definedName>
    <definedName name="TOLEDO" localSheetId="8">'[39]CAÑO LIMON'!#REF!</definedName>
    <definedName name="TOLEDO">#REF!</definedName>
    <definedName name="TOLI_" localSheetId="8">#REF!</definedName>
    <definedName name="TOLI_">#REF!</definedName>
    <definedName name="TOT" localSheetId="8">#REF!</definedName>
    <definedName name="tot">#REF!</definedName>
    <definedName name="TOTAL" localSheetId="5">#REF!</definedName>
    <definedName name="TOTAL">#REF!</definedName>
    <definedName name="Total_Kilometro_típico_aereo_11.4_kV" localSheetId="8">'[27]c2.5y2.6'!#REF!</definedName>
    <definedName name="Total_Kilometro_típico_aereo_11.4_kV">#REF!</definedName>
    <definedName name="Total_Kilometro_típico_aereo_34.5_kV" localSheetId="8">'[27]c2.5y2.6'!#REF!</definedName>
    <definedName name="Total_Kilometro_típico_aereo_34.5_kV">#REF!</definedName>
    <definedName name="Total_Kilometro_típico_aereo_rural_11.4kV" localSheetId="8">'[27]c2.5y2.6'!#REF!</definedName>
    <definedName name="Total_Kilometro_típico_aereo_rural_11.4kV">#REF!</definedName>
    <definedName name="Total_Kilometro_típico_aereo_rural_34.5kV" localSheetId="8">'[27]c2.5y2.6'!#REF!</definedName>
    <definedName name="Total_Kilometro_típico_aereo_rural_34.5kV">#REF!</definedName>
    <definedName name="Total_Kilometro_típico_subterraneo_11.4_kV" localSheetId="8">'[27]c2.5y2.6'!#REF!</definedName>
    <definedName name="Total_Kilometro_típico_subterraneo_11.4_kV">#REF!</definedName>
    <definedName name="Total_Kilometro_típico_subterraneo_34.5_kV" localSheetId="8">'[27]c2.5y2.6'!#REF!</definedName>
    <definedName name="Total_Kilometro_típico_subterraneo_34.5_kV">#REF!</definedName>
    <definedName name="TotalAIU">#REF!</definedName>
    <definedName name="TPRECIOS" localSheetId="8">[1]DATOS!#REF!</definedName>
    <definedName name="TPRECIOS">#REF!</definedName>
    <definedName name="TraerDatosDePlc" localSheetId="8">[18]!TraerDatosDePlc</definedName>
    <definedName name="TraerDatosDePlc">#REF!</definedName>
    <definedName name="TRAMO">#REF!</definedName>
    <definedName name="Transporte">[3]RESUM96!#REF!</definedName>
    <definedName name="TRAT" localSheetId="5">[103]desmonte!$E$48</definedName>
    <definedName name="TRAT">[104]desmonte!$E$48</definedName>
    <definedName name="TRIANG">#REF!</definedName>
    <definedName name="trm_mes" localSheetId="8">#REF!</definedName>
    <definedName name="trm_mes">#REF!</definedName>
    <definedName name="TRT" localSheetId="8">#REF!</definedName>
    <definedName name="TRT">#REF!</definedName>
    <definedName name="tt">#REF!</definedName>
    <definedName name="TtlCD">#REF!</definedName>
    <definedName name="TtlCDCronog">#REF!</definedName>
    <definedName name="TTRANSP" localSheetId="8">[1]DATOS!#REF!</definedName>
    <definedName name="TTRANSP">#REF!</definedName>
    <definedName name="TU" localSheetId="8">'[37]CIRCUITOS CODENSA'!#REF!</definedName>
    <definedName name="TU">#REF!</definedName>
    <definedName name="TUBERIA" localSheetId="8">[105]!absc</definedName>
    <definedName name="TUBERIA">#REF!</definedName>
    <definedName name="TUBERIASPVC">#REF!</definedName>
    <definedName name="TUSGCARARM_">#REF!</definedName>
    <definedName name="TUSGCARGLP_">#REF!</definedName>
    <definedName name="TUSGCOV_">#REF!</definedName>
    <definedName name="TUSGTUM_">#REF!</definedName>
    <definedName name="ty">#REF!</definedName>
    <definedName name="tyu">#REF!</definedName>
    <definedName name="U" localSheetId="5">#REF!</definedName>
    <definedName name="U">#REF!</definedName>
    <definedName name="UEE_">#REF!</definedName>
    <definedName name="ui">#REF!</definedName>
    <definedName name="UM" localSheetId="8">'[37]CIRCUITOS CODENSA'!#REF!</definedName>
    <definedName name="UM">#REF!</definedName>
    <definedName name="undequipos">'[72]DETALLE PRESUPUESTAL'!$D$34:$D$43</definedName>
    <definedName name="undinsumos">'[72]DETALLE PRESUPUESTAL'!$D$50:$D$58</definedName>
    <definedName name="undmateriales">'[72]DETALLE PRESUPUESTAL'!$D$20:$D$28</definedName>
    <definedName name="undmocal">'[72]DETALLE PRESUPUESTAL'!$D$3:$D$7</definedName>
    <definedName name="undmonocal">'[72]DETALLE PRESUPUESTAL'!$D$12:$D$14</definedName>
    <definedName name="UNIDAD1" localSheetId="8">[63]ITEMS!$C$2</definedName>
    <definedName name="UNIDAD1">#REF!</definedName>
    <definedName name="UNIDAD521" localSheetId="8">[64]ITEMS!$C$522</definedName>
    <definedName name="UNIDAD521">#REF!</definedName>
    <definedName name="UNITARIOS" localSheetId="8">[92]PRECIOS!$A$1:$G$93</definedName>
    <definedName name="UNITARIOS">#REF!</definedName>
    <definedName name="UNO" localSheetId="8">#REF!</definedName>
    <definedName name="UNO">#REF!</definedName>
    <definedName name="US" localSheetId="8">'[37]CIRCUITOS CODENSA'!#REF!</definedName>
    <definedName name="US">#REF!</definedName>
    <definedName name="USGCFO_" localSheetId="8">#REF!</definedName>
    <definedName name="USGCFO_">#REF!</definedName>
    <definedName name="USGCGLP_" localSheetId="8">#REF!</definedName>
    <definedName name="USGCGLP_">#REF!</definedName>
    <definedName name="ut">#REF!</definedName>
    <definedName name="UTIL">#REF!</definedName>
    <definedName name="Utilidad">#REF!</definedName>
    <definedName name="uu">#REF!</definedName>
    <definedName name="UVT_2012" localSheetId="8">'[106]A. Profesional'!$M$3</definedName>
    <definedName name="UVT_2012">'[107]A. Profesional'!$M$3</definedName>
    <definedName name="uxd">#REF!</definedName>
    <definedName name="uy">#REF!</definedName>
    <definedName name="VALIDACIONES" localSheetId="8" hidden="1">{#N/A,#N/A,FALSE,"Costos Productos 6A";#N/A,#N/A,FALSE,"Costo Unitario Total H-94-12"}</definedName>
    <definedName name="VALIDACIONES" hidden="1">{#N/A,#N/A,FALSE,"Costos Productos 6A";#N/A,#N/A,FALSE,"Costo Unitario Total H-94-12"}</definedName>
    <definedName name="valor1" localSheetId="5">#REF!</definedName>
    <definedName name="valor1" localSheetId="8">#REF!</definedName>
    <definedName name="valor1">#REF!</definedName>
    <definedName name="valor2" localSheetId="5">#REF!</definedName>
    <definedName name="valor2" localSheetId="8">#REF!</definedName>
    <definedName name="valor2">#REF!</definedName>
    <definedName name="VALOR3" localSheetId="8">#REF!</definedName>
    <definedName name="VALOR3">#REF!</definedName>
    <definedName name="VALORACION_RAM">#REF!</definedName>
    <definedName name="Valoracion_RAMVAL">#REF!</definedName>
    <definedName name="ValRAM">#REF!</definedName>
    <definedName name="VALVULAS">#REF!</definedName>
    <definedName name="variacion" localSheetId="8">[24]Datos!$B$8</definedName>
    <definedName name="variacion">#REF!</definedName>
    <definedName name="vb">#REF!</definedName>
    <definedName name="VBC" localSheetId="8">[108]PRECIOS!$A$1:$G$93</definedName>
    <definedName name="VBC">#REF!</definedName>
    <definedName name="vc">#REF!</definedName>
    <definedName name="vck">#REF!</definedName>
    <definedName name="vd">#REF!</definedName>
    <definedName name="VE" localSheetId="8">'[37]CIRCUITOS CODENSA'!#REF!</definedName>
    <definedName name="VE">#REF!</definedName>
    <definedName name="VEX" localSheetId="8" hidden="1">{#N/A,#N/A,FALSE,"Costos Productos 6A";#N/A,#N/A,FALSE,"Costo Unitario Total H-94-12"}</definedName>
    <definedName name="VEX" hidden="1">{#N/A,#N/A,FALSE,"Costos Productos 6A";#N/A,#N/A,FALSE,"Costo Unitario Total H-94-12"}</definedName>
    <definedName name="vfn">#REF!</definedName>
    <definedName name="vg">#REF!</definedName>
    <definedName name="VI" localSheetId="8">'[37]CIRCUITOS CODENSA'!#REF!</definedName>
    <definedName name="VI">#REF!</definedName>
    <definedName name="VIA" localSheetId="8">[57]PORTADA!$B$48</definedName>
    <definedName name="VIA">[58]PORTADA!$B$48</definedName>
    <definedName name="VILLETA" localSheetId="8">#REF!</definedName>
    <definedName name="VILLETA">#REF!</definedName>
    <definedName name="VIRG_" localSheetId="8">#REF!</definedName>
    <definedName name="VIRG_">#REF!</definedName>
    <definedName name="vlrequipos">'[72]DETALLE PRESUPUESTAL'!$F$34:$F$43</definedName>
    <definedName name="vlrinsumos">'[72]DETALLE PRESUPUESTAL'!$F$50:$F$58</definedName>
    <definedName name="vlrmateriales">'[72]DETALLE PRESUPUESTAL'!$F$20:$F$28</definedName>
    <definedName name="vlrmocal">'[72]DETALLE PRESUPUESTAL'!$F$3:$F$7</definedName>
    <definedName name="vlrmonocal">'[72]DETALLE PRESUPUESTAL'!$F$12:$F$14</definedName>
    <definedName name="vm">#REF!</definedName>
    <definedName name="VPNPROY" localSheetId="8">#REF!</definedName>
    <definedName name="VPNPROY">#REF!</definedName>
    <definedName name="VrMeta">#REF!</definedName>
    <definedName name="vsdgfsd" localSheetId="8" hidden="1">{"EVA",#N/A,FALSE,"SMT2";#N/A,#N/A,FALSE,"Summary";#N/A,#N/A,FALSE,"Graphs";#N/A,#N/A,FALSE,"4 Panel"}</definedName>
    <definedName name="vsdgfsd" hidden="1">{"EVA",#N/A,FALSE,"SMT2";#N/A,#N/A,FALSE,"Summary";#N/A,#N/A,FALSE,"Graphs";#N/A,#N/A,FALSE,"4 Panel"}</definedName>
    <definedName name="vv">#REF!</definedName>
    <definedName name="VVV" localSheetId="5">#REF!</definedName>
    <definedName name="VVV" localSheetId="8">#REF!</definedName>
    <definedName name="VVV">#REF!</definedName>
    <definedName name="vvvvvv" localSheetId="8" hidden="1">{#N/A,#N/A,FALSE,"Costos Productos 6A";#N/A,#N/A,FALSE,"Costo Unitario Total H-94-12"}</definedName>
    <definedName name="vvvvvv" hidden="1">{#N/A,#N/A,FALSE,"Costos Productos 6A";#N/A,#N/A,FALSE,"Costo Unitario Total H-94-12"}</definedName>
    <definedName name="vvvvvvvv" localSheetId="34">IF(averagecheck,2,1)</definedName>
    <definedName name="vvvvvvvv" localSheetId="23">IF(averagecheck,2,1)</definedName>
    <definedName name="vvvvvvvv" localSheetId="24">IF(averagecheck,2,1)</definedName>
    <definedName name="vvvvvvvv" localSheetId="25">IF(averagecheck,2,1)</definedName>
    <definedName name="vvvvvvvv" localSheetId="26">IF(averagecheck,2,1)</definedName>
    <definedName name="vvvvvvvv" localSheetId="27">IF(averagecheck,2,1)</definedName>
    <definedName name="vvvvvvvv" localSheetId="28">IF(averagecheck,2,1)</definedName>
    <definedName name="vvvvvvvv" localSheetId="29">IF(averagecheck,2,1)</definedName>
    <definedName name="vvvvvvvv" localSheetId="30">IF(averagecheck,2,1)</definedName>
    <definedName name="vvvvvvvv" localSheetId="31">IF(averagecheck,2,1)</definedName>
    <definedName name="vvvvvvvv" localSheetId="32">IF(averagecheck,2,1)</definedName>
    <definedName name="vvvvvvvv" localSheetId="35">IF(averagecheck,2,1)</definedName>
    <definedName name="vvvvvvvv" localSheetId="36">IF(averagecheck,2,1)</definedName>
    <definedName name="vvvvvvvv" localSheetId="37">IF(averagecheck,2,1)</definedName>
    <definedName name="vvvvvvvv" localSheetId="38">IF(averagecheck,2,1)</definedName>
    <definedName name="vvvvvvvv" localSheetId="15">IF(averagecheck,2,1)</definedName>
    <definedName name="vvvvvvvv" localSheetId="16">IF(averagecheck,2,1)</definedName>
    <definedName name="vvvvvvvv" localSheetId="17">IF(averagecheck,2,1)</definedName>
    <definedName name="vvvvvvvv" localSheetId="18">IF(averagecheck,2,1)</definedName>
    <definedName name="vvvvvvvv" localSheetId="19">IF(averagecheck,2,1)</definedName>
    <definedName name="vvvvvvvv" localSheetId="20">IF(averagecheck,2,1)</definedName>
    <definedName name="vvvvvvvv" localSheetId="21">IF(averagecheck,2,1)</definedName>
    <definedName name="vvvvvvvv" localSheetId="11">IF(averagecheck,2,1)</definedName>
    <definedName name="vvvvvvvv" localSheetId="12">IF(averagecheck,2,1)</definedName>
    <definedName name="vvvvvvvv" localSheetId="13">IF(averagecheck,2,1)</definedName>
    <definedName name="vvvvvvvv">IF(averagecheck,2,1)</definedName>
    <definedName name="w" localSheetId="8" hidden="1">#REF!</definedName>
    <definedName name="w" hidden="1">#REF!</definedName>
    <definedName name="we">#REF!</definedName>
    <definedName name="WER" localSheetId="5">'[28]Res-Accide-10'!$S$2:$S$7</definedName>
    <definedName name="WER" localSheetId="8">'[29]Res-Accide-10'!$S$2:$S$7</definedName>
    <definedName name="WER">'[30]Res-Accide-10'!$S$2:$S$7</definedName>
    <definedName name="WILSON" localSheetId="5">'[28]Res-Accide-10'!#REF!</definedName>
    <definedName name="WILSON" localSheetId="8">'[29]Res-Accide-10'!#REF!</definedName>
    <definedName name="WILSON">'[30]Res-Accide-10'!#REF!</definedName>
    <definedName name="wj">#REF!</definedName>
    <definedName name="wl">#REF!</definedName>
    <definedName name="wrn.ANEXO1." localSheetId="8" hidden="1">{#N/A,#N/A,FALSE,"Costos Contables CIB A 12 1994";#N/A,#N/A,FALSE,"Cuadre Contab. y C. OP"}</definedName>
    <definedName name="wrn.ANEXO1." hidden="1">{#N/A,#N/A,FALSE,"Costos Contables CIB A 12 1994";#N/A,#N/A,FALSE,"Cuadre Contab. y C. OP"}</definedName>
    <definedName name="wrn.anexo5." localSheetId="8" hidden="1">{#N/A,#N/A,FALSE,"CIBHA05A";#N/A,#N/A,FALSE,"CIBHA05B"}</definedName>
    <definedName name="wrn.anexo5." hidden="1">{#N/A,#N/A,FALSE,"CIBHA05A";#N/A,#N/A,FALSE,"CIBHA05B"}</definedName>
    <definedName name="wrn.anexo6." localSheetId="8" hidden="1">{#N/A,#N/A,FALSE,"Costos Productos 6A";#N/A,#N/A,FALSE,"Costo Unitario Total H-94-12"}</definedName>
    <definedName name="wrn.anexo6." hidden="1">{#N/A,#N/A,FALSE,"Costos Productos 6A";#N/A,#N/A,FALSE,"Costo Unitario Total H-94-12"}</definedName>
    <definedName name="wrn.ar." localSheetId="8" hidden="1">{#N/A,#N/A,TRUE,"CODIGO DEPENDENCIA"}</definedName>
    <definedName name="wrn.ar." hidden="1">{#N/A,#N/A,TRUE,"CODIGO DEPENDENCIA"}</definedName>
    <definedName name="wrn.Book." localSheetId="8" hidden="1">{"EVA",#N/A,FALSE,"SMT2";#N/A,#N/A,FALSE,"Summary";#N/A,#N/A,FALSE,"Graphs";#N/A,#N/A,FALSE,"4 Panel"}</definedName>
    <definedName name="wrn.Book." hidden="1">{"EVA",#N/A,FALSE,"SMT2";#N/A,#N/A,FALSE,"Summary";#N/A,#N/A,FALSE,"Graphs";#N/A,#N/A,FALSE,"4 Panel"}</definedName>
    <definedName name="wrn.CAR." localSheetId="8" hidden="1">{#N/A,#N/A,FALSE,"a1";#N/A,#N/A,FALSE,"a2";#N/A,#N/A,FALSE,"a3";#N/A,#N/A,FALSE,"a4a";#N/A,#N/A,FALSE,"a4B";#N/A,#N/A,FALSE,"a4C";#N/A,#N/A,FALSE,"a4D";#N/A,#N/A,FALSE,"A5a ";#N/A,#N/A,FALSE,"A5b";#N/A,#N/A,FALSE,"A6A";#N/A,#N/A,FALSE,"A6B";#N/A,#N/A,FALSE,"A6C";#N/A,#N/A,FALSE,"A6D";#N/A,#N/A,FALSE,"INV"}</definedName>
    <definedName name="wrn.CAR." hidden="1">{#N/A,#N/A,FALSE,"a1";#N/A,#N/A,FALSE,"a2";#N/A,#N/A,FALSE,"a3";#N/A,#N/A,FALSE,"a4a";#N/A,#N/A,FALSE,"a4B";#N/A,#N/A,FALSE,"a4C";#N/A,#N/A,FALSE,"a4D";#N/A,#N/A,FALSE,"A5a ";#N/A,#N/A,FALSE,"A5b";#N/A,#N/A,FALSE,"A6A";#N/A,#N/A,FALSE,"A6B";#N/A,#N/A,FALSE,"A6C";#N/A,#N/A,FALSE,"A6D";#N/A,#N/A,FALSE,"INV"}</definedName>
    <definedName name="wrn.Complete." localSheetId="8" hidden="1">{#N/A,#N/A,FALSE,"SMT1";#N/A,#N/A,FALSE,"SMT2";#N/A,#N/A,FALSE,"Summary";#N/A,#N/A,FALSE,"Graphs";#N/A,#N/A,FALSE,"4 Panel"}</definedName>
    <definedName name="wrn.Complete." hidden="1">{#N/A,#N/A,FALSE,"SMT1";#N/A,#N/A,FALSE,"SMT2";#N/A,#N/A,FALSE,"Summary";#N/A,#N/A,FALSE,"Graphs";#N/A,#N/A,FALSE,"4 Panel"}</definedName>
    <definedName name="wrn.Complete._.Set." localSheetId="8"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INFOCIB." localSheetId="8" hidden="1">{#N/A,#N/A,FALSE,"VOL695";#N/A,#N/A,FALSE,"anexo1";#N/A,#N/A,FALSE,"anexo2";#N/A,#N/A,FALSE,"anexo3";#N/A,#N/A,FALSE,"anexo4";#N/A,#N/A,FALSE,"anexo5a";#N/A,#N/A,FALSE,"anexo5b";#N/A,#N/A,FALSE,"anexo6a";#N/A,#N/A,FALSE,"anexo6a";#N/A,#N/A,FALSE,"anexo6c";#N/A,#N/A,FALSE,"anexo7a";#N/A,#N/A,FALSE,"anexo7b";#N/A,#N/A,FALSE,"anexo7c"}</definedName>
    <definedName name="wrn.INFOCIB." hidden="1">{#N/A,#N/A,FALSE,"VOL695";#N/A,#N/A,FALSE,"anexo1";#N/A,#N/A,FALSE,"anexo2";#N/A,#N/A,FALSE,"anexo3";#N/A,#N/A,FALSE,"anexo4";#N/A,#N/A,FALSE,"anexo5a";#N/A,#N/A,FALSE,"anexo5b";#N/A,#N/A,FALSE,"anexo6a";#N/A,#N/A,FALSE,"anexo6a";#N/A,#N/A,FALSE,"anexo6c";#N/A,#N/A,FALSE,"anexo7a";#N/A,#N/A,FALSE,"anexo7b";#N/A,#N/A,FALSE,"anexo7c"}</definedName>
    <definedName name="wrn.listado." localSheetId="8" hidden="1">{#N/A,#N/A,FALSE,"PROPON.2001"}</definedName>
    <definedName name="wrn.listado." hidden="1">{#N/A,#N/A,FALSE,"PROPON.2001"}</definedName>
    <definedName name="ws">#REF!</definedName>
    <definedName name="ww" localSheetId="8">#REF!</definedName>
    <definedName name="ww">#REF!</definedName>
    <definedName name="wwn.infocib" localSheetId="8" hidden="1">{#N/A,#N/A,FALSE,"VOL695";#N/A,#N/A,FALSE,"anexo1";#N/A,#N/A,FALSE,"anexo2";#N/A,#N/A,FALSE,"anexo3";#N/A,#N/A,FALSE,"anexo4";#N/A,#N/A,FALSE,"anexo5a";#N/A,#N/A,FALSE,"anexo5b";#N/A,#N/A,FALSE,"anexo6a";#N/A,#N/A,FALSE,"anexo6a";#N/A,#N/A,FALSE,"anexo6c";#N/A,#N/A,FALSE,"anexo7a";#N/A,#N/A,FALSE,"anexo7b";#N/A,#N/A,FALSE,"anexo7c"}</definedName>
    <definedName name="wwn.infocib" hidden="1">{#N/A,#N/A,FALSE,"VOL695";#N/A,#N/A,FALSE,"anexo1";#N/A,#N/A,FALSE,"anexo2";#N/A,#N/A,FALSE,"anexo3";#N/A,#N/A,FALSE,"anexo4";#N/A,#N/A,FALSE,"anexo5a";#N/A,#N/A,FALSE,"anexo5b";#N/A,#N/A,FALSE,"anexo6a";#N/A,#N/A,FALSE,"anexo6a";#N/A,#N/A,FALSE,"anexo6c";#N/A,#N/A,FALSE,"anexo7a";#N/A,#N/A,FALSE,"anexo7b";#N/A,#N/A,FALSE,"anexo7c"}</definedName>
    <definedName name="www" localSheetId="8">#REF!</definedName>
    <definedName name="www">#REF!</definedName>
    <definedName name="x" localSheetId="8">#REF!</definedName>
    <definedName name="x">#REF!</definedName>
    <definedName name="X_PIMS" localSheetId="8">[2]DATOS!$B$575</definedName>
    <definedName name="X_PIMS">#REF!</definedName>
    <definedName name="XAARB" localSheetId="8">#REF!</definedName>
    <definedName name="XAARB">#REF!</definedName>
    <definedName name="XACEB" localSheetId="8">#REF!</definedName>
    <definedName name="XACEB">#REF!</definedName>
    <definedName name="XACPA" localSheetId="8">#REF!</definedName>
    <definedName name="XACPA">#REF!</definedName>
    <definedName name="XACPB">#REF!</definedName>
    <definedName name="XALC">#REF!</definedName>
    <definedName name="XARM" localSheetId="8">'[31]COMPRA MATERIA PRIMA'!#REF!</definedName>
    <definedName name="XARM">#REF!</definedName>
    <definedName name="XARMA" localSheetId="8">#REF!</definedName>
    <definedName name="XARMA">#REF!</definedName>
    <definedName name="XASFA" localSheetId="8">#REF!</definedName>
    <definedName name="XASFA">#REF!</definedName>
    <definedName name="XASFB" localSheetId="8">#REF!</definedName>
    <definedName name="XASFB">#REF!</definedName>
    <definedName name="XAVGA">#REF!</definedName>
    <definedName name="xb">#REF!</definedName>
    <definedName name="XBEIA">#REF!</definedName>
    <definedName name="XBEN">#REF!</definedName>
    <definedName name="XBENE">#REF!</definedName>
    <definedName name="XBMC">#REF!</definedName>
    <definedName name="XBNPA">#REF!</definedName>
    <definedName name="XBPP">#REF!</definedName>
    <definedName name="XC4NA" localSheetId="8">'[53]COMPRA MATERIA PRIMA'!$D$27</definedName>
    <definedName name="XC4NA">#REF!</definedName>
    <definedName name="XCCX" localSheetId="8">#REF!</definedName>
    <definedName name="XCCX">#REF!</definedName>
    <definedName name="XCCXE" localSheetId="8">#REF!</definedName>
    <definedName name="XCCXE">#REF!</definedName>
    <definedName name="XCDNI" localSheetId="8">#REF!</definedName>
    <definedName name="XCDNI">#REF!</definedName>
    <definedName name="XCLE">#REF!</definedName>
    <definedName name="XCOEB">#REF!</definedName>
    <definedName name="XCOK">#REF!</definedName>
    <definedName name="XCOPA">#REF!</definedName>
    <definedName name="XCPP">#REF!</definedName>
    <definedName name="XCRUDOS" localSheetId="8">[2]DATOS!$B$110</definedName>
    <definedName name="XCRUDOS">#REF!</definedName>
    <definedName name="XCSRA_" localSheetId="8">'[31]CRUDOS MES EVALUADO'!#REF!</definedName>
    <definedName name="XCSRA_">#REF!</definedName>
    <definedName name="XDIS" localSheetId="8">#REF!</definedName>
    <definedName name="XDIS">#REF!</definedName>
    <definedName name="XG86A" localSheetId="8">'[31]COMPRA MATERIA PRIMA'!#REF!</definedName>
    <definedName name="XG86A">#REF!</definedName>
    <definedName name="XGLPE" localSheetId="8">#REF!</definedName>
    <definedName name="XGLPE">#REF!</definedName>
    <definedName name="XGLXE" localSheetId="8">#REF!</definedName>
    <definedName name="XGLXE">#REF!</definedName>
    <definedName name="XGMEA" localSheetId="8">#REF!</definedName>
    <definedName name="XGMEA">#REF!</definedName>
    <definedName name="XGMEB">#REF!</definedName>
    <definedName name="XGMRA">#REF!</definedName>
    <definedName name="XGMRB">#REF!</definedName>
    <definedName name="XGOEB">#REF!</definedName>
    <definedName name="XHEX">#REF!</definedName>
    <definedName name="XIL_">#REF!</definedName>
    <definedName name="XILE_">#REF!</definedName>
    <definedName name="XILI_" localSheetId="8">'[31]COMPRA MATERIA PRIMA'!#REF!</definedName>
    <definedName name="XILI_">#REF!</definedName>
    <definedName name="XJEE" localSheetId="8">#REF!</definedName>
    <definedName name="XJEE">#REF!</definedName>
    <definedName name="XJETA" localSheetId="8">#REF!</definedName>
    <definedName name="XJETA">#REF!</definedName>
    <definedName name="XJETB" localSheetId="8">#REF!</definedName>
    <definedName name="XJETB">#REF!</definedName>
    <definedName name="XLPGA">#REF!</definedName>
    <definedName name="XLPGB">#REF!</definedName>
    <definedName name="XNVGA">#REF!</definedName>
    <definedName name="XNVIB">#REF!</definedName>
    <definedName name="xo">#REF!</definedName>
    <definedName name="XPIMS" localSheetId="8">[2]DATOS!$B$224</definedName>
    <definedName name="XPIMS">#REF!</definedName>
    <definedName name="XQUEA" localSheetId="8">#REF!</definedName>
    <definedName name="XQUEA">#REF!</definedName>
    <definedName name="XQUEB" localSheetId="8">#REF!</definedName>
    <definedName name="XQUEB">#REF!</definedName>
    <definedName name="XSULA" localSheetId="8">#REF!</definedName>
    <definedName name="XSULA">#REF!</definedName>
    <definedName name="XSULB">#REF!</definedName>
    <definedName name="XTOL">#REF!</definedName>
    <definedName name="XUEE">#REF!</definedName>
    <definedName name="XVIRG">#REF!</definedName>
    <definedName name="xx">#REF!</definedName>
    <definedName name="XXIL">#REF!</definedName>
    <definedName name="XXILE">#REF!</definedName>
    <definedName name="XXIMA" localSheetId="8">'[31]COMPRA MATERIA PRIMA'!#REF!</definedName>
    <definedName name="XXIMA">#REF!</definedName>
    <definedName name="XXX" localSheetId="5">#REF!</definedName>
    <definedName name="XXX">#REF!</definedName>
    <definedName name="xxxx">#REF!</definedName>
    <definedName name="xxxxx" localSheetId="8" hidden="1">{#N/A,#N/A,FALSE,"VOL695";#N/A,#N/A,FALSE,"anexo1";#N/A,#N/A,FALSE,"anexo2";#N/A,#N/A,FALSE,"anexo3";#N/A,#N/A,FALSE,"anexo4";#N/A,#N/A,FALSE,"anexo5a";#N/A,#N/A,FALSE,"anexo5b";#N/A,#N/A,FALSE,"anexo6a";#N/A,#N/A,FALSE,"anexo6a";#N/A,#N/A,FALSE,"anexo6c";#N/A,#N/A,FALSE,"anexo7a";#N/A,#N/A,FALSE,"anexo7b";#N/A,#N/A,FALSE,"anexo7c"}</definedName>
    <definedName name="xxxxx" hidden="1">{#N/A,#N/A,FALSE,"VOL695";#N/A,#N/A,FALSE,"anexo1";#N/A,#N/A,FALSE,"anexo2";#N/A,#N/A,FALSE,"anexo3";#N/A,#N/A,FALSE,"anexo4";#N/A,#N/A,FALSE,"anexo5a";#N/A,#N/A,FALSE,"anexo5b";#N/A,#N/A,FALSE,"anexo6a";#N/A,#N/A,FALSE,"anexo6a";#N/A,#N/A,FALSE,"anexo6c";#N/A,#N/A,FALSE,"anexo7a";#N/A,#N/A,FALSE,"anexo7b";#N/A,#N/A,FALSE,"anexo7c"}</definedName>
    <definedName name="XXXXXXXXX" localSheetId="8">'[48]Ejec-1'!#REF!</definedName>
    <definedName name="XXXXXXXXX">#REF!</definedName>
    <definedName name="XXXXXXXXXX" localSheetId="5">#REF!</definedName>
    <definedName name="XXXXXXXXXX" localSheetId="8">#REF!</definedName>
    <definedName name="XXXXXXXXXX">#REF!</definedName>
    <definedName name="XXXXXXXXXXXX" localSheetId="5">#REF!</definedName>
    <definedName name="XXXXXXXXXXXX" localSheetId="8">#REF!</definedName>
    <definedName name="XXXXXXXXXXXX">#REF!</definedName>
    <definedName name="xxxxxxxxxxxxxxxxx">#REF!</definedName>
    <definedName name="y">#REF!</definedName>
    <definedName name="YHH">#REF!</definedName>
    <definedName name="yn">#REF!</definedName>
    <definedName name="yu">#REF!</definedName>
    <definedName name="yui">#REF!</definedName>
    <definedName name="YUIO">#REF!</definedName>
    <definedName name="yy">#REF!</definedName>
    <definedName name="yyyyy" localSheetId="8" hidden="1">{#N/A,#N/A,FALSE,"Costos Productos 6A";#N/A,#N/A,FALSE,"Costo Unitario Total H-94-12"}</definedName>
    <definedName name="yyyyy" hidden="1">{#N/A,#N/A,FALSE,"Costos Productos 6A";#N/A,#N/A,FALSE,"Costo Unitario Total H-94-12"}</definedName>
    <definedName name="Z" localSheetId="8">[2]DATOS!#REF!</definedName>
    <definedName name="Z">#REF!</definedName>
    <definedName name="zc">#REF!</definedName>
    <definedName name="zd">#REF!</definedName>
    <definedName name="zdr">#REF!</definedName>
    <definedName name="ZSDFGSERGASDGF" localSheetId="8" hidden="1">{"EVA",#N/A,FALSE,"SMT2";#N/A,#N/A,FALSE,"Summary";#N/A,#N/A,FALSE,"Graphs";#N/A,#N/A,FALSE,"4 Panel"}</definedName>
    <definedName name="ZSDFGSERGASDGF" hidden="1">{"EVA",#N/A,FALSE,"SMT2";#N/A,#N/A,FALSE,"Summary";#N/A,#N/A,FALSE,"Graphs";#N/A,#N/A,FALSE,"4 Panel"}</definedName>
    <definedName name="zx">#REF!</definedName>
    <definedName name="zz">#REF!</definedName>
    <definedName name="ZZZZZZZZZZZ" localSheetId="5">'[45]A. P. U.'!#REF!</definedName>
    <definedName name="ZZZZZZZZZZZ" localSheetId="8">'[46]A. P. U.'!#REF!</definedName>
    <definedName name="ZZZZZZZZZZZ">'[47]A. P. U.'!#REF!</definedName>
    <definedName name="ZZZZZZZZZZZZZZ" localSheetId="8">#REF!</definedName>
    <definedName name="ZZZZZZZZZZZZZZ">#REF!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0" i="62" l="1"/>
  <c r="N9" i="62"/>
  <c r="Q6" i="62"/>
  <c r="Q7" i="62"/>
  <c r="Q5" i="62"/>
  <c r="J9" i="62" l="1"/>
  <c r="J10" i="62"/>
  <c r="M182" i="62"/>
  <c r="M183" i="62"/>
  <c r="M184" i="62"/>
  <c r="M185" i="62"/>
  <c r="M186" i="62"/>
  <c r="M187" i="62"/>
  <c r="M188" i="62"/>
  <c r="L182" i="62"/>
  <c r="L183" i="62"/>
  <c r="L184" i="62"/>
  <c r="L185" i="62"/>
  <c r="L186" i="62"/>
  <c r="P186" i="62" s="1"/>
  <c r="L187" i="62"/>
  <c r="L188" i="62"/>
  <c r="P188" i="62" s="1"/>
  <c r="P20" i="62"/>
  <c r="P29" i="62"/>
  <c r="Q29" i="62" s="1"/>
  <c r="P36" i="62"/>
  <c r="Q36" i="62" s="1"/>
  <c r="P42" i="62"/>
  <c r="P49" i="62"/>
  <c r="Q49" i="62" s="1"/>
  <c r="P60" i="62"/>
  <c r="P70" i="62"/>
  <c r="Q70" i="62" s="1"/>
  <c r="P79" i="62"/>
  <c r="Q79" i="62" s="1"/>
  <c r="P83" i="62"/>
  <c r="P87" i="62"/>
  <c r="P178" i="62"/>
  <c r="Q178" i="62" s="1"/>
  <c r="P182" i="62"/>
  <c r="P183" i="62"/>
  <c r="P184" i="62"/>
  <c r="P185" i="62"/>
  <c r="P187" i="62"/>
  <c r="P181" i="62"/>
  <c r="M181" i="62"/>
  <c r="L181" i="62"/>
  <c r="Q170" i="62"/>
  <c r="Q91" i="62"/>
  <c r="Q111" i="62"/>
  <c r="Q155" i="62"/>
  <c r="Q161" i="62"/>
  <c r="P6" i="62"/>
  <c r="P7" i="62"/>
  <c r="P5" i="62"/>
  <c r="K191" i="62"/>
  <c r="F188" i="62"/>
  <c r="F187" i="62"/>
  <c r="F186" i="62"/>
  <c r="F185" i="62"/>
  <c r="F184" i="62"/>
  <c r="F183" i="62"/>
  <c r="F182" i="62"/>
  <c r="F181" i="62"/>
  <c r="F177" i="62"/>
  <c r="H177" i="62" s="1"/>
  <c r="D177" i="62"/>
  <c r="C177" i="62"/>
  <c r="B177" i="62"/>
  <c r="F176" i="62"/>
  <c r="D176" i="62"/>
  <c r="C176" i="62"/>
  <c r="B176" i="62"/>
  <c r="F175" i="62"/>
  <c r="D175" i="62"/>
  <c r="C175" i="62"/>
  <c r="B175" i="62"/>
  <c r="F174" i="62"/>
  <c r="D174" i="62"/>
  <c r="C174" i="62"/>
  <c r="B174" i="62"/>
  <c r="F173" i="62"/>
  <c r="H173" i="62" s="1"/>
  <c r="D173" i="62"/>
  <c r="C173" i="62"/>
  <c r="B173" i="62"/>
  <c r="F172" i="62"/>
  <c r="D172" i="62"/>
  <c r="C172" i="62"/>
  <c r="B172" i="62"/>
  <c r="F171" i="62"/>
  <c r="H171" i="62" s="1"/>
  <c r="I171" i="62" s="1"/>
  <c r="D171" i="62"/>
  <c r="C171" i="62"/>
  <c r="B171" i="62"/>
  <c r="B170" i="62"/>
  <c r="F169" i="62"/>
  <c r="H169" i="62" s="1"/>
  <c r="I169" i="62" s="1"/>
  <c r="J169" i="62" s="1"/>
  <c r="D169" i="62"/>
  <c r="C169" i="62"/>
  <c r="B169" i="62"/>
  <c r="H168" i="62"/>
  <c r="I168" i="62" s="1"/>
  <c r="J168" i="62" s="1"/>
  <c r="F168" i="62"/>
  <c r="D168" i="62"/>
  <c r="C168" i="62"/>
  <c r="B168" i="62"/>
  <c r="F167" i="62"/>
  <c r="D167" i="62"/>
  <c r="C167" i="62"/>
  <c r="B167" i="62"/>
  <c r="F166" i="62"/>
  <c r="H166" i="62" s="1"/>
  <c r="D166" i="62"/>
  <c r="C166" i="62"/>
  <c r="B166" i="62"/>
  <c r="F165" i="62"/>
  <c r="H165" i="62" s="1"/>
  <c r="D165" i="62"/>
  <c r="C165" i="62"/>
  <c r="B165" i="62"/>
  <c r="F164" i="62"/>
  <c r="D164" i="62"/>
  <c r="C164" i="62"/>
  <c r="B164" i="62"/>
  <c r="F163" i="62"/>
  <c r="D163" i="62"/>
  <c r="C163" i="62"/>
  <c r="B163" i="62"/>
  <c r="F162" i="62"/>
  <c r="D162" i="62"/>
  <c r="C162" i="62"/>
  <c r="B162" i="62"/>
  <c r="B161" i="62"/>
  <c r="F160" i="62"/>
  <c r="H160" i="62" s="1"/>
  <c r="D160" i="62"/>
  <c r="C160" i="62"/>
  <c r="B160" i="62"/>
  <c r="H159" i="62"/>
  <c r="F159" i="62"/>
  <c r="D159" i="62"/>
  <c r="C159" i="62"/>
  <c r="B159" i="62"/>
  <c r="F158" i="62"/>
  <c r="D158" i="62"/>
  <c r="C158" i="62"/>
  <c r="B158" i="62"/>
  <c r="F157" i="62"/>
  <c r="H157" i="62" s="1"/>
  <c r="I157" i="62" s="1"/>
  <c r="J157" i="62" s="1"/>
  <c r="D157" i="62"/>
  <c r="C157" i="62"/>
  <c r="B157" i="62"/>
  <c r="F156" i="62"/>
  <c r="H156" i="62" s="1"/>
  <c r="D156" i="62"/>
  <c r="C156" i="62"/>
  <c r="B156" i="62"/>
  <c r="B155" i="62"/>
  <c r="F154" i="62"/>
  <c r="H154" i="62" s="1"/>
  <c r="I154" i="62" s="1"/>
  <c r="J154" i="62" s="1"/>
  <c r="D154" i="62"/>
  <c r="C154" i="62"/>
  <c r="B154" i="62"/>
  <c r="F153" i="62"/>
  <c r="D153" i="62"/>
  <c r="C153" i="62"/>
  <c r="B153" i="62"/>
  <c r="F152" i="62"/>
  <c r="H152" i="62" s="1"/>
  <c r="I152" i="62" s="1"/>
  <c r="D152" i="62"/>
  <c r="C152" i="62"/>
  <c r="B152" i="62"/>
  <c r="F151" i="62"/>
  <c r="D151" i="62"/>
  <c r="C151" i="62"/>
  <c r="B151" i="62"/>
  <c r="F150" i="62"/>
  <c r="H150" i="62" s="1"/>
  <c r="I150" i="62" s="1"/>
  <c r="J150" i="62" s="1"/>
  <c r="D150" i="62"/>
  <c r="C150" i="62"/>
  <c r="B150" i="62"/>
  <c r="F149" i="62"/>
  <c r="H149" i="62" s="1"/>
  <c r="D149" i="62"/>
  <c r="C149" i="62"/>
  <c r="B149" i="62"/>
  <c r="F148" i="62"/>
  <c r="D148" i="62"/>
  <c r="C148" i="62"/>
  <c r="B148" i="62"/>
  <c r="F147" i="62"/>
  <c r="H147" i="62" s="1"/>
  <c r="D147" i="62"/>
  <c r="C147" i="62"/>
  <c r="B147" i="62"/>
  <c r="H146" i="62"/>
  <c r="I146" i="62" s="1"/>
  <c r="J146" i="62" s="1"/>
  <c r="F146" i="62"/>
  <c r="D146" i="62"/>
  <c r="C146" i="62"/>
  <c r="B146" i="62"/>
  <c r="F145" i="62"/>
  <c r="D145" i="62"/>
  <c r="C145" i="62"/>
  <c r="B145" i="62"/>
  <c r="F144" i="62"/>
  <c r="H144" i="62" s="1"/>
  <c r="D144" i="62"/>
  <c r="C144" i="62"/>
  <c r="B144" i="62"/>
  <c r="F143" i="62"/>
  <c r="H143" i="62" s="1"/>
  <c r="I143" i="62" s="1"/>
  <c r="D143" i="62"/>
  <c r="C143" i="62"/>
  <c r="B143" i="62"/>
  <c r="H142" i="62"/>
  <c r="F142" i="62"/>
  <c r="D142" i="62"/>
  <c r="C142" i="62"/>
  <c r="B142" i="62"/>
  <c r="F141" i="62"/>
  <c r="D141" i="62"/>
  <c r="C141" i="62"/>
  <c r="B141" i="62"/>
  <c r="F140" i="62"/>
  <c r="D140" i="62"/>
  <c r="C140" i="62"/>
  <c r="B140" i="62"/>
  <c r="F139" i="62"/>
  <c r="H139" i="62" s="1"/>
  <c r="I139" i="62" s="1"/>
  <c r="D139" i="62"/>
  <c r="C139" i="62"/>
  <c r="B139" i="62"/>
  <c r="F138" i="62"/>
  <c r="D138" i="62"/>
  <c r="C138" i="62"/>
  <c r="B138" i="62"/>
  <c r="F137" i="62"/>
  <c r="H137" i="62" s="1"/>
  <c r="I137" i="62" s="1"/>
  <c r="D137" i="62"/>
  <c r="C137" i="62"/>
  <c r="B137" i="62"/>
  <c r="F136" i="62"/>
  <c r="H136" i="62" s="1"/>
  <c r="D136" i="62"/>
  <c r="C136" i="62"/>
  <c r="B136" i="62"/>
  <c r="F135" i="62"/>
  <c r="D135" i="62"/>
  <c r="C135" i="62"/>
  <c r="B135" i="62"/>
  <c r="F134" i="62"/>
  <c r="H134" i="62" s="1"/>
  <c r="I134" i="62" s="1"/>
  <c r="J134" i="62" s="1"/>
  <c r="D134" i="62"/>
  <c r="C134" i="62"/>
  <c r="B134" i="62"/>
  <c r="F133" i="62"/>
  <c r="D133" i="62"/>
  <c r="C133" i="62"/>
  <c r="B133" i="62"/>
  <c r="F132" i="62"/>
  <c r="D132" i="62"/>
  <c r="C132" i="62"/>
  <c r="B132" i="62"/>
  <c r="F131" i="62"/>
  <c r="D131" i="62"/>
  <c r="C131" i="62"/>
  <c r="B131" i="62"/>
  <c r="F130" i="62"/>
  <c r="H130" i="62" s="1"/>
  <c r="I130" i="62" s="1"/>
  <c r="D130" i="62"/>
  <c r="C130" i="62"/>
  <c r="B130" i="62"/>
  <c r="F129" i="62"/>
  <c r="H129" i="62" s="1"/>
  <c r="D129" i="62"/>
  <c r="C129" i="62"/>
  <c r="B129" i="62"/>
  <c r="F128" i="62"/>
  <c r="D128" i="62"/>
  <c r="C128" i="62"/>
  <c r="B128" i="62"/>
  <c r="F127" i="62"/>
  <c r="H127" i="62" s="1"/>
  <c r="D127" i="62"/>
  <c r="C127" i="62"/>
  <c r="B127" i="62"/>
  <c r="F126" i="62"/>
  <c r="D126" i="62"/>
  <c r="C126" i="62"/>
  <c r="B126" i="62"/>
  <c r="F125" i="62"/>
  <c r="D125" i="62"/>
  <c r="C125" i="62"/>
  <c r="B125" i="62"/>
  <c r="F124" i="62"/>
  <c r="D124" i="62"/>
  <c r="C124" i="62"/>
  <c r="B124" i="62"/>
  <c r="F123" i="62"/>
  <c r="H123" i="62" s="1"/>
  <c r="I123" i="62" s="1"/>
  <c r="J123" i="62" s="1"/>
  <c r="D123" i="62"/>
  <c r="C123" i="62"/>
  <c r="B123" i="62"/>
  <c r="F122" i="62"/>
  <c r="H122" i="62" s="1"/>
  <c r="D122" i="62"/>
  <c r="C122" i="62"/>
  <c r="B122" i="62"/>
  <c r="F121" i="62"/>
  <c r="H121" i="62" s="1"/>
  <c r="I121" i="62" s="1"/>
  <c r="D121" i="62"/>
  <c r="C121" i="62"/>
  <c r="B121" i="62"/>
  <c r="F120" i="62"/>
  <c r="H120" i="62" s="1"/>
  <c r="I120" i="62" s="1"/>
  <c r="D120" i="62"/>
  <c r="C120" i="62"/>
  <c r="B120" i="62"/>
  <c r="F119" i="62"/>
  <c r="H119" i="62" s="1"/>
  <c r="D119" i="62"/>
  <c r="C119" i="62"/>
  <c r="B119" i="62"/>
  <c r="F118" i="62"/>
  <c r="H118" i="62" s="1"/>
  <c r="I118" i="62" s="1"/>
  <c r="J118" i="62" s="1"/>
  <c r="D118" i="62"/>
  <c r="C118" i="62"/>
  <c r="B118" i="62"/>
  <c r="H117" i="62"/>
  <c r="I117" i="62" s="1"/>
  <c r="J117" i="62" s="1"/>
  <c r="F117" i="62"/>
  <c r="D117" i="62"/>
  <c r="C117" i="62"/>
  <c r="B117" i="62"/>
  <c r="F116" i="62"/>
  <c r="H116" i="62" s="1"/>
  <c r="I116" i="62" s="1"/>
  <c r="D116" i="62"/>
  <c r="C116" i="62"/>
  <c r="B116" i="62"/>
  <c r="F115" i="62"/>
  <c r="H115" i="62" s="1"/>
  <c r="I115" i="62" s="1"/>
  <c r="J115" i="62" s="1"/>
  <c r="D115" i="62"/>
  <c r="C115" i="62"/>
  <c r="B115" i="62"/>
  <c r="F114" i="62"/>
  <c r="H114" i="62" s="1"/>
  <c r="D114" i="62"/>
  <c r="C114" i="62"/>
  <c r="B114" i="62"/>
  <c r="F113" i="62"/>
  <c r="H113" i="62" s="1"/>
  <c r="D113" i="62"/>
  <c r="C113" i="62"/>
  <c r="B113" i="62"/>
  <c r="H112" i="62"/>
  <c r="F112" i="62"/>
  <c r="D112" i="62"/>
  <c r="C112" i="62"/>
  <c r="B112" i="62"/>
  <c r="B111" i="62"/>
  <c r="F110" i="62"/>
  <c r="D110" i="62"/>
  <c r="C110" i="62"/>
  <c r="B110" i="62"/>
  <c r="F109" i="62"/>
  <c r="D109" i="62"/>
  <c r="C109" i="62"/>
  <c r="B109" i="62"/>
  <c r="F108" i="62"/>
  <c r="D108" i="62"/>
  <c r="C108" i="62"/>
  <c r="B108" i="62"/>
  <c r="F107" i="62"/>
  <c r="D107" i="62"/>
  <c r="C107" i="62"/>
  <c r="B107" i="62"/>
  <c r="F106" i="62"/>
  <c r="D106" i="62"/>
  <c r="C106" i="62"/>
  <c r="B106" i="62"/>
  <c r="F105" i="62"/>
  <c r="H105" i="62" s="1"/>
  <c r="D105" i="62"/>
  <c r="C105" i="62"/>
  <c r="B105" i="62"/>
  <c r="F104" i="62"/>
  <c r="D104" i="62"/>
  <c r="C104" i="62"/>
  <c r="B104" i="62"/>
  <c r="F103" i="62"/>
  <c r="D103" i="62"/>
  <c r="C103" i="62"/>
  <c r="B103" i="62"/>
  <c r="F102" i="62"/>
  <c r="D102" i="62"/>
  <c r="C102" i="62"/>
  <c r="B102" i="62"/>
  <c r="F101" i="62"/>
  <c r="H101" i="62" s="1"/>
  <c r="D101" i="62"/>
  <c r="C101" i="62"/>
  <c r="B101" i="62"/>
  <c r="F100" i="62"/>
  <c r="D100" i="62"/>
  <c r="C100" i="62"/>
  <c r="B100" i="62"/>
  <c r="F99" i="62"/>
  <c r="H99" i="62" s="1"/>
  <c r="I99" i="62" s="1"/>
  <c r="D99" i="62"/>
  <c r="C99" i="62"/>
  <c r="B99" i="62"/>
  <c r="F98" i="62"/>
  <c r="D98" i="62"/>
  <c r="C98" i="62"/>
  <c r="B98" i="62"/>
  <c r="F97" i="62"/>
  <c r="D97" i="62"/>
  <c r="C97" i="62"/>
  <c r="B97" i="62"/>
  <c r="I96" i="62"/>
  <c r="J96" i="62" s="1"/>
  <c r="F96" i="62"/>
  <c r="H96" i="62" s="1"/>
  <c r="D96" i="62"/>
  <c r="C96" i="62"/>
  <c r="B96" i="62"/>
  <c r="F95" i="62"/>
  <c r="H95" i="62" s="1"/>
  <c r="D95" i="62"/>
  <c r="C95" i="62"/>
  <c r="B95" i="62"/>
  <c r="F94" i="62"/>
  <c r="D94" i="62"/>
  <c r="C94" i="62"/>
  <c r="B94" i="62"/>
  <c r="F93" i="62"/>
  <c r="D93" i="62"/>
  <c r="C93" i="62"/>
  <c r="B93" i="62"/>
  <c r="F92" i="62"/>
  <c r="H92" i="62" s="1"/>
  <c r="D92" i="62"/>
  <c r="C92" i="62"/>
  <c r="B92" i="62"/>
  <c r="F90" i="62"/>
  <c r="F86" i="62"/>
  <c r="H86" i="62" s="1"/>
  <c r="I86" i="62" s="1"/>
  <c r="J86" i="62" s="1"/>
  <c r="J87" i="62" s="1"/>
  <c r="F82" i="62"/>
  <c r="F78" i="62"/>
  <c r="H78" i="62" s="1"/>
  <c r="I78" i="62" s="1"/>
  <c r="H77" i="62"/>
  <c r="I77" i="62" s="1"/>
  <c r="J77" i="62" s="1"/>
  <c r="F77" i="62"/>
  <c r="F76" i="62"/>
  <c r="F75" i="62"/>
  <c r="F74" i="62"/>
  <c r="H74" i="62" s="1"/>
  <c r="F73" i="62"/>
  <c r="H73" i="62" s="1"/>
  <c r="G69" i="62"/>
  <c r="I69" i="62" s="1"/>
  <c r="J69" i="62" s="1"/>
  <c r="G68" i="62"/>
  <c r="I68" i="62" s="1"/>
  <c r="J68" i="62" s="1"/>
  <c r="G67" i="62"/>
  <c r="I67" i="62" s="1"/>
  <c r="J67" i="62" s="1"/>
  <c r="G66" i="62"/>
  <c r="L66" i="62" s="1"/>
  <c r="G65" i="62"/>
  <c r="I65" i="62" s="1"/>
  <c r="J65" i="62" s="1"/>
  <c r="C65" i="62"/>
  <c r="I64" i="62"/>
  <c r="J64" i="62" s="1"/>
  <c r="G64" i="62"/>
  <c r="L64" i="62" s="1"/>
  <c r="G63" i="62"/>
  <c r="I63" i="62" s="1"/>
  <c r="J63" i="62" s="1"/>
  <c r="F59" i="62"/>
  <c r="H59" i="62" s="1"/>
  <c r="G57" i="62"/>
  <c r="I57" i="62" s="1"/>
  <c r="J57" i="62" s="1"/>
  <c r="C57" i="62"/>
  <c r="G56" i="62"/>
  <c r="I56" i="62" s="1"/>
  <c r="J56" i="62" s="1"/>
  <c r="G55" i="62"/>
  <c r="I55" i="62" s="1"/>
  <c r="J55" i="62" s="1"/>
  <c r="G54" i="62"/>
  <c r="I54" i="62" s="1"/>
  <c r="J54" i="62" s="1"/>
  <c r="G53" i="62"/>
  <c r="L53" i="62" s="1"/>
  <c r="G52" i="62"/>
  <c r="I52" i="62" s="1"/>
  <c r="J52" i="62" s="1"/>
  <c r="G48" i="62"/>
  <c r="I48" i="62" s="1"/>
  <c r="J48" i="62" s="1"/>
  <c r="C48" i="62"/>
  <c r="G47" i="62"/>
  <c r="I47" i="62" s="1"/>
  <c r="J47" i="62" s="1"/>
  <c r="G46" i="62"/>
  <c r="L46" i="62" s="1"/>
  <c r="G45" i="62"/>
  <c r="I45" i="62" s="1"/>
  <c r="J45" i="62" s="1"/>
  <c r="G41" i="62"/>
  <c r="I41" i="62" s="1"/>
  <c r="J41" i="62" s="1"/>
  <c r="G40" i="62"/>
  <c r="I40" i="62" s="1"/>
  <c r="J40" i="62" s="1"/>
  <c r="G39" i="62"/>
  <c r="L39" i="62" s="1"/>
  <c r="G35" i="62"/>
  <c r="I35" i="62" s="1"/>
  <c r="J35" i="62" s="1"/>
  <c r="C35" i="62"/>
  <c r="G34" i="62"/>
  <c r="I34" i="62" s="1"/>
  <c r="J34" i="62" s="1"/>
  <c r="G33" i="62"/>
  <c r="I33" i="62" s="1"/>
  <c r="G32" i="62"/>
  <c r="I32" i="62" s="1"/>
  <c r="G28" i="62"/>
  <c r="I28" i="62" s="1"/>
  <c r="J28" i="62" s="1"/>
  <c r="G27" i="62"/>
  <c r="I27" i="62" s="1"/>
  <c r="J27" i="62" s="1"/>
  <c r="G26" i="62"/>
  <c r="I26" i="62" s="1"/>
  <c r="J26" i="62" s="1"/>
  <c r="G25" i="62"/>
  <c r="I25" i="62" s="1"/>
  <c r="J25" i="62" s="1"/>
  <c r="C25" i="62"/>
  <c r="G24" i="62"/>
  <c r="I24" i="62" s="1"/>
  <c r="J24" i="62" s="1"/>
  <c r="G23" i="62"/>
  <c r="L23" i="62" s="1"/>
  <c r="G19" i="62"/>
  <c r="I19" i="62" s="1"/>
  <c r="J19" i="62" s="1"/>
  <c r="G18" i="62"/>
  <c r="I18" i="62" s="1"/>
  <c r="J18" i="62" s="1"/>
  <c r="G14" i="62"/>
  <c r="I14" i="62" s="1"/>
  <c r="G13" i="62"/>
  <c r="L13" i="62" s="1"/>
  <c r="Q11" i="62"/>
  <c r="F9" i="62"/>
  <c r="G7" i="62"/>
  <c r="I7" i="62" s="1"/>
  <c r="J7" i="62" s="1"/>
  <c r="G6" i="62"/>
  <c r="I6" i="62" s="1"/>
  <c r="J6" i="62" s="1"/>
  <c r="G5" i="62"/>
  <c r="O5" i="62" s="1"/>
  <c r="K191" i="8"/>
  <c r="F181" i="8"/>
  <c r="L181" i="8" s="1"/>
  <c r="Q8" i="8"/>
  <c r="Q11" i="8"/>
  <c r="Q12" i="8"/>
  <c r="P4" i="8"/>
  <c r="G5" i="8"/>
  <c r="L5" i="8" s="1"/>
  <c r="I112" i="62" l="1"/>
  <c r="L33" i="62"/>
  <c r="P33" i="62" s="1"/>
  <c r="I23" i="62"/>
  <c r="J23" i="62" s="1"/>
  <c r="L57" i="62"/>
  <c r="P57" i="62" s="1"/>
  <c r="Q57" i="62" s="1"/>
  <c r="L77" i="62"/>
  <c r="P77" i="62" s="1"/>
  <c r="Q77" i="62" s="1"/>
  <c r="I5" i="62"/>
  <c r="J5" i="62" s="1"/>
  <c r="L115" i="62"/>
  <c r="P115" i="62" s="1"/>
  <c r="Q115" i="62" s="1"/>
  <c r="J120" i="62"/>
  <c r="L120" i="62"/>
  <c r="P120" i="62" s="1"/>
  <c r="Q120" i="62" s="1"/>
  <c r="J99" i="62"/>
  <c r="L99" i="62"/>
  <c r="P99" i="62" s="1"/>
  <c r="Q99" i="62" s="1"/>
  <c r="P66" i="62"/>
  <c r="J121" i="62"/>
  <c r="L121" i="62"/>
  <c r="P121" i="62" s="1"/>
  <c r="Q121" i="62" s="1"/>
  <c r="J139" i="62"/>
  <c r="L139" i="62"/>
  <c r="P139" i="62" s="1"/>
  <c r="J33" i="62"/>
  <c r="Q33" i="62" s="1"/>
  <c r="M33" i="62"/>
  <c r="J112" i="62"/>
  <c r="L112" i="62"/>
  <c r="P112" i="62" s="1"/>
  <c r="Q112" i="62" s="1"/>
  <c r="J130" i="62"/>
  <c r="L130" i="62"/>
  <c r="P130" i="62" s="1"/>
  <c r="Q130" i="62" s="1"/>
  <c r="P23" i="62"/>
  <c r="Q23" i="62" s="1"/>
  <c r="P39" i="62"/>
  <c r="J116" i="62"/>
  <c r="L116" i="62"/>
  <c r="P116" i="62" s="1"/>
  <c r="J137" i="62"/>
  <c r="L137" i="62"/>
  <c r="P137" i="62" s="1"/>
  <c r="Q137" i="62" s="1"/>
  <c r="J143" i="62"/>
  <c r="L143" i="62"/>
  <c r="P143" i="62" s="1"/>
  <c r="Q143" i="62" s="1"/>
  <c r="J171" i="62"/>
  <c r="L171" i="62"/>
  <c r="P171" i="62" s="1"/>
  <c r="Q171" i="62" s="1"/>
  <c r="P13" i="62"/>
  <c r="J152" i="62"/>
  <c r="L152" i="62"/>
  <c r="P152" i="62" s="1"/>
  <c r="J78" i="62"/>
  <c r="L78" i="62"/>
  <c r="P78" i="62" s="1"/>
  <c r="P53" i="62"/>
  <c r="P46" i="62"/>
  <c r="M64" i="62"/>
  <c r="P64" i="62"/>
  <c r="Q64" i="62" s="1"/>
  <c r="L56" i="62"/>
  <c r="I92" i="62"/>
  <c r="L150" i="62"/>
  <c r="P150" i="62" s="1"/>
  <c r="Q150" i="62" s="1"/>
  <c r="R5" i="62"/>
  <c r="L55" i="62"/>
  <c r="M115" i="62"/>
  <c r="I39" i="62"/>
  <c r="J39" i="62" s="1"/>
  <c r="J42" i="62" s="1"/>
  <c r="I53" i="62"/>
  <c r="J53" i="62" s="1"/>
  <c r="R7" i="62"/>
  <c r="T7" i="62" s="1"/>
  <c r="L18" i="62"/>
  <c r="L45" i="62"/>
  <c r="L54" i="62"/>
  <c r="R6" i="62"/>
  <c r="T6" i="62" s="1"/>
  <c r="L14" i="62"/>
  <c r="P14" i="62" s="1"/>
  <c r="L123" i="62"/>
  <c r="P123" i="62" s="1"/>
  <c r="Q123" i="62" s="1"/>
  <c r="L19" i="62"/>
  <c r="L28" i="62"/>
  <c r="L41" i="62"/>
  <c r="L146" i="62"/>
  <c r="P146" i="62" s="1"/>
  <c r="Q146" i="62" s="1"/>
  <c r="L134" i="62"/>
  <c r="P134" i="62" s="1"/>
  <c r="Q134" i="62" s="1"/>
  <c r="L27" i="62"/>
  <c r="L40" i="62"/>
  <c r="L52" i="62"/>
  <c r="L69" i="62"/>
  <c r="M57" i="62"/>
  <c r="M77" i="62"/>
  <c r="L96" i="62"/>
  <c r="P96" i="62" s="1"/>
  <c r="Q96" i="62" s="1"/>
  <c r="M123" i="62"/>
  <c r="I66" i="62"/>
  <c r="J66" i="62" s="1"/>
  <c r="J32" i="62"/>
  <c r="L26" i="62"/>
  <c r="L68" i="62"/>
  <c r="L86" i="62"/>
  <c r="L157" i="62"/>
  <c r="P157" i="62" s="1"/>
  <c r="Q157" i="62" s="1"/>
  <c r="L25" i="62"/>
  <c r="M35" i="62"/>
  <c r="I59" i="62"/>
  <c r="L67" i="62"/>
  <c r="L169" i="62"/>
  <c r="P169" i="62" s="1"/>
  <c r="Q169" i="62" s="1"/>
  <c r="J20" i="62"/>
  <c r="I46" i="62"/>
  <c r="J46" i="62" s="1"/>
  <c r="J49" i="62" s="1"/>
  <c r="O7" i="62"/>
  <c r="L24" i="62"/>
  <c r="L48" i="62"/>
  <c r="I73" i="62"/>
  <c r="L168" i="62"/>
  <c r="P168" i="62" s="1"/>
  <c r="Q168" i="62" s="1"/>
  <c r="L154" i="62"/>
  <c r="P154" i="62" s="1"/>
  <c r="Q154" i="62" s="1"/>
  <c r="L118" i="62"/>
  <c r="P118" i="62" s="1"/>
  <c r="Q118" i="62" s="1"/>
  <c r="M157" i="62"/>
  <c r="J70" i="62"/>
  <c r="I114" i="62"/>
  <c r="I147" i="62"/>
  <c r="O6" i="62"/>
  <c r="L32" i="62"/>
  <c r="P32" i="62" s="1"/>
  <c r="L35" i="62"/>
  <c r="P35" i="62" s="1"/>
  <c r="Q35" i="62" s="1"/>
  <c r="L47" i="62"/>
  <c r="L65" i="62"/>
  <c r="L117" i="62"/>
  <c r="P117" i="62" s="1"/>
  <c r="Q117" i="62" s="1"/>
  <c r="M169" i="62"/>
  <c r="L34" i="62"/>
  <c r="L63" i="62"/>
  <c r="P63" i="62" s="1"/>
  <c r="Q63" i="62" s="1"/>
  <c r="M168" i="62"/>
  <c r="H108" i="62"/>
  <c r="I108" i="62" s="1"/>
  <c r="H133" i="62"/>
  <c r="I133" i="62" s="1"/>
  <c r="H140" i="62"/>
  <c r="I140" i="62" s="1"/>
  <c r="I109" i="62"/>
  <c r="J29" i="62"/>
  <c r="I159" i="62"/>
  <c r="H184" i="62"/>
  <c r="I184" i="62" s="1"/>
  <c r="J184" i="62" s="1"/>
  <c r="I173" i="62"/>
  <c r="H186" i="62"/>
  <c r="I186" i="62" s="1"/>
  <c r="J186" i="62" s="1"/>
  <c r="H104" i="62"/>
  <c r="I104" i="62" s="1"/>
  <c r="I165" i="62"/>
  <c r="I105" i="62"/>
  <c r="H141" i="62"/>
  <c r="I141" i="62" s="1"/>
  <c r="I177" i="62"/>
  <c r="I119" i="62"/>
  <c r="J14" i="62"/>
  <c r="J73" i="62"/>
  <c r="H94" i="62"/>
  <c r="I94" i="62" s="1"/>
  <c r="H109" i="62"/>
  <c r="H145" i="62"/>
  <c r="I145" i="62" s="1"/>
  <c r="H98" i="62"/>
  <c r="I98" i="62" s="1"/>
  <c r="I127" i="62"/>
  <c r="I149" i="62"/>
  <c r="I13" i="62"/>
  <c r="J13" i="62" s="1"/>
  <c r="I122" i="62"/>
  <c r="H97" i="62"/>
  <c r="I97" i="62" s="1"/>
  <c r="I126" i="62"/>
  <c r="I101" i="62"/>
  <c r="I113" i="62"/>
  <c r="I166" i="62"/>
  <c r="H174" i="62"/>
  <c r="I174" i="62" s="1"/>
  <c r="H181" i="62"/>
  <c r="H106" i="62"/>
  <c r="I106" i="62" s="1"/>
  <c r="H153" i="62"/>
  <c r="I153" i="62" s="1"/>
  <c r="I181" i="62"/>
  <c r="J181" i="62" s="1"/>
  <c r="Q181" i="62" s="1"/>
  <c r="H135" i="62"/>
  <c r="I135" i="62" s="1"/>
  <c r="H75" i="62"/>
  <c r="I75" i="62" s="1"/>
  <c r="H124" i="62"/>
  <c r="I124" i="62" s="1"/>
  <c r="H76" i="62"/>
  <c r="I76" i="62" s="1"/>
  <c r="H132" i="62"/>
  <c r="I132" i="62" s="1"/>
  <c r="H182" i="62"/>
  <c r="I182" i="62" s="1"/>
  <c r="J182" i="62" s="1"/>
  <c r="H107" i="62"/>
  <c r="I107" i="62" s="1"/>
  <c r="H163" i="62"/>
  <c r="I163" i="62" s="1"/>
  <c r="I100" i="62"/>
  <c r="H185" i="62"/>
  <c r="I185" i="62" s="1"/>
  <c r="J185" i="62" s="1"/>
  <c r="H82" i="62"/>
  <c r="I82" i="62" s="1"/>
  <c r="I160" i="62"/>
  <c r="I74" i="62"/>
  <c r="H172" i="62"/>
  <c r="I172" i="62" s="1"/>
  <c r="I144" i="62"/>
  <c r="I156" i="62"/>
  <c r="H138" i="62"/>
  <c r="I138" i="62" s="1"/>
  <c r="H102" i="62"/>
  <c r="I102" i="62" s="1"/>
  <c r="H188" i="62"/>
  <c r="I188" i="62" s="1"/>
  <c r="J188" i="62" s="1"/>
  <c r="I95" i="62"/>
  <c r="J36" i="62"/>
  <c r="I129" i="62"/>
  <c r="I136" i="62"/>
  <c r="H175" i="62"/>
  <c r="I175" i="62" s="1"/>
  <c r="H158" i="62"/>
  <c r="I158" i="62" s="1"/>
  <c r="H162" i="62"/>
  <c r="I162" i="62" s="1"/>
  <c r="H90" i="62"/>
  <c r="I90" i="62" s="1"/>
  <c r="H100" i="62"/>
  <c r="H103" i="62"/>
  <c r="I103" i="62" s="1"/>
  <c r="H126" i="62"/>
  <c r="H183" i="62"/>
  <c r="I183" i="62" s="1"/>
  <c r="J183" i="62" s="1"/>
  <c r="H187" i="62"/>
  <c r="I187" i="62" s="1"/>
  <c r="H176" i="62"/>
  <c r="I176" i="62" s="1"/>
  <c r="I142" i="62"/>
  <c r="H125" i="62"/>
  <c r="I125" i="62" s="1"/>
  <c r="H110" i="62"/>
  <c r="I110" i="62" s="1"/>
  <c r="H128" i="62"/>
  <c r="I128" i="62" s="1"/>
  <c r="H148" i="62"/>
  <c r="I148" i="62" s="1"/>
  <c r="H164" i="62"/>
  <c r="I164" i="62" s="1"/>
  <c r="H9" i="62"/>
  <c r="I9" i="62" s="1"/>
  <c r="H93" i="62"/>
  <c r="I93" i="62" s="1"/>
  <c r="H131" i="62"/>
  <c r="I131" i="62" s="1"/>
  <c r="H151" i="62"/>
  <c r="I151" i="62" s="1"/>
  <c r="H167" i="62"/>
  <c r="I167" i="62" s="1"/>
  <c r="I5" i="8"/>
  <c r="J5" i="8" s="1"/>
  <c r="P181" i="8"/>
  <c r="H181" i="8"/>
  <c r="I181" i="8"/>
  <c r="J181" i="8" s="1"/>
  <c r="M181" i="8" s="1"/>
  <c r="P5" i="8"/>
  <c r="Q69" i="8"/>
  <c r="Q47" i="8"/>
  <c r="Q41" i="8"/>
  <c r="Q40" i="8"/>
  <c r="Q39" i="8"/>
  <c r="Q28" i="8"/>
  <c r="Q27" i="8"/>
  <c r="Q26" i="8"/>
  <c r="C25" i="8"/>
  <c r="E52" i="61"/>
  <c r="E38" i="61"/>
  <c r="E28" i="61"/>
  <c r="E8" i="61"/>
  <c r="E10" i="61" s="1"/>
  <c r="E7" i="61"/>
  <c r="T5" i="62" l="1"/>
  <c r="W10" i="62"/>
  <c r="M112" i="62"/>
  <c r="M116" i="62"/>
  <c r="Q78" i="62"/>
  <c r="Q116" i="62"/>
  <c r="M139" i="62"/>
  <c r="M63" i="62"/>
  <c r="Q152" i="62"/>
  <c r="M118" i="62"/>
  <c r="M154" i="62"/>
  <c r="M23" i="62"/>
  <c r="J174" i="62"/>
  <c r="L174" i="62"/>
  <c r="P174" i="62" s="1"/>
  <c r="Q174" i="62" s="1"/>
  <c r="J175" i="62"/>
  <c r="L175" i="62"/>
  <c r="P175" i="62" s="1"/>
  <c r="Q175" i="62" s="1"/>
  <c r="J164" i="62"/>
  <c r="L164" i="62"/>
  <c r="P164" i="62" s="1"/>
  <c r="Q164" i="62" s="1"/>
  <c r="J148" i="62"/>
  <c r="L148" i="62"/>
  <c r="P148" i="62" s="1"/>
  <c r="Q148" i="62" s="1"/>
  <c r="J90" i="62"/>
  <c r="L90" i="62"/>
  <c r="P90" i="62" s="1"/>
  <c r="Q90" i="62" s="1"/>
  <c r="R9" i="62"/>
  <c r="J103" i="62"/>
  <c r="L103" i="62"/>
  <c r="P103" i="62" s="1"/>
  <c r="Q103" i="62" s="1"/>
  <c r="M103" i="62"/>
  <c r="J75" i="62"/>
  <c r="L75" i="62"/>
  <c r="P75" i="62" s="1"/>
  <c r="Q75" i="62" s="1"/>
  <c r="J101" i="62"/>
  <c r="L101" i="62"/>
  <c r="P101" i="62" s="1"/>
  <c r="J94" i="62"/>
  <c r="L94" i="62"/>
  <c r="P94" i="62" s="1"/>
  <c r="Q94" i="62" s="1"/>
  <c r="M94" i="62"/>
  <c r="J108" i="62"/>
  <c r="L108" i="62"/>
  <c r="P108" i="62" s="1"/>
  <c r="Q108" i="62" s="1"/>
  <c r="Q32" i="62"/>
  <c r="M68" i="62"/>
  <c r="P68" i="62"/>
  <c r="Q68" i="62" s="1"/>
  <c r="M152" i="62"/>
  <c r="M46" i="62"/>
  <c r="J173" i="62"/>
  <c r="L173" i="62"/>
  <c r="P173" i="62" s="1"/>
  <c r="Q173" i="62" s="1"/>
  <c r="J147" i="62"/>
  <c r="L147" i="62"/>
  <c r="P147" i="62" s="1"/>
  <c r="Q147" i="62" s="1"/>
  <c r="M41" i="62"/>
  <c r="P41" i="62"/>
  <c r="Q41" i="62" s="1"/>
  <c r="Q46" i="62"/>
  <c r="M130" i="62"/>
  <c r="M121" i="62"/>
  <c r="J128" i="62"/>
  <c r="L128" i="62"/>
  <c r="P128" i="62" s="1"/>
  <c r="Q128" i="62" s="1"/>
  <c r="J167" i="62"/>
  <c r="L167" i="62"/>
  <c r="P167" i="62" s="1"/>
  <c r="Q167" i="62" s="1"/>
  <c r="J119" i="62"/>
  <c r="L119" i="62"/>
  <c r="P119" i="62" s="1"/>
  <c r="Q119" i="62" s="1"/>
  <c r="J114" i="62"/>
  <c r="M114" i="62"/>
  <c r="L114" i="62"/>
  <c r="P114" i="62" s="1"/>
  <c r="M28" i="62"/>
  <c r="P28" i="62"/>
  <c r="Q28" i="62" s="1"/>
  <c r="M137" i="62"/>
  <c r="J122" i="62"/>
  <c r="L122" i="62"/>
  <c r="P122" i="62" s="1"/>
  <c r="J159" i="62"/>
  <c r="L159" i="62"/>
  <c r="P159" i="62" s="1"/>
  <c r="Q159" i="62" s="1"/>
  <c r="M67" i="62"/>
  <c r="P67" i="62"/>
  <c r="Q67" i="62" s="1"/>
  <c r="M19" i="62"/>
  <c r="P19" i="62"/>
  <c r="Q19" i="62" s="1"/>
  <c r="M55" i="62"/>
  <c r="P55" i="62"/>
  <c r="Q55" i="62" s="1"/>
  <c r="M13" i="62"/>
  <c r="Q66" i="62"/>
  <c r="J110" i="62"/>
  <c r="L110" i="62"/>
  <c r="P110" i="62" s="1"/>
  <c r="Q110" i="62" s="1"/>
  <c r="J93" i="62"/>
  <c r="L93" i="62"/>
  <c r="P93" i="62" s="1"/>
  <c r="M93" i="62"/>
  <c r="J125" i="62"/>
  <c r="L125" i="62"/>
  <c r="P125" i="62" s="1"/>
  <c r="J138" i="62"/>
  <c r="L138" i="62"/>
  <c r="P138" i="62" s="1"/>
  <c r="Q138" i="62" s="1"/>
  <c r="J107" i="62"/>
  <c r="L107" i="62"/>
  <c r="P107" i="62" s="1"/>
  <c r="Q107" i="62" s="1"/>
  <c r="M107" i="62"/>
  <c r="J153" i="62"/>
  <c r="L153" i="62"/>
  <c r="P153" i="62" s="1"/>
  <c r="Q153" i="62" s="1"/>
  <c r="M153" i="62"/>
  <c r="J15" i="62"/>
  <c r="J59" i="62"/>
  <c r="J60" i="62" s="1"/>
  <c r="L59" i="62"/>
  <c r="P59" i="62" s="1"/>
  <c r="Q59" i="62" s="1"/>
  <c r="Q53" i="62"/>
  <c r="Q13" i="62"/>
  <c r="M66" i="62"/>
  <c r="J142" i="62"/>
  <c r="L142" i="62"/>
  <c r="P142" i="62" s="1"/>
  <c r="Q183" i="62"/>
  <c r="J156" i="62"/>
  <c r="L156" i="62"/>
  <c r="P156" i="62" s="1"/>
  <c r="J106" i="62"/>
  <c r="L106" i="62"/>
  <c r="P106" i="62" s="1"/>
  <c r="M106" i="62"/>
  <c r="J149" i="62"/>
  <c r="L149" i="62"/>
  <c r="P149" i="62" s="1"/>
  <c r="J109" i="62"/>
  <c r="L109" i="62"/>
  <c r="P109" i="62" s="1"/>
  <c r="Q109" i="62" s="1"/>
  <c r="M34" i="62"/>
  <c r="P34" i="62"/>
  <c r="Q34" i="62" s="1"/>
  <c r="Q14" i="62"/>
  <c r="M53" i="62"/>
  <c r="J126" i="62"/>
  <c r="L126" i="62"/>
  <c r="P126" i="62" s="1"/>
  <c r="Q126" i="62" s="1"/>
  <c r="J158" i="62"/>
  <c r="L158" i="62"/>
  <c r="P158" i="62" s="1"/>
  <c r="Q158" i="62" s="1"/>
  <c r="J131" i="62"/>
  <c r="L131" i="62"/>
  <c r="P131" i="62" s="1"/>
  <c r="Q131" i="62" s="1"/>
  <c r="J177" i="62"/>
  <c r="L177" i="62"/>
  <c r="P177" i="62" s="1"/>
  <c r="J140" i="62"/>
  <c r="L140" i="62"/>
  <c r="P140" i="62" s="1"/>
  <c r="M140" i="62"/>
  <c r="P25" i="62"/>
  <c r="Q25" i="62" s="1"/>
  <c r="M25" i="62"/>
  <c r="M96" i="62"/>
  <c r="M14" i="62"/>
  <c r="M171" i="62"/>
  <c r="M99" i="62"/>
  <c r="P26" i="62"/>
  <c r="Q26" i="62" s="1"/>
  <c r="M26" i="62"/>
  <c r="J102" i="62"/>
  <c r="L102" i="62"/>
  <c r="P102" i="62" s="1"/>
  <c r="J132" i="62"/>
  <c r="L132" i="62"/>
  <c r="P132" i="62" s="1"/>
  <c r="J127" i="62"/>
  <c r="L127" i="62"/>
  <c r="P127" i="62" s="1"/>
  <c r="Q127" i="62" s="1"/>
  <c r="J141" i="62"/>
  <c r="L141" i="62"/>
  <c r="P141" i="62" s="1"/>
  <c r="M134" i="62"/>
  <c r="P69" i="62"/>
  <c r="Q69" i="62" s="1"/>
  <c r="M69" i="62"/>
  <c r="M150" i="62"/>
  <c r="L92" i="62"/>
  <c r="P92" i="62" s="1"/>
  <c r="J92" i="62"/>
  <c r="M78" i="62"/>
  <c r="M39" i="62"/>
  <c r="J100" i="62"/>
  <c r="L100" i="62"/>
  <c r="P100" i="62" s="1"/>
  <c r="J97" i="62"/>
  <c r="L97" i="62"/>
  <c r="P97" i="62" s="1"/>
  <c r="Q97" i="62" s="1"/>
  <c r="J162" i="62"/>
  <c r="L162" i="62"/>
  <c r="P162" i="62" s="1"/>
  <c r="J144" i="62"/>
  <c r="M144" i="62"/>
  <c r="L144" i="62"/>
  <c r="P144" i="62" s="1"/>
  <c r="Q144" i="62" s="1"/>
  <c r="J74" i="62"/>
  <c r="L74" i="62"/>
  <c r="P74" i="62" s="1"/>
  <c r="J105" i="62"/>
  <c r="L105" i="62"/>
  <c r="P105" i="62" s="1"/>
  <c r="M65" i="62"/>
  <c r="P65" i="62"/>
  <c r="Q65" i="62" s="1"/>
  <c r="L73" i="62"/>
  <c r="P73" i="62" s="1"/>
  <c r="Q73" i="62" s="1"/>
  <c r="M146" i="62"/>
  <c r="P52" i="62"/>
  <c r="Q52" i="62" s="1"/>
  <c r="M52" i="62"/>
  <c r="M54" i="62"/>
  <c r="P54" i="62"/>
  <c r="Q54" i="62" s="1"/>
  <c r="P56" i="62"/>
  <c r="Q56" i="62" s="1"/>
  <c r="M56" i="62"/>
  <c r="Q39" i="62"/>
  <c r="M32" i="62"/>
  <c r="J95" i="62"/>
  <c r="L95" i="62"/>
  <c r="P95" i="62" s="1"/>
  <c r="Q95" i="62" s="1"/>
  <c r="J163" i="62"/>
  <c r="L163" i="62"/>
  <c r="P163" i="62" s="1"/>
  <c r="J136" i="62"/>
  <c r="L136" i="62"/>
  <c r="P136" i="62" s="1"/>
  <c r="J151" i="62"/>
  <c r="L151" i="62"/>
  <c r="P151" i="62" s="1"/>
  <c r="Q151" i="62" s="1"/>
  <c r="J76" i="62"/>
  <c r="L76" i="62"/>
  <c r="P76" i="62" s="1"/>
  <c r="Q76" i="62" s="1"/>
  <c r="J165" i="62"/>
  <c r="L165" i="62"/>
  <c r="P165" i="62" s="1"/>
  <c r="Q165" i="62" s="1"/>
  <c r="P47" i="62"/>
  <c r="Q47" i="62" s="1"/>
  <c r="M47" i="62"/>
  <c r="P48" i="62"/>
  <c r="Q48" i="62" s="1"/>
  <c r="M48" i="62"/>
  <c r="M40" i="62"/>
  <c r="P40" i="62"/>
  <c r="Q40" i="62" s="1"/>
  <c r="P45" i="62"/>
  <c r="Q45" i="62" s="1"/>
  <c r="M45" i="62"/>
  <c r="M117" i="62"/>
  <c r="M143" i="62"/>
  <c r="M120" i="62"/>
  <c r="J135" i="62"/>
  <c r="M135" i="62"/>
  <c r="L135" i="62"/>
  <c r="P135" i="62" s="1"/>
  <c r="J176" i="62"/>
  <c r="L176" i="62"/>
  <c r="P176" i="62" s="1"/>
  <c r="Q176" i="62" s="1"/>
  <c r="J172" i="62"/>
  <c r="L172" i="62"/>
  <c r="P172" i="62" s="1"/>
  <c r="J129" i="62"/>
  <c r="L129" i="62"/>
  <c r="P129" i="62" s="1"/>
  <c r="M129" i="62"/>
  <c r="J98" i="62"/>
  <c r="M98" i="62"/>
  <c r="L98" i="62"/>
  <c r="P98" i="62" s="1"/>
  <c r="Q184" i="62"/>
  <c r="J160" i="62"/>
  <c r="L160" i="62"/>
  <c r="P160" i="62" s="1"/>
  <c r="J166" i="62"/>
  <c r="L166" i="62"/>
  <c r="P166" i="62" s="1"/>
  <c r="Q166" i="62" s="1"/>
  <c r="M166" i="62"/>
  <c r="J145" i="62"/>
  <c r="L145" i="62"/>
  <c r="P145" i="62" s="1"/>
  <c r="J133" i="62"/>
  <c r="L133" i="62"/>
  <c r="P133" i="62" s="1"/>
  <c r="J82" i="62"/>
  <c r="J83" i="62" s="1"/>
  <c r="L82" i="62"/>
  <c r="P82" i="62" s="1"/>
  <c r="J124" i="62"/>
  <c r="L124" i="62"/>
  <c r="P124" i="62" s="1"/>
  <c r="J113" i="62"/>
  <c r="L113" i="62"/>
  <c r="P113" i="62" s="1"/>
  <c r="Q113" i="62" s="1"/>
  <c r="J104" i="62"/>
  <c r="L104" i="62"/>
  <c r="P104" i="62" s="1"/>
  <c r="M104" i="62"/>
  <c r="P24" i="62"/>
  <c r="Q24" i="62" s="1"/>
  <c r="M24" i="62"/>
  <c r="M86" i="62"/>
  <c r="P86" i="62"/>
  <c r="Q86" i="62" s="1"/>
  <c r="M27" i="62"/>
  <c r="P27" i="62"/>
  <c r="Q27" i="62" s="1"/>
  <c r="P18" i="62"/>
  <c r="Q18" i="62" s="1"/>
  <c r="M18" i="62"/>
  <c r="Q139" i="62"/>
  <c r="Q187" i="62"/>
  <c r="L189" i="62"/>
  <c r="Q185" i="62"/>
  <c r="J189" i="62"/>
  <c r="P15" i="62"/>
  <c r="Q15" i="62" s="1"/>
  <c r="Q188" i="62"/>
  <c r="Q186" i="62"/>
  <c r="Q182" i="62"/>
  <c r="M5" i="8"/>
  <c r="Q5" i="8"/>
  <c r="E24" i="61"/>
  <c r="E54" i="61" s="1"/>
  <c r="E55" i="61" s="1"/>
  <c r="E132" i="59"/>
  <c r="E133" i="59"/>
  <c r="E131" i="59"/>
  <c r="E124" i="59"/>
  <c r="E125" i="59"/>
  <c r="E123" i="59"/>
  <c r="E103" i="59"/>
  <c r="E104" i="59"/>
  <c r="E105" i="59"/>
  <c r="E106" i="59"/>
  <c r="E107" i="59"/>
  <c r="E108" i="59"/>
  <c r="E109" i="59"/>
  <c r="E110" i="59"/>
  <c r="E111" i="59"/>
  <c r="E112" i="59"/>
  <c r="G112" i="59" s="1"/>
  <c r="E113" i="59"/>
  <c r="E114" i="59"/>
  <c r="E115" i="59"/>
  <c r="E116" i="59"/>
  <c r="E117" i="59"/>
  <c r="E102" i="59"/>
  <c r="E91" i="59"/>
  <c r="E92" i="59"/>
  <c r="E93" i="59"/>
  <c r="E94" i="59"/>
  <c r="E95" i="59"/>
  <c r="E96" i="59"/>
  <c r="E90" i="59"/>
  <c r="G90" i="59" s="1"/>
  <c r="E69" i="59"/>
  <c r="E70" i="59"/>
  <c r="E71" i="59"/>
  <c r="E72" i="59"/>
  <c r="E73" i="59"/>
  <c r="E74" i="59"/>
  <c r="E75" i="59"/>
  <c r="E76" i="59"/>
  <c r="E77" i="59"/>
  <c r="E78" i="59"/>
  <c r="E79" i="59"/>
  <c r="E80" i="59"/>
  <c r="E81" i="59"/>
  <c r="E82" i="59"/>
  <c r="E83" i="59"/>
  <c r="E84" i="59"/>
  <c r="E68" i="59"/>
  <c r="G68" i="59" s="1"/>
  <c r="E60" i="59"/>
  <c r="E61" i="59"/>
  <c r="E62" i="59"/>
  <c r="E59" i="59"/>
  <c r="E8" i="59"/>
  <c r="E9" i="59"/>
  <c r="E10" i="59"/>
  <c r="E11" i="59"/>
  <c r="E12" i="59"/>
  <c r="E13" i="59"/>
  <c r="E14" i="59"/>
  <c r="E15" i="59"/>
  <c r="E16" i="59"/>
  <c r="E17" i="59"/>
  <c r="E18" i="59"/>
  <c r="E19" i="59"/>
  <c r="E20" i="59"/>
  <c r="E21" i="59"/>
  <c r="E22" i="59"/>
  <c r="E23" i="59"/>
  <c r="E24" i="59"/>
  <c r="E25" i="59"/>
  <c r="E26" i="59"/>
  <c r="E27" i="59"/>
  <c r="E28" i="59"/>
  <c r="E29" i="59"/>
  <c r="E30" i="59"/>
  <c r="E31" i="59"/>
  <c r="E32" i="59"/>
  <c r="E33" i="59"/>
  <c r="E34" i="59"/>
  <c r="E35" i="59"/>
  <c r="E36" i="59"/>
  <c r="E37" i="59"/>
  <c r="E38" i="59"/>
  <c r="E39" i="59"/>
  <c r="E40" i="59"/>
  <c r="E41" i="59"/>
  <c r="E42" i="59"/>
  <c r="E43" i="59"/>
  <c r="E44" i="59"/>
  <c r="E45" i="59"/>
  <c r="E46" i="59"/>
  <c r="E47" i="59"/>
  <c r="E48" i="59"/>
  <c r="E49" i="59"/>
  <c r="E50" i="59"/>
  <c r="E51" i="59"/>
  <c r="E52" i="59"/>
  <c r="E53" i="59"/>
  <c r="E7" i="59"/>
  <c r="G7" i="59" s="1"/>
  <c r="H7" i="59" s="1"/>
  <c r="T9" i="62" l="1"/>
  <c r="P10" i="62"/>
  <c r="Q145" i="62"/>
  <c r="Q129" i="62"/>
  <c r="M105" i="62"/>
  <c r="M59" i="62"/>
  <c r="M151" i="62"/>
  <c r="M100" i="62"/>
  <c r="M156" i="62"/>
  <c r="M74" i="62"/>
  <c r="M148" i="62"/>
  <c r="Q160" i="62"/>
  <c r="J79" i="62"/>
  <c r="Q140" i="62"/>
  <c r="M122" i="62"/>
  <c r="M128" i="62"/>
  <c r="Q124" i="62"/>
  <c r="Q163" i="62"/>
  <c r="Q102" i="62"/>
  <c r="Q142" i="62"/>
  <c r="Q82" i="62"/>
  <c r="M165" i="62"/>
  <c r="M95" i="62"/>
  <c r="M73" i="62"/>
  <c r="M175" i="62"/>
  <c r="J178" i="62"/>
  <c r="M108" i="62"/>
  <c r="M160" i="62"/>
  <c r="Q141" i="62"/>
  <c r="Q114" i="62"/>
  <c r="M145" i="62"/>
  <c r="M163" i="62"/>
  <c r="M127" i="62"/>
  <c r="M131" i="62"/>
  <c r="M109" i="62"/>
  <c r="Q93" i="62"/>
  <c r="M75" i="62"/>
  <c r="M113" i="62"/>
  <c r="M142" i="62"/>
  <c r="M159" i="62"/>
  <c r="M119" i="62"/>
  <c r="M164" i="62"/>
  <c r="Q172" i="62"/>
  <c r="M76" i="62"/>
  <c r="Q162" i="62"/>
  <c r="Q92" i="62"/>
  <c r="Q132" i="62"/>
  <c r="M158" i="62"/>
  <c r="Q149" i="62"/>
  <c r="M110" i="62"/>
  <c r="M124" i="62"/>
  <c r="M172" i="62"/>
  <c r="M162" i="62"/>
  <c r="M92" i="62"/>
  <c r="M132" i="62"/>
  <c r="M149" i="62"/>
  <c r="Q122" i="62"/>
  <c r="M167" i="62"/>
  <c r="M147" i="62"/>
  <c r="M126" i="62"/>
  <c r="M138" i="62"/>
  <c r="M176" i="62"/>
  <c r="Q105" i="62"/>
  <c r="M97" i="62"/>
  <c r="M102" i="62"/>
  <c r="Q106" i="62"/>
  <c r="M173" i="62"/>
  <c r="M189" i="62"/>
  <c r="M191" i="62" s="1"/>
  <c r="Q177" i="62"/>
  <c r="Q125" i="62"/>
  <c r="Q101" i="62"/>
  <c r="M90" i="62"/>
  <c r="M174" i="62"/>
  <c r="M82" i="62"/>
  <c r="Q133" i="62"/>
  <c r="Q136" i="62"/>
  <c r="Q104" i="62"/>
  <c r="M133" i="62"/>
  <c r="Q98" i="62"/>
  <c r="Q135" i="62"/>
  <c r="M136" i="62"/>
  <c r="Q74" i="62"/>
  <c r="Q100" i="62"/>
  <c r="M141" i="62"/>
  <c r="M177" i="62"/>
  <c r="Q156" i="62"/>
  <c r="M125" i="62"/>
  <c r="M101" i="62"/>
  <c r="L191" i="62"/>
  <c r="P189" i="62"/>
  <c r="N12" i="26"/>
  <c r="D4" i="52"/>
  <c r="K9" i="26" s="1"/>
  <c r="D3" i="52"/>
  <c r="E3" i="52" s="1"/>
  <c r="G7" i="31"/>
  <c r="H7" i="31" s="1"/>
  <c r="D4" i="28"/>
  <c r="E4" i="28" s="1"/>
  <c r="D3" i="28"/>
  <c r="G117" i="59"/>
  <c r="A129" i="59"/>
  <c r="F22" i="47"/>
  <c r="H22" i="47" s="1"/>
  <c r="I22" i="47" s="1"/>
  <c r="F16" i="47"/>
  <c r="F15" i="47"/>
  <c r="F14" i="47"/>
  <c r="F13" i="47"/>
  <c r="F11" i="47"/>
  <c r="F10" i="47"/>
  <c r="F6" i="47"/>
  <c r="G5" i="39"/>
  <c r="H5" i="39" s="1"/>
  <c r="E9" i="36"/>
  <c r="E8" i="36"/>
  <c r="E7" i="36"/>
  <c r="E6" i="36"/>
  <c r="E9" i="35"/>
  <c r="E8" i="35"/>
  <c r="E7" i="35"/>
  <c r="E6" i="35"/>
  <c r="E9" i="34"/>
  <c r="E8" i="34"/>
  <c r="E7" i="34"/>
  <c r="E6" i="34"/>
  <c r="E5" i="34"/>
  <c r="J191" i="62" l="1"/>
  <c r="Q192" i="62" s="1"/>
  <c r="P191" i="62"/>
  <c r="D5" i="28"/>
  <c r="G4" i="28"/>
  <c r="H4" i="28" s="1"/>
  <c r="E4" i="52"/>
  <c r="D3" i="21"/>
  <c r="C65" i="8"/>
  <c r="C48" i="8"/>
  <c r="C35" i="8"/>
  <c r="C57" i="8"/>
  <c r="P12" i="26"/>
  <c r="O12" i="26"/>
  <c r="B111" i="8"/>
  <c r="C157" i="8"/>
  <c r="D157" i="8"/>
  <c r="C158" i="8"/>
  <c r="D158" i="8"/>
  <c r="C159" i="8"/>
  <c r="D159" i="8"/>
  <c r="C160" i="8"/>
  <c r="D160" i="8"/>
  <c r="C162" i="8"/>
  <c r="D162" i="8"/>
  <c r="C163" i="8"/>
  <c r="D163" i="8"/>
  <c r="C164" i="8"/>
  <c r="D164" i="8"/>
  <c r="C165" i="8"/>
  <c r="D165" i="8"/>
  <c r="C166" i="8"/>
  <c r="D166" i="8"/>
  <c r="C167" i="8"/>
  <c r="D167" i="8"/>
  <c r="C168" i="8"/>
  <c r="D168" i="8"/>
  <c r="C169" i="8"/>
  <c r="D169" i="8"/>
  <c r="C171" i="8"/>
  <c r="D171" i="8"/>
  <c r="C172" i="8"/>
  <c r="D172" i="8"/>
  <c r="C173" i="8"/>
  <c r="D173" i="8"/>
  <c r="C174" i="8"/>
  <c r="D174" i="8"/>
  <c r="C175" i="8"/>
  <c r="D175" i="8"/>
  <c r="C176" i="8"/>
  <c r="D176" i="8"/>
  <c r="C177" i="8"/>
  <c r="D177" i="8"/>
  <c r="C135" i="8"/>
  <c r="D135" i="8"/>
  <c r="C136" i="8"/>
  <c r="D136" i="8"/>
  <c r="C137" i="8"/>
  <c r="D137" i="8"/>
  <c r="C138" i="8"/>
  <c r="D138" i="8"/>
  <c r="C139" i="8"/>
  <c r="D139" i="8"/>
  <c r="C140" i="8"/>
  <c r="D140" i="8"/>
  <c r="C141" i="8"/>
  <c r="D141" i="8"/>
  <c r="C142" i="8"/>
  <c r="D142" i="8"/>
  <c r="C143" i="8"/>
  <c r="D143" i="8"/>
  <c r="C144" i="8"/>
  <c r="D144" i="8"/>
  <c r="C145" i="8"/>
  <c r="D145" i="8"/>
  <c r="C146" i="8"/>
  <c r="D146" i="8"/>
  <c r="C147" i="8"/>
  <c r="D147" i="8"/>
  <c r="C148" i="8"/>
  <c r="D148" i="8"/>
  <c r="C149" i="8"/>
  <c r="D149" i="8"/>
  <c r="C150" i="8"/>
  <c r="D150" i="8"/>
  <c r="C151" i="8"/>
  <c r="D151" i="8"/>
  <c r="C152" i="8"/>
  <c r="D152" i="8"/>
  <c r="C153" i="8"/>
  <c r="D153" i="8"/>
  <c r="C154" i="8"/>
  <c r="D154" i="8"/>
  <c r="C156" i="8"/>
  <c r="D156" i="8"/>
  <c r="C128" i="8"/>
  <c r="D128" i="8"/>
  <c r="C129" i="8"/>
  <c r="D129" i="8"/>
  <c r="C130" i="8"/>
  <c r="D130" i="8"/>
  <c r="C131" i="8"/>
  <c r="D131" i="8"/>
  <c r="C132" i="8"/>
  <c r="D132" i="8"/>
  <c r="C133" i="8"/>
  <c r="D133" i="8"/>
  <c r="C134" i="8"/>
  <c r="D134" i="8"/>
  <c r="C112" i="8"/>
  <c r="D112" i="8"/>
  <c r="C113" i="8"/>
  <c r="D113" i="8"/>
  <c r="C114" i="8"/>
  <c r="D114" i="8"/>
  <c r="C115" i="8"/>
  <c r="D115" i="8"/>
  <c r="C116" i="8"/>
  <c r="D116" i="8"/>
  <c r="C117" i="8"/>
  <c r="D117" i="8"/>
  <c r="C118" i="8"/>
  <c r="D118" i="8"/>
  <c r="C119" i="8"/>
  <c r="D119" i="8"/>
  <c r="C120" i="8"/>
  <c r="D120" i="8"/>
  <c r="C121" i="8"/>
  <c r="D121" i="8"/>
  <c r="C122" i="8"/>
  <c r="D122" i="8"/>
  <c r="C123" i="8"/>
  <c r="D123" i="8"/>
  <c r="C124" i="8"/>
  <c r="D124" i="8"/>
  <c r="C125" i="8"/>
  <c r="D125" i="8"/>
  <c r="C126" i="8"/>
  <c r="D126" i="8"/>
  <c r="C127" i="8"/>
  <c r="D127" i="8"/>
  <c r="C109" i="8"/>
  <c r="D109" i="8"/>
  <c r="C110" i="8"/>
  <c r="D110" i="8"/>
  <c r="C93" i="8"/>
  <c r="D93" i="8"/>
  <c r="C94" i="8"/>
  <c r="D94" i="8"/>
  <c r="C95" i="8"/>
  <c r="D95" i="8"/>
  <c r="C96" i="8"/>
  <c r="D96" i="8"/>
  <c r="C97" i="8"/>
  <c r="D97" i="8"/>
  <c r="C98" i="8"/>
  <c r="D98" i="8"/>
  <c r="C99" i="8"/>
  <c r="D99" i="8"/>
  <c r="C100" i="8"/>
  <c r="D100" i="8"/>
  <c r="C101" i="8"/>
  <c r="D101" i="8"/>
  <c r="C102" i="8"/>
  <c r="D102" i="8"/>
  <c r="C103" i="8"/>
  <c r="D103" i="8"/>
  <c r="C104" i="8"/>
  <c r="D104" i="8"/>
  <c r="C105" i="8"/>
  <c r="D105" i="8"/>
  <c r="C106" i="8"/>
  <c r="D106" i="8"/>
  <c r="C107" i="8"/>
  <c r="D107" i="8"/>
  <c r="C108" i="8"/>
  <c r="D108" i="8"/>
  <c r="D92" i="8"/>
  <c r="B93" i="8"/>
  <c r="B94" i="8"/>
  <c r="B95" i="8"/>
  <c r="B96" i="8"/>
  <c r="B97" i="8"/>
  <c r="B98" i="8"/>
  <c r="B99" i="8"/>
  <c r="B100" i="8"/>
  <c r="B101" i="8"/>
  <c r="B102" i="8"/>
  <c r="B103" i="8"/>
  <c r="B104" i="8"/>
  <c r="B105" i="8"/>
  <c r="B106" i="8"/>
  <c r="B107" i="8"/>
  <c r="B108" i="8"/>
  <c r="B109" i="8"/>
  <c r="B110" i="8"/>
  <c r="B112" i="8"/>
  <c r="B113" i="8"/>
  <c r="B114" i="8"/>
  <c r="B115" i="8"/>
  <c r="B116" i="8"/>
  <c r="B117" i="8"/>
  <c r="C92" i="8"/>
  <c r="B176" i="8"/>
  <c r="B177" i="8"/>
  <c r="B165" i="8"/>
  <c r="B166" i="8"/>
  <c r="B167" i="8"/>
  <c r="B168" i="8"/>
  <c r="B169" i="8"/>
  <c r="B170" i="8"/>
  <c r="B171" i="8"/>
  <c r="B172" i="8"/>
  <c r="B173" i="8"/>
  <c r="B174" i="8"/>
  <c r="B175" i="8"/>
  <c r="B151" i="8"/>
  <c r="B152" i="8"/>
  <c r="B153" i="8"/>
  <c r="B154" i="8"/>
  <c r="B155" i="8"/>
  <c r="B156" i="8"/>
  <c r="B157" i="8"/>
  <c r="B158" i="8"/>
  <c r="B159" i="8"/>
  <c r="B160" i="8"/>
  <c r="B161" i="8"/>
  <c r="B162" i="8"/>
  <c r="B163" i="8"/>
  <c r="B164" i="8"/>
  <c r="B135" i="8"/>
  <c r="B136" i="8"/>
  <c r="B137" i="8"/>
  <c r="B138" i="8"/>
  <c r="B139" i="8"/>
  <c r="B140" i="8"/>
  <c r="B141" i="8"/>
  <c r="B142" i="8"/>
  <c r="B143" i="8"/>
  <c r="B144" i="8"/>
  <c r="B145" i="8"/>
  <c r="B146" i="8"/>
  <c r="B147" i="8"/>
  <c r="B148" i="8"/>
  <c r="B149" i="8"/>
  <c r="B150" i="8"/>
  <c r="B118" i="8"/>
  <c r="B119" i="8"/>
  <c r="B120" i="8"/>
  <c r="B121" i="8"/>
  <c r="B122" i="8"/>
  <c r="B123" i="8"/>
  <c r="B124" i="8"/>
  <c r="B125" i="8"/>
  <c r="B126" i="8"/>
  <c r="B127" i="8"/>
  <c r="B128" i="8"/>
  <c r="B129" i="8"/>
  <c r="B130" i="8"/>
  <c r="B131" i="8"/>
  <c r="B132" i="8"/>
  <c r="B133" i="8"/>
  <c r="B134" i="8"/>
  <c r="O28" i="23" l="1"/>
  <c r="G8" i="59"/>
  <c r="H8" i="59" s="1"/>
  <c r="O29" i="23" s="1"/>
  <c r="G9" i="59"/>
  <c r="H9" i="59" s="1"/>
  <c r="O30" i="23" s="1"/>
  <c r="G10" i="59"/>
  <c r="H10" i="59" s="1"/>
  <c r="O31" i="23" s="1"/>
  <c r="G11" i="59"/>
  <c r="H11" i="59" s="1"/>
  <c r="O32" i="23" s="1"/>
  <c r="G12" i="59"/>
  <c r="H12" i="59" s="1"/>
  <c r="O33" i="23" s="1"/>
  <c r="G13" i="59"/>
  <c r="H13" i="59" s="1"/>
  <c r="O34" i="23" s="1"/>
  <c r="G14" i="59"/>
  <c r="H14" i="59" s="1"/>
  <c r="O35" i="23" s="1"/>
  <c r="G15" i="59"/>
  <c r="H15" i="59" s="1"/>
  <c r="O36" i="23" s="1"/>
  <c r="G16" i="59"/>
  <c r="H16" i="59" s="1"/>
  <c r="O37" i="23" s="1"/>
  <c r="G17" i="59"/>
  <c r="H17" i="59" s="1"/>
  <c r="O38" i="23" s="1"/>
  <c r="G18" i="59"/>
  <c r="H18" i="59" s="1"/>
  <c r="O39" i="23" s="1"/>
  <c r="G19" i="59"/>
  <c r="H19" i="59" s="1"/>
  <c r="O40" i="23" s="1"/>
  <c r="G20" i="59"/>
  <c r="H20" i="59" s="1"/>
  <c r="O41" i="23" s="1"/>
  <c r="G21" i="59"/>
  <c r="H21" i="59" s="1"/>
  <c r="O42" i="23" s="1"/>
  <c r="G22" i="59"/>
  <c r="H22" i="59" s="1"/>
  <c r="O43" i="23" s="1"/>
  <c r="G23" i="59"/>
  <c r="H23" i="59" s="1"/>
  <c r="O44" i="23" s="1"/>
  <c r="G24" i="59"/>
  <c r="H24" i="59" s="1"/>
  <c r="O45" i="23" s="1"/>
  <c r="G25" i="59"/>
  <c r="H25" i="59" s="1"/>
  <c r="O46" i="23" s="1"/>
  <c r="G26" i="59"/>
  <c r="H26" i="59" s="1"/>
  <c r="O47" i="23" s="1"/>
  <c r="G27" i="59"/>
  <c r="H27" i="59" s="1"/>
  <c r="O48" i="23" s="1"/>
  <c r="G28" i="59"/>
  <c r="H28" i="59" s="1"/>
  <c r="O49" i="23" s="1"/>
  <c r="G29" i="59"/>
  <c r="H29" i="59" s="1"/>
  <c r="O50" i="23" s="1"/>
  <c r="G30" i="59"/>
  <c r="H30" i="59" s="1"/>
  <c r="O51" i="23" s="1"/>
  <c r="G31" i="59"/>
  <c r="H31" i="59" s="1"/>
  <c r="O52" i="23" s="1"/>
  <c r="G32" i="59"/>
  <c r="H32" i="59" s="1"/>
  <c r="O53" i="23" s="1"/>
  <c r="G33" i="59"/>
  <c r="H33" i="59" s="1"/>
  <c r="O54" i="23" s="1"/>
  <c r="G34" i="59"/>
  <c r="H34" i="59" s="1"/>
  <c r="O55" i="23" s="1"/>
  <c r="G35" i="59"/>
  <c r="H35" i="59" s="1"/>
  <c r="O56" i="23" s="1"/>
  <c r="G36" i="59"/>
  <c r="H36" i="59" s="1"/>
  <c r="O57" i="23" s="1"/>
  <c r="G37" i="59"/>
  <c r="H37" i="59" s="1"/>
  <c r="G38" i="59"/>
  <c r="H38" i="59" s="1"/>
  <c r="G39" i="59"/>
  <c r="H39" i="59" s="1"/>
  <c r="G40" i="59"/>
  <c r="H40" i="59" s="1"/>
  <c r="G41" i="59"/>
  <c r="H41" i="59" s="1"/>
  <c r="O58" i="23" s="1"/>
  <c r="G42" i="59"/>
  <c r="H42" i="59" s="1"/>
  <c r="O70" i="23" s="1"/>
  <c r="G43" i="59"/>
  <c r="H43" i="59" s="1"/>
  <c r="G44" i="59"/>
  <c r="H44" i="59" s="1"/>
  <c r="O59" i="23" s="1"/>
  <c r="G45" i="59"/>
  <c r="H45" i="59" s="1"/>
  <c r="G46" i="59"/>
  <c r="H46" i="59" s="1"/>
  <c r="O68" i="23" s="1"/>
  <c r="G47" i="59"/>
  <c r="H47" i="59" s="1"/>
  <c r="O67" i="23" s="1"/>
  <c r="G48" i="59"/>
  <c r="H48" i="59" s="1"/>
  <c r="O65" i="23" s="1"/>
  <c r="G49" i="59"/>
  <c r="H49" i="59" s="1"/>
  <c r="O66" i="23" s="1"/>
  <c r="G50" i="59"/>
  <c r="H50" i="59" s="1"/>
  <c r="O64" i="23" s="1"/>
  <c r="G51" i="59"/>
  <c r="H51" i="59" s="1"/>
  <c r="O61" i="23" s="1"/>
  <c r="G52" i="59"/>
  <c r="H52" i="59" s="1"/>
  <c r="O62" i="23" s="1"/>
  <c r="G53" i="59"/>
  <c r="H53" i="59" s="1"/>
  <c r="O63" i="23" s="1"/>
  <c r="F54" i="59"/>
  <c r="F55" i="59" s="1"/>
  <c r="A57" i="59"/>
  <c r="G59" i="59"/>
  <c r="H59" i="59" s="1"/>
  <c r="O75" i="23" s="1"/>
  <c r="G60" i="59"/>
  <c r="H60" i="59" s="1"/>
  <c r="O76" i="23" s="1"/>
  <c r="G61" i="59"/>
  <c r="H61" i="59" s="1"/>
  <c r="O77" i="23" s="1"/>
  <c r="G62" i="59"/>
  <c r="H62" i="59" s="1"/>
  <c r="O78" i="23" s="1"/>
  <c r="F63" i="59"/>
  <c r="F64" i="59" s="1"/>
  <c r="A66" i="59"/>
  <c r="H68" i="59"/>
  <c r="O81" i="23" s="1"/>
  <c r="G69" i="59"/>
  <c r="H69" i="59" s="1"/>
  <c r="O82" i="23" s="1"/>
  <c r="G70" i="59"/>
  <c r="H70" i="59" s="1"/>
  <c r="O83" i="23" s="1"/>
  <c r="G71" i="59"/>
  <c r="H71" i="59" s="1"/>
  <c r="O84" i="23" s="1"/>
  <c r="G72" i="59"/>
  <c r="H72" i="59" s="1"/>
  <c r="O85" i="23" s="1"/>
  <c r="G73" i="59"/>
  <c r="H73" i="59" s="1"/>
  <c r="G74" i="59"/>
  <c r="H74" i="59" s="1"/>
  <c r="G75" i="59"/>
  <c r="H75" i="59" s="1"/>
  <c r="G76" i="59"/>
  <c r="H76" i="59" s="1"/>
  <c r="G77" i="59"/>
  <c r="H77" i="59" s="1"/>
  <c r="G78" i="59"/>
  <c r="H78" i="59" s="1"/>
  <c r="G79" i="59"/>
  <c r="H79" i="59" s="1"/>
  <c r="G80" i="59"/>
  <c r="H80" i="59" s="1"/>
  <c r="G81" i="59"/>
  <c r="H81" i="59" s="1"/>
  <c r="G82" i="59"/>
  <c r="H82" i="59" s="1"/>
  <c r="G83" i="59"/>
  <c r="H83" i="59" s="1"/>
  <c r="G84" i="59"/>
  <c r="H84" i="59" s="1"/>
  <c r="O88" i="23" s="1"/>
  <c r="F85" i="59"/>
  <c r="F86" i="59" s="1"/>
  <c r="A88" i="59"/>
  <c r="H90" i="59"/>
  <c r="O90" i="23" s="1"/>
  <c r="G91" i="59"/>
  <c r="H91" i="59" s="1"/>
  <c r="O91" i="23" s="1"/>
  <c r="G92" i="59"/>
  <c r="H92" i="59" s="1"/>
  <c r="O92" i="23" s="1"/>
  <c r="G93" i="59"/>
  <c r="H93" i="59" s="1"/>
  <c r="G94" i="59"/>
  <c r="H94" i="59" s="1"/>
  <c r="O94" i="23" s="1"/>
  <c r="G95" i="59"/>
  <c r="H95" i="59" s="1"/>
  <c r="O95" i="23" s="1"/>
  <c r="G96" i="59"/>
  <c r="H96" i="59" s="1"/>
  <c r="O98" i="23" s="1"/>
  <c r="F97" i="59"/>
  <c r="F98" i="59" s="1"/>
  <c r="A100" i="59"/>
  <c r="G102" i="59"/>
  <c r="H102" i="59" s="1"/>
  <c r="O8" i="23" s="1"/>
  <c r="G103" i="59"/>
  <c r="H103" i="59" s="1"/>
  <c r="O9" i="23" s="1"/>
  <c r="G104" i="59"/>
  <c r="H104" i="59" s="1"/>
  <c r="O12" i="23" s="1"/>
  <c r="G105" i="59"/>
  <c r="H105" i="59" s="1"/>
  <c r="O13" i="23" s="1"/>
  <c r="G106" i="59"/>
  <c r="H106" i="59" s="1"/>
  <c r="O14" i="23" s="1"/>
  <c r="G107" i="59"/>
  <c r="H107" i="59" s="1"/>
  <c r="O15" i="23" s="1"/>
  <c r="G108" i="59"/>
  <c r="H108" i="59" s="1"/>
  <c r="O16" i="23" s="1"/>
  <c r="G109" i="59"/>
  <c r="H109" i="59" s="1"/>
  <c r="O17" i="23" s="1"/>
  <c r="G110" i="59"/>
  <c r="H110" i="59" s="1"/>
  <c r="O18" i="23" s="1"/>
  <c r="G111" i="59"/>
  <c r="H111" i="59" s="1"/>
  <c r="O19" i="23" s="1"/>
  <c r="H112" i="59"/>
  <c r="O20" i="23" s="1"/>
  <c r="G113" i="59"/>
  <c r="H113" i="59" s="1"/>
  <c r="O21" i="23" s="1"/>
  <c r="G114" i="59"/>
  <c r="H114" i="59" s="1"/>
  <c r="O22" i="23" s="1"/>
  <c r="G115" i="59"/>
  <c r="H115" i="59" s="1"/>
  <c r="O23" i="23" s="1"/>
  <c r="G116" i="59"/>
  <c r="H116" i="59" s="1"/>
  <c r="O25" i="23" s="1"/>
  <c r="H117" i="59"/>
  <c r="O26" i="23" s="1"/>
  <c r="F118" i="59"/>
  <c r="F119" i="59" s="1"/>
  <c r="A121" i="59"/>
  <c r="G123" i="59"/>
  <c r="H123" i="59" s="1"/>
  <c r="G124" i="59"/>
  <c r="H124" i="59" s="1"/>
  <c r="G125" i="59"/>
  <c r="H125" i="59" s="1"/>
  <c r="F126" i="59"/>
  <c r="F127" i="59" s="1"/>
  <c r="G131" i="59"/>
  <c r="H131" i="59" s="1"/>
  <c r="G132" i="59"/>
  <c r="H132" i="59" s="1"/>
  <c r="G133" i="59"/>
  <c r="H133" i="59" s="1"/>
  <c r="F134" i="59"/>
  <c r="F135" i="59" s="1"/>
  <c r="O69" i="23" l="1"/>
  <c r="O60" i="23"/>
  <c r="G7" i="57" l="1"/>
  <c r="H7" i="57" s="1"/>
  <c r="G6" i="57"/>
  <c r="H6" i="57" s="1"/>
  <c r="M14" i="26"/>
  <c r="M13" i="26"/>
  <c r="G7" i="56"/>
  <c r="H7" i="56" s="1"/>
  <c r="G8" i="56"/>
  <c r="H8" i="56" s="1"/>
  <c r="G9" i="56"/>
  <c r="H9" i="56" s="1"/>
  <c r="H6" i="56"/>
  <c r="H5" i="56"/>
  <c r="H4" i="56"/>
  <c r="F16" i="54"/>
  <c r="G16" i="54" s="1"/>
  <c r="H16" i="54" s="1"/>
  <c r="I16" i="54" s="1"/>
  <c r="J16" i="54" s="1"/>
  <c r="K16" i="54" s="1"/>
  <c r="L16" i="54" s="1"/>
  <c r="M16" i="54" s="1"/>
  <c r="F15" i="54"/>
  <c r="G15" i="54" s="1"/>
  <c r="H15" i="54" s="1"/>
  <c r="I15" i="54" s="1"/>
  <c r="J15" i="54" s="1"/>
  <c r="K15" i="54" s="1"/>
  <c r="L15" i="54" s="1"/>
  <c r="M15" i="54" s="1"/>
  <c r="N15" i="54" s="1"/>
  <c r="O15" i="54" s="1"/>
  <c r="P15" i="54" s="1"/>
  <c r="S15" i="54" s="1"/>
  <c r="D3" i="54"/>
  <c r="D6" i="54" s="1"/>
  <c r="Q47" i="10"/>
  <c r="G44" i="10"/>
  <c r="H44" i="10" s="1"/>
  <c r="I44" i="10" s="1"/>
  <c r="J44" i="10" s="1"/>
  <c r="K44" i="10" s="1"/>
  <c r="L44" i="10" s="1"/>
  <c r="M44" i="10" s="1"/>
  <c r="N44" i="10" s="1"/>
  <c r="O44" i="10" s="1"/>
  <c r="G43" i="10"/>
  <c r="H43" i="10" s="1"/>
  <c r="I43" i="10" s="1"/>
  <c r="J43" i="10" s="1"/>
  <c r="K43" i="10" s="1"/>
  <c r="L43" i="10" s="1"/>
  <c r="M43" i="10" s="1"/>
  <c r="N43" i="10" s="1"/>
  <c r="O43" i="10" s="1"/>
  <c r="G42" i="10"/>
  <c r="H42" i="10" s="1"/>
  <c r="I42" i="10" s="1"/>
  <c r="J42" i="10" s="1"/>
  <c r="K42" i="10" s="1"/>
  <c r="L42" i="10" s="1"/>
  <c r="M42" i="10" s="1"/>
  <c r="N42" i="10" s="1"/>
  <c r="O42" i="10" s="1"/>
  <c r="G35" i="10"/>
  <c r="H35" i="10" s="1"/>
  <c r="I35" i="10" s="1"/>
  <c r="J35" i="10" s="1"/>
  <c r="K35" i="10" s="1"/>
  <c r="L35" i="10" s="1"/>
  <c r="M35" i="10" s="1"/>
  <c r="N35" i="10" s="1"/>
  <c r="O35" i="10" s="1"/>
  <c r="G34" i="10"/>
  <c r="H34" i="10" s="1"/>
  <c r="I34" i="10" s="1"/>
  <c r="J34" i="10" s="1"/>
  <c r="K34" i="10" s="1"/>
  <c r="L34" i="10" s="1"/>
  <c r="M34" i="10" s="1"/>
  <c r="N34" i="10" s="1"/>
  <c r="O34" i="10" s="1"/>
  <c r="G33" i="10"/>
  <c r="H33" i="10" s="1"/>
  <c r="I33" i="10" s="1"/>
  <c r="J33" i="10" s="1"/>
  <c r="K33" i="10" s="1"/>
  <c r="L33" i="10" s="1"/>
  <c r="M33" i="10" s="1"/>
  <c r="N33" i="10" s="1"/>
  <c r="O33" i="10" s="1"/>
  <c r="G26" i="10"/>
  <c r="H26" i="10" s="1"/>
  <c r="I26" i="10" s="1"/>
  <c r="J26" i="10" s="1"/>
  <c r="K26" i="10" s="1"/>
  <c r="L26" i="10" s="1"/>
  <c r="M26" i="10" s="1"/>
  <c r="N26" i="10" s="1"/>
  <c r="O26" i="10" s="1"/>
  <c r="G25" i="10"/>
  <c r="H25" i="10" s="1"/>
  <c r="I25" i="10" s="1"/>
  <c r="J25" i="10" s="1"/>
  <c r="K25" i="10" s="1"/>
  <c r="L25" i="10" s="1"/>
  <c r="M25" i="10" s="1"/>
  <c r="N25" i="10" s="1"/>
  <c r="O25" i="10" s="1"/>
  <c r="G24" i="10"/>
  <c r="H24" i="10" s="1"/>
  <c r="I24" i="10" s="1"/>
  <c r="J24" i="10" s="1"/>
  <c r="K24" i="10" s="1"/>
  <c r="L24" i="10" s="1"/>
  <c r="M24" i="10" s="1"/>
  <c r="N24" i="10" s="1"/>
  <c r="O24" i="10" s="1"/>
  <c r="Q22" i="10"/>
  <c r="Q31" i="10" s="1"/>
  <c r="Q40" i="10" s="1"/>
  <c r="P22" i="10"/>
  <c r="P31" i="10" s="1"/>
  <c r="P40" i="10" s="1"/>
  <c r="G17" i="10"/>
  <c r="H17" i="10" s="1"/>
  <c r="I17" i="10" s="1"/>
  <c r="J17" i="10" s="1"/>
  <c r="K17" i="10" s="1"/>
  <c r="L17" i="10" s="1"/>
  <c r="M17" i="10" s="1"/>
  <c r="N17" i="10" s="1"/>
  <c r="O17" i="10" s="1"/>
  <c r="P17" i="10" s="1"/>
  <c r="Q17" i="10" s="1"/>
  <c r="G16" i="10"/>
  <c r="H16" i="10" s="1"/>
  <c r="I16" i="10" s="1"/>
  <c r="J16" i="10" s="1"/>
  <c r="K16" i="10" s="1"/>
  <c r="L16" i="10" s="1"/>
  <c r="M16" i="10" s="1"/>
  <c r="N16" i="10" s="1"/>
  <c r="O16" i="10" s="1"/>
  <c r="P16" i="10" s="1"/>
  <c r="Q16" i="10" s="1"/>
  <c r="G15" i="10"/>
  <c r="H15" i="10" s="1"/>
  <c r="I15" i="10" s="1"/>
  <c r="J15" i="10" s="1"/>
  <c r="K15" i="10" s="1"/>
  <c r="L15" i="10" s="1"/>
  <c r="M15" i="10" s="1"/>
  <c r="N15" i="10" s="1"/>
  <c r="O15" i="10" s="1"/>
  <c r="P15" i="10" s="1"/>
  <c r="Q15" i="10" s="1"/>
  <c r="G14" i="10"/>
  <c r="H14" i="10" s="1"/>
  <c r="I14" i="10" s="1"/>
  <c r="J14" i="10" s="1"/>
  <c r="K14" i="10" s="1"/>
  <c r="L14" i="10" s="1"/>
  <c r="M14" i="10" s="1"/>
  <c r="N14" i="10" s="1"/>
  <c r="O14" i="10" s="1"/>
  <c r="P14" i="10" s="1"/>
  <c r="Q14" i="10" s="1"/>
  <c r="G13" i="10"/>
  <c r="H13" i="10" s="1"/>
  <c r="I13" i="10" s="1"/>
  <c r="J13" i="10" s="1"/>
  <c r="K13" i="10" s="1"/>
  <c r="L13" i="10" s="1"/>
  <c r="M13" i="10" s="1"/>
  <c r="N13" i="10" s="1"/>
  <c r="O13" i="10" s="1"/>
  <c r="P13" i="10" s="1"/>
  <c r="Q13" i="10" s="1"/>
  <c r="G12" i="10"/>
  <c r="H12" i="10" s="1"/>
  <c r="I12" i="10" s="1"/>
  <c r="J12" i="10" s="1"/>
  <c r="K12" i="10" s="1"/>
  <c r="L12" i="10" s="1"/>
  <c r="M12" i="10" s="1"/>
  <c r="N12" i="10" s="1"/>
  <c r="O12" i="10" s="1"/>
  <c r="P12" i="10" s="1"/>
  <c r="Q12" i="10" s="1"/>
  <c r="Z6" i="10" s="1"/>
  <c r="G11" i="10"/>
  <c r="H11" i="10" s="1"/>
  <c r="I11" i="10" s="1"/>
  <c r="J11" i="10" s="1"/>
  <c r="K11" i="10" s="1"/>
  <c r="L11" i="10" s="1"/>
  <c r="M11" i="10" s="1"/>
  <c r="N11" i="10" s="1"/>
  <c r="O11" i="10" s="1"/>
  <c r="P11" i="10" s="1"/>
  <c r="Q11" i="10" s="1"/>
  <c r="G10" i="10"/>
  <c r="H10" i="10" s="1"/>
  <c r="I10" i="10" s="1"/>
  <c r="J10" i="10" s="1"/>
  <c r="K10" i="10" s="1"/>
  <c r="L10" i="10" s="1"/>
  <c r="M10" i="10" s="1"/>
  <c r="N10" i="10" s="1"/>
  <c r="O10" i="10" s="1"/>
  <c r="P10" i="10" s="1"/>
  <c r="Q10" i="10" s="1"/>
  <c r="Z9" i="10" l="1"/>
  <c r="G46" i="8"/>
  <c r="G40" i="8"/>
  <c r="Z10" i="10"/>
  <c r="G53" i="8"/>
  <c r="G39" i="8"/>
  <c r="G68" i="8"/>
  <c r="I68" i="8" s="1"/>
  <c r="J68" i="8" s="1"/>
  <c r="G64" i="8"/>
  <c r="I64" i="8" s="1"/>
  <c r="J64" i="8" s="1"/>
  <c r="G33" i="8"/>
  <c r="I33" i="8" s="1"/>
  <c r="J33" i="8" s="1"/>
  <c r="G24" i="8"/>
  <c r="I24" i="8" s="1"/>
  <c r="J24" i="8" s="1"/>
  <c r="G55" i="8"/>
  <c r="I55" i="8" s="1"/>
  <c r="J55" i="8" s="1"/>
  <c r="G19" i="8"/>
  <c r="I19" i="8" s="1"/>
  <c r="J19" i="8" s="1"/>
  <c r="G14" i="8"/>
  <c r="G6" i="8"/>
  <c r="L6" i="8" s="1"/>
  <c r="G54" i="8"/>
  <c r="G41" i="8"/>
  <c r="Z11" i="10"/>
  <c r="G69" i="8" s="1"/>
  <c r="I69" i="8" s="1"/>
  <c r="J69" i="8" s="1"/>
  <c r="G65" i="8"/>
  <c r="I65" i="8" s="1"/>
  <c r="J65" i="8" s="1"/>
  <c r="G57" i="8"/>
  <c r="I57" i="8" s="1"/>
  <c r="J57" i="8" s="1"/>
  <c r="G35" i="8"/>
  <c r="I35" i="8" s="1"/>
  <c r="J35" i="8" s="1"/>
  <c r="G48" i="8"/>
  <c r="G25" i="8"/>
  <c r="I25" i="8" s="1"/>
  <c r="J25" i="8" s="1"/>
  <c r="G7" i="8"/>
  <c r="L7" i="8" s="1"/>
  <c r="G66" i="8"/>
  <c r="I66" i="8" s="1"/>
  <c r="J66" i="8" s="1"/>
  <c r="G56" i="8"/>
  <c r="I56" i="8" s="1"/>
  <c r="J56" i="8" s="1"/>
  <c r="G34" i="8"/>
  <c r="I34" i="8" s="1"/>
  <c r="J34" i="8" s="1"/>
  <c r="G27" i="8"/>
  <c r="I27" i="8" s="1"/>
  <c r="J27" i="8" s="1"/>
  <c r="Z13" i="10"/>
  <c r="Z14" i="10"/>
  <c r="Z4" i="10"/>
  <c r="Z17" i="10"/>
  <c r="Z20" i="10"/>
  <c r="Z5" i="10"/>
  <c r="Z12" i="10"/>
  <c r="G26" i="8"/>
  <c r="I26" i="8" s="1"/>
  <c r="J26" i="8" s="1"/>
  <c r="G67" i="8"/>
  <c r="I67" i="8" s="1"/>
  <c r="J67" i="8" s="1"/>
  <c r="I48" i="8"/>
  <c r="J48" i="8" s="1"/>
  <c r="G28" i="8"/>
  <c r="I28" i="8" s="1"/>
  <c r="J28" i="8" s="1"/>
  <c r="G47" i="8"/>
  <c r="I47" i="8" s="1"/>
  <c r="J47" i="8" s="1"/>
  <c r="AB9" i="10"/>
  <c r="Z21" i="10"/>
  <c r="Z18" i="10"/>
  <c r="P35" i="10"/>
  <c r="Q35" i="10" s="1"/>
  <c r="Z7" i="10"/>
  <c r="Z15" i="10"/>
  <c r="Z8" i="10"/>
  <c r="Z16" i="10"/>
  <c r="G52" i="8"/>
  <c r="I52" i="8" s="1"/>
  <c r="J52" i="8" s="1"/>
  <c r="G23" i="8"/>
  <c r="I23" i="8" s="1"/>
  <c r="J23" i="8" s="1"/>
  <c r="G18" i="8"/>
  <c r="I18" i="8" s="1"/>
  <c r="J18" i="8" s="1"/>
  <c r="G32" i="8"/>
  <c r="I32" i="8" s="1"/>
  <c r="J32" i="8" s="1"/>
  <c r="G13" i="8"/>
  <c r="G45" i="8"/>
  <c r="I45" i="8" s="1"/>
  <c r="J45" i="8" s="1"/>
  <c r="G63" i="8"/>
  <c r="I63" i="8" s="1"/>
  <c r="J63" i="8" s="1"/>
  <c r="Q15" i="54"/>
  <c r="G5" i="57"/>
  <c r="H5" i="57" s="1"/>
  <c r="G8" i="57"/>
  <c r="H8" i="57" s="1"/>
  <c r="G9" i="57"/>
  <c r="H9" i="57" s="1"/>
  <c r="H10" i="56"/>
  <c r="B15" i="54"/>
  <c r="B16" i="54"/>
  <c r="N16" i="54"/>
  <c r="O16" i="54" s="1"/>
  <c r="P16" i="54" s="1"/>
  <c r="D5" i="54"/>
  <c r="D4" i="54"/>
  <c r="P34" i="10"/>
  <c r="Q34" i="10" s="1"/>
  <c r="P42" i="10"/>
  <c r="Q42" i="10" s="1"/>
  <c r="P26" i="10"/>
  <c r="Q26" i="10" s="1"/>
  <c r="P25" i="10"/>
  <c r="Q25" i="10" s="1"/>
  <c r="P24" i="10"/>
  <c r="Q24" i="10" s="1"/>
  <c r="P33" i="10"/>
  <c r="Q33" i="10" s="1"/>
  <c r="P43" i="10"/>
  <c r="Q43" i="10" s="1"/>
  <c r="P44" i="10"/>
  <c r="Q44" i="10" s="1"/>
  <c r="P6" i="8" l="1"/>
  <c r="I14" i="8"/>
  <c r="J14" i="8" s="1"/>
  <c r="L14" i="8"/>
  <c r="I13" i="8"/>
  <c r="J13" i="8" s="1"/>
  <c r="L13" i="8"/>
  <c r="P7" i="8"/>
  <c r="I6" i="8"/>
  <c r="J6" i="8" s="1"/>
  <c r="I7" i="8"/>
  <c r="J7" i="8" s="1"/>
  <c r="J70" i="8"/>
  <c r="J36" i="8"/>
  <c r="J29" i="8"/>
  <c r="AC4" i="10"/>
  <c r="AD4" i="10" s="1"/>
  <c r="AB4" i="10"/>
  <c r="S16" i="54"/>
  <c r="Q16" i="54"/>
  <c r="I41" i="8"/>
  <c r="J41" i="8" s="1"/>
  <c r="I39" i="8"/>
  <c r="J39" i="8" s="1"/>
  <c r="I40" i="8"/>
  <c r="J40" i="8" s="1"/>
  <c r="AC5" i="10"/>
  <c r="I54" i="8"/>
  <c r="J54" i="8" s="1"/>
  <c r="I46" i="8"/>
  <c r="J46" i="8" s="1"/>
  <c r="I53" i="8"/>
  <c r="J53" i="8" s="1"/>
  <c r="AB5" i="10"/>
  <c r="H14" i="26"/>
  <c r="H15" i="26"/>
  <c r="H13" i="26"/>
  <c r="G14" i="26"/>
  <c r="G13" i="26"/>
  <c r="J11" i="26"/>
  <c r="I11" i="26"/>
  <c r="L10" i="26"/>
  <c r="K10" i="26"/>
  <c r="L9" i="26"/>
  <c r="G12" i="18"/>
  <c r="G11" i="18"/>
  <c r="F12" i="18"/>
  <c r="E12" i="18"/>
  <c r="E11" i="18"/>
  <c r="K10" i="18"/>
  <c r="J10" i="18"/>
  <c r="K9" i="18"/>
  <c r="J9" i="18"/>
  <c r="E7" i="53"/>
  <c r="E6" i="53"/>
  <c r="E5" i="53"/>
  <c r="E4" i="53"/>
  <c r="E3" i="53"/>
  <c r="E5" i="52"/>
  <c r="G4" i="52"/>
  <c r="G3" i="52"/>
  <c r="E6" i="52"/>
  <c r="G6" i="52" s="1"/>
  <c r="E7" i="52"/>
  <c r="G7" i="52" s="1"/>
  <c r="M7" i="8" l="1"/>
  <c r="P13" i="8"/>
  <c r="M13" i="8"/>
  <c r="Q6" i="8"/>
  <c r="Q7" i="8"/>
  <c r="M14" i="8"/>
  <c r="P14" i="8"/>
  <c r="Q14" i="8" s="1"/>
  <c r="M6" i="8"/>
  <c r="F59" i="8"/>
  <c r="H59" i="8" s="1"/>
  <c r="I59" i="8" s="1"/>
  <c r="J59" i="8" s="1"/>
  <c r="J60" i="8" s="1"/>
  <c r="F9" i="8"/>
  <c r="F90" i="8"/>
  <c r="F82" i="8"/>
  <c r="F78" i="8"/>
  <c r="G6" i="53"/>
  <c r="H6" i="53" s="1"/>
  <c r="G5" i="53"/>
  <c r="H5" i="53" s="1"/>
  <c r="G3" i="53"/>
  <c r="H3" i="53" s="1"/>
  <c r="G4" i="53"/>
  <c r="H4" i="53" s="1"/>
  <c r="G7" i="53"/>
  <c r="H7" i="53" s="1"/>
  <c r="G5" i="52"/>
  <c r="H5" i="52" s="1"/>
  <c r="H6" i="52"/>
  <c r="H7" i="52"/>
  <c r="H4" i="52"/>
  <c r="H3" i="52"/>
  <c r="H9" i="8" l="1"/>
  <c r="L9" i="8"/>
  <c r="I9" i="8"/>
  <c r="J9" i="8" s="1"/>
  <c r="P15" i="8"/>
  <c r="Q13" i="8"/>
  <c r="J10" i="8"/>
  <c r="N32" i="23"/>
  <c r="N37" i="23"/>
  <c r="N43" i="23"/>
  <c r="N46" i="23"/>
  <c r="N47" i="23"/>
  <c r="N49" i="23"/>
  <c r="N50" i="23"/>
  <c r="N51" i="23"/>
  <c r="N52" i="23"/>
  <c r="N53" i="23"/>
  <c r="N69" i="23"/>
  <c r="M31" i="23"/>
  <c r="M32" i="23"/>
  <c r="M35" i="23"/>
  <c r="M38" i="23"/>
  <c r="M39" i="23"/>
  <c r="M40" i="23"/>
  <c r="M41" i="23"/>
  <c r="M45" i="23"/>
  <c r="M46" i="23"/>
  <c r="M48" i="23"/>
  <c r="M49" i="23"/>
  <c r="M53" i="23"/>
  <c r="M9" i="8" l="1"/>
  <c r="M10" i="8" s="1"/>
  <c r="P9" i="8"/>
  <c r="L10" i="8"/>
  <c r="G8" i="49"/>
  <c r="H8" i="49" s="1"/>
  <c r="G9" i="49"/>
  <c r="G7" i="49"/>
  <c r="H7" i="49" s="1"/>
  <c r="H9" i="49"/>
  <c r="H6" i="49"/>
  <c r="H5" i="49"/>
  <c r="H4" i="49"/>
  <c r="Q9" i="8" l="1"/>
  <c r="P10" i="8"/>
  <c r="Q10" i="8" s="1"/>
  <c r="H10" i="49"/>
  <c r="H82" i="8" l="1"/>
  <c r="I82" i="8" s="1"/>
  <c r="J82" i="8" s="1"/>
  <c r="H90" i="8"/>
  <c r="I90" i="8" s="1"/>
  <c r="J90" i="8" s="1"/>
  <c r="L16" i="23" l="1"/>
  <c r="L17" i="23"/>
  <c r="L18" i="23"/>
  <c r="L19" i="23"/>
  <c r="L25" i="23"/>
  <c r="L9" i="23"/>
  <c r="L13" i="23"/>
  <c r="L14" i="23"/>
  <c r="H23" i="47"/>
  <c r="I23" i="47" s="1"/>
  <c r="H21" i="47"/>
  <c r="I21" i="47" s="1"/>
  <c r="H20" i="47"/>
  <c r="I20" i="47" s="1"/>
  <c r="H19" i="47"/>
  <c r="I19" i="47" s="1"/>
  <c r="H18" i="47"/>
  <c r="I18" i="47" s="1"/>
  <c r="H17" i="47"/>
  <c r="I17" i="47" s="1"/>
  <c r="H16" i="47"/>
  <c r="I16" i="47" s="1"/>
  <c r="H15" i="47"/>
  <c r="I15" i="47" s="1"/>
  <c r="H14" i="47"/>
  <c r="I14" i="47" s="1"/>
  <c r="H13" i="47"/>
  <c r="I13" i="47" s="1"/>
  <c r="H12" i="47"/>
  <c r="I12" i="47" s="1"/>
  <c r="H11" i="47"/>
  <c r="I11" i="47" s="1"/>
  <c r="H10" i="47"/>
  <c r="I10" i="47" s="1"/>
  <c r="H9" i="47"/>
  <c r="I9" i="47" s="1"/>
  <c r="H8" i="47"/>
  <c r="I8" i="47" s="1"/>
  <c r="H7" i="47"/>
  <c r="I7" i="47" s="1"/>
  <c r="H6" i="47"/>
  <c r="I6" i="47" s="1"/>
  <c r="H5" i="47"/>
  <c r="I5" i="47" s="1"/>
  <c r="E8" i="26" l="1"/>
  <c r="B92" i="8" l="1"/>
  <c r="H78" i="8"/>
  <c r="K82" i="23"/>
  <c r="K83" i="23"/>
  <c r="K84" i="23"/>
  <c r="K85" i="23"/>
  <c r="K86" i="23"/>
  <c r="K87" i="23"/>
  <c r="K88" i="23"/>
  <c r="K81" i="23"/>
  <c r="G6" i="39"/>
  <c r="H6" i="39" s="1"/>
  <c r="G7" i="39"/>
  <c r="H7" i="39" s="1"/>
  <c r="G8" i="39"/>
  <c r="H8" i="39" s="1"/>
  <c r="G9" i="39"/>
  <c r="H9" i="39" s="1"/>
  <c r="G10" i="39"/>
  <c r="H10" i="39" s="1"/>
  <c r="G11" i="39"/>
  <c r="H11" i="39" s="1"/>
  <c r="G12" i="39"/>
  <c r="H12" i="39" s="1"/>
  <c r="J75" i="23"/>
  <c r="J76" i="23"/>
  <c r="J77" i="23"/>
  <c r="J78" i="23"/>
  <c r="I75" i="23"/>
  <c r="I76" i="23"/>
  <c r="I77" i="23"/>
  <c r="I78" i="23"/>
  <c r="AI96" i="23"/>
  <c r="BM96" i="23"/>
  <c r="BN96" i="23"/>
  <c r="BO96" i="23"/>
  <c r="BQ96" i="23"/>
  <c r="BR96" i="23"/>
  <c r="BS96" i="23"/>
  <c r="BT96" i="23"/>
  <c r="BU96" i="23"/>
  <c r="BV96" i="23"/>
  <c r="BX96" i="23"/>
  <c r="BY96" i="23"/>
  <c r="BZ96" i="23"/>
  <c r="CA96" i="23"/>
  <c r="CB96" i="23"/>
  <c r="CC96" i="23"/>
  <c r="CD96" i="23"/>
  <c r="CE96" i="23"/>
  <c r="CF96" i="23"/>
  <c r="CG96" i="23"/>
  <c r="CH96" i="23"/>
  <c r="CI96" i="23"/>
  <c r="BP97" i="23"/>
  <c r="AG97" i="23"/>
  <c r="AH97" i="23"/>
  <c r="BM97" i="23"/>
  <c r="BN97" i="23"/>
  <c r="BO97" i="23"/>
  <c r="BQ97" i="23"/>
  <c r="BR97" i="23"/>
  <c r="BS97" i="23"/>
  <c r="BT97" i="23"/>
  <c r="BU97" i="23"/>
  <c r="BV97" i="23"/>
  <c r="BW97" i="23"/>
  <c r="BX97" i="23"/>
  <c r="BY97" i="23"/>
  <c r="BZ97" i="23"/>
  <c r="CA97" i="23"/>
  <c r="CB97" i="23"/>
  <c r="CC97" i="23"/>
  <c r="CD97" i="23"/>
  <c r="CE97" i="23"/>
  <c r="CF97" i="23"/>
  <c r="CG97" i="23"/>
  <c r="CH97" i="23"/>
  <c r="CI97" i="23"/>
  <c r="H98" i="23"/>
  <c r="AI98" i="23" s="1"/>
  <c r="BM98" i="23"/>
  <c r="BN98" i="23"/>
  <c r="BO98" i="23"/>
  <c r="BQ98" i="23"/>
  <c r="BR98" i="23"/>
  <c r="BS98" i="23"/>
  <c r="BT98" i="23"/>
  <c r="BU98" i="23"/>
  <c r="BV98" i="23"/>
  <c r="BX98" i="23"/>
  <c r="BY98" i="23"/>
  <c r="BZ98" i="23"/>
  <c r="CA98" i="23"/>
  <c r="CB98" i="23"/>
  <c r="CC98" i="23"/>
  <c r="CD98" i="23"/>
  <c r="CE98" i="23"/>
  <c r="CF98" i="23"/>
  <c r="CG98" i="23"/>
  <c r="CH98" i="23"/>
  <c r="CI98" i="23"/>
  <c r="H91" i="23"/>
  <c r="H92" i="23"/>
  <c r="H93" i="23"/>
  <c r="H94" i="23"/>
  <c r="H90" i="23"/>
  <c r="H75" i="23"/>
  <c r="H76" i="23"/>
  <c r="H77" i="23"/>
  <c r="H78" i="23"/>
  <c r="H74" i="23"/>
  <c r="G74" i="23"/>
  <c r="AG29" i="23"/>
  <c r="AH29" i="23"/>
  <c r="AI29" i="23"/>
  <c r="G9" i="36"/>
  <c r="H9" i="36" s="1"/>
  <c r="G8" i="36"/>
  <c r="H8" i="36" s="1"/>
  <c r="G7" i="36"/>
  <c r="H7" i="36" s="1"/>
  <c r="G6" i="36"/>
  <c r="H6" i="36" s="1"/>
  <c r="G5" i="36"/>
  <c r="H5" i="36" s="1"/>
  <c r="G9" i="35"/>
  <c r="H9" i="35" s="1"/>
  <c r="G8" i="35"/>
  <c r="H8" i="35" s="1"/>
  <c r="G7" i="35"/>
  <c r="H7" i="35" s="1"/>
  <c r="G6" i="35"/>
  <c r="H6" i="35" s="1"/>
  <c r="G5" i="35"/>
  <c r="H5" i="35" s="1"/>
  <c r="G6" i="34"/>
  <c r="H6" i="34" s="1"/>
  <c r="G26" i="34"/>
  <c r="H26" i="34" s="1"/>
  <c r="G27" i="34"/>
  <c r="H27" i="34" s="1"/>
  <c r="G28" i="34"/>
  <c r="H28" i="34" s="1"/>
  <c r="G29" i="34"/>
  <c r="H29" i="34" s="1"/>
  <c r="G22" i="34"/>
  <c r="H22" i="34" s="1"/>
  <c r="G23" i="34"/>
  <c r="H23" i="34" s="1"/>
  <c r="G24" i="34"/>
  <c r="H24" i="34" s="1"/>
  <c r="G25" i="34"/>
  <c r="H25" i="34" s="1"/>
  <c r="G21" i="34"/>
  <c r="H21" i="34" s="1"/>
  <c r="G8" i="34"/>
  <c r="E6" i="32"/>
  <c r="G6" i="32" s="1"/>
  <c r="H6" i="32" s="1"/>
  <c r="E7" i="32"/>
  <c r="F76" i="23" s="1"/>
  <c r="E8" i="32"/>
  <c r="F77" i="23" s="1"/>
  <c r="E9" i="32"/>
  <c r="G9" i="32" s="1"/>
  <c r="E5" i="32"/>
  <c r="G5" i="32" s="1"/>
  <c r="E6" i="33"/>
  <c r="G75" i="23" s="1"/>
  <c r="E7" i="33"/>
  <c r="G7" i="33" s="1"/>
  <c r="H7" i="33" s="1"/>
  <c r="E8" i="33"/>
  <c r="G8" i="33" s="1"/>
  <c r="H8" i="33" s="1"/>
  <c r="E9" i="33"/>
  <c r="G9" i="33" s="1"/>
  <c r="H9" i="33" s="1"/>
  <c r="G5" i="33"/>
  <c r="H5" i="33" s="1"/>
  <c r="E14" i="23"/>
  <c r="E15" i="23"/>
  <c r="E16" i="23"/>
  <c r="E17" i="23"/>
  <c r="E18" i="23"/>
  <c r="E19" i="23"/>
  <c r="E20" i="23"/>
  <c r="E21" i="23"/>
  <c r="E22" i="23"/>
  <c r="E23" i="23"/>
  <c r="E24" i="23"/>
  <c r="E25" i="23"/>
  <c r="E26" i="23"/>
  <c r="E8" i="23"/>
  <c r="E9" i="23"/>
  <c r="E10" i="23"/>
  <c r="E11" i="23"/>
  <c r="E12" i="23"/>
  <c r="E13" i="23"/>
  <c r="I8" i="18"/>
  <c r="H8" i="18"/>
  <c r="H6" i="30"/>
  <c r="I6" i="30" s="1"/>
  <c r="H7" i="30"/>
  <c r="I7" i="30" s="1"/>
  <c r="H8" i="30"/>
  <c r="I8" i="30" s="1"/>
  <c r="H9" i="30"/>
  <c r="I9" i="30" s="1"/>
  <c r="H10" i="30"/>
  <c r="I10" i="30" s="1"/>
  <c r="H11" i="30"/>
  <c r="I11" i="30" s="1"/>
  <c r="H12" i="30"/>
  <c r="I12" i="30" s="1"/>
  <c r="H13" i="30"/>
  <c r="I13" i="30" s="1"/>
  <c r="H14" i="30"/>
  <c r="I14" i="30" s="1"/>
  <c r="H15" i="30"/>
  <c r="I15" i="30" s="1"/>
  <c r="H16" i="30"/>
  <c r="I16" i="30" s="1"/>
  <c r="H17" i="30"/>
  <c r="I17" i="30" s="1"/>
  <c r="H18" i="30"/>
  <c r="I18" i="30" s="1"/>
  <c r="H19" i="30"/>
  <c r="I19" i="30" s="1"/>
  <c r="H20" i="30"/>
  <c r="I20" i="30" s="1"/>
  <c r="H21" i="30"/>
  <c r="I21" i="30" s="1"/>
  <c r="H22" i="30"/>
  <c r="I22" i="30" s="1"/>
  <c r="H23" i="30"/>
  <c r="I23" i="30" s="1"/>
  <c r="H5" i="30"/>
  <c r="I5" i="30" s="1"/>
  <c r="G10" i="31"/>
  <c r="F10" i="31"/>
  <c r="H9" i="31"/>
  <c r="H8" i="31"/>
  <c r="H6" i="31"/>
  <c r="H5" i="31"/>
  <c r="H4" i="31"/>
  <c r="G7" i="32" l="1"/>
  <c r="H7" i="32" s="1"/>
  <c r="G77" i="23"/>
  <c r="AH98" i="23"/>
  <c r="G8" i="32"/>
  <c r="H8" i="32" s="1"/>
  <c r="G78" i="23"/>
  <c r="F74" i="23"/>
  <c r="I78" i="8"/>
  <c r="J78" i="8" s="1"/>
  <c r="F75" i="23"/>
  <c r="AH96" i="23"/>
  <c r="BP96" i="23"/>
  <c r="AG96" i="23"/>
  <c r="AN96" i="23" s="1"/>
  <c r="H9" i="32"/>
  <c r="F78" i="23"/>
  <c r="G76" i="23"/>
  <c r="AQ97" i="23"/>
  <c r="AE97" i="23" s="1"/>
  <c r="AG98" i="23"/>
  <c r="AI97" i="23"/>
  <c r="AJ97" i="23" s="1"/>
  <c r="AK97" i="23" s="1"/>
  <c r="AO29" i="23"/>
  <c r="AN29" i="23"/>
  <c r="AJ29" i="23"/>
  <c r="AK29" i="23" s="1"/>
  <c r="H5" i="32"/>
  <c r="H8" i="34"/>
  <c r="G9" i="34"/>
  <c r="H9" i="34" s="1"/>
  <c r="G7" i="34"/>
  <c r="H7" i="34" s="1"/>
  <c r="G5" i="34"/>
  <c r="H5" i="34" s="1"/>
  <c r="H10" i="31"/>
  <c r="AO96" i="23" l="1"/>
  <c r="AL97" i="23"/>
  <c r="AJ96" i="23"/>
  <c r="AK96" i="23" s="1"/>
  <c r="AL29" i="23"/>
  <c r="AN97" i="23"/>
  <c r="AN98" i="23"/>
  <c r="AO98" i="23"/>
  <c r="AO97" i="23"/>
  <c r="AJ98" i="23"/>
  <c r="AK98" i="23" l="1"/>
  <c r="AL98" i="23"/>
  <c r="AL96" i="23"/>
  <c r="BW96" i="23" s="1"/>
  <c r="AQ96" i="23" s="1"/>
  <c r="AE96" i="23" s="1"/>
  <c r="AG7" i="23"/>
  <c r="E4" i="29"/>
  <c r="E3" i="28"/>
  <c r="E3" i="29"/>
  <c r="E3" i="27"/>
  <c r="CI96" i="26"/>
  <c r="CH96" i="26"/>
  <c r="CG96" i="26"/>
  <c r="CF96" i="26"/>
  <c r="CE96" i="26"/>
  <c r="CD96" i="26"/>
  <c r="CC96" i="26"/>
  <c r="CB96" i="26"/>
  <c r="CA96" i="26"/>
  <c r="BZ96" i="26"/>
  <c r="BY96" i="26"/>
  <c r="BX96" i="26"/>
  <c r="BW96" i="26"/>
  <c r="BV96" i="26"/>
  <c r="BU96" i="26"/>
  <c r="BT96" i="26"/>
  <c r="BS96" i="26"/>
  <c r="BR96" i="26"/>
  <c r="BQ96" i="26"/>
  <c r="BP96" i="26"/>
  <c r="BO96" i="26"/>
  <c r="BN96" i="26"/>
  <c r="BM96" i="26"/>
  <c r="AI96" i="26"/>
  <c r="AH96" i="26"/>
  <c r="AG96" i="26"/>
  <c r="CI95" i="26"/>
  <c r="CH95" i="26"/>
  <c r="CG95" i="26"/>
  <c r="CF95" i="26"/>
  <c r="CE95" i="26"/>
  <c r="CD95" i="26"/>
  <c r="CC95" i="26"/>
  <c r="CB95" i="26"/>
  <c r="CA95" i="26"/>
  <c r="BZ95" i="26"/>
  <c r="BY95" i="26"/>
  <c r="BX95" i="26"/>
  <c r="BW95" i="26"/>
  <c r="BV95" i="26"/>
  <c r="BU95" i="26"/>
  <c r="BT95" i="26"/>
  <c r="BS95" i="26"/>
  <c r="BR95" i="26"/>
  <c r="BQ95" i="26"/>
  <c r="BP95" i="26"/>
  <c r="BO95" i="26"/>
  <c r="BN95" i="26"/>
  <c r="BM95" i="26"/>
  <c r="AI95" i="26"/>
  <c r="AH95" i="26"/>
  <c r="AG95" i="26"/>
  <c r="CI94" i="26"/>
  <c r="CH94" i="26"/>
  <c r="CG94" i="26"/>
  <c r="CF94" i="26"/>
  <c r="CE94" i="26"/>
  <c r="CD94" i="26"/>
  <c r="CC94" i="26"/>
  <c r="CB94" i="26"/>
  <c r="CA94" i="26"/>
  <c r="BZ94" i="26"/>
  <c r="BY94" i="26"/>
  <c r="BX94" i="26"/>
  <c r="BW94" i="26"/>
  <c r="BV94" i="26"/>
  <c r="BU94" i="26"/>
  <c r="BT94" i="26"/>
  <c r="BS94" i="26"/>
  <c r="BR94" i="26"/>
  <c r="BQ94" i="26"/>
  <c r="BP94" i="26"/>
  <c r="BO94" i="26"/>
  <c r="BN94" i="26"/>
  <c r="BM94" i="26"/>
  <c r="AI94" i="26"/>
  <c r="AH94" i="26"/>
  <c r="AG94" i="26"/>
  <c r="CI93" i="26"/>
  <c r="CH93" i="26"/>
  <c r="CG93" i="26"/>
  <c r="CF93" i="26"/>
  <c r="CE93" i="26"/>
  <c r="CD93" i="26"/>
  <c r="CC93" i="26"/>
  <c r="CB93" i="26"/>
  <c r="CA93" i="26"/>
  <c r="BZ93" i="26"/>
  <c r="BY93" i="26"/>
  <c r="BX93" i="26"/>
  <c r="BW93" i="26"/>
  <c r="BV93" i="26"/>
  <c r="BU93" i="26"/>
  <c r="BT93" i="26"/>
  <c r="BS93" i="26"/>
  <c r="BR93" i="26"/>
  <c r="BQ93" i="26"/>
  <c r="BP93" i="26"/>
  <c r="BO93" i="26"/>
  <c r="BN93" i="26"/>
  <c r="BM93" i="26"/>
  <c r="AI93" i="26"/>
  <c r="AH93" i="26"/>
  <c r="AG93" i="26"/>
  <c r="CI92" i="26"/>
  <c r="CH92" i="26"/>
  <c r="CG92" i="26"/>
  <c r="CF92" i="26"/>
  <c r="CE92" i="26"/>
  <c r="CD92" i="26"/>
  <c r="CC92" i="26"/>
  <c r="CB92" i="26"/>
  <c r="CA92" i="26"/>
  <c r="BZ92" i="26"/>
  <c r="BY92" i="26"/>
  <c r="BX92" i="26"/>
  <c r="BW92" i="26"/>
  <c r="BV92" i="26"/>
  <c r="BU92" i="26"/>
  <c r="BT92" i="26"/>
  <c r="BS92" i="26"/>
  <c r="BR92" i="26"/>
  <c r="BQ92" i="26"/>
  <c r="BP92" i="26"/>
  <c r="BO92" i="26"/>
  <c r="BN92" i="26"/>
  <c r="BM92" i="26"/>
  <c r="AI92" i="26"/>
  <c r="AH92" i="26"/>
  <c r="AG92" i="26"/>
  <c r="CI91" i="26"/>
  <c r="CH91" i="26"/>
  <c r="CG91" i="26"/>
  <c r="CF91" i="26"/>
  <c r="CE91" i="26"/>
  <c r="CD91" i="26"/>
  <c r="CC91" i="26"/>
  <c r="CB91" i="26"/>
  <c r="CA91" i="26"/>
  <c r="BZ91" i="26"/>
  <c r="BY91" i="26"/>
  <c r="BX91" i="26"/>
  <c r="BW91" i="26"/>
  <c r="BV91" i="26"/>
  <c r="BU91" i="26"/>
  <c r="BT91" i="26"/>
  <c r="BS91" i="26"/>
  <c r="BR91" i="26"/>
  <c r="BQ91" i="26"/>
  <c r="BP91" i="26"/>
  <c r="BO91" i="26"/>
  <c r="BN91" i="26"/>
  <c r="BM91" i="26"/>
  <c r="AI91" i="26"/>
  <c r="AH91" i="26"/>
  <c r="AG91" i="26"/>
  <c r="CI90" i="26"/>
  <c r="CH90" i="26"/>
  <c r="CG90" i="26"/>
  <c r="CF90" i="26"/>
  <c r="CE90" i="26"/>
  <c r="CD90" i="26"/>
  <c r="CC90" i="26"/>
  <c r="CB90" i="26"/>
  <c r="CA90" i="26"/>
  <c r="BZ90" i="26"/>
  <c r="BY90" i="26"/>
  <c r="BX90" i="26"/>
  <c r="BW90" i="26"/>
  <c r="BV90" i="26"/>
  <c r="BU90" i="26"/>
  <c r="BT90" i="26"/>
  <c r="BS90" i="26"/>
  <c r="BR90" i="26"/>
  <c r="BQ90" i="26"/>
  <c r="BP90" i="26"/>
  <c r="BO90" i="26"/>
  <c r="BN90" i="26"/>
  <c r="BM90" i="26"/>
  <c r="AI90" i="26"/>
  <c r="AH90" i="26"/>
  <c r="AG90" i="26"/>
  <c r="CI89" i="26"/>
  <c r="CH89" i="26"/>
  <c r="CG89" i="26"/>
  <c r="CF89" i="26"/>
  <c r="CE89" i="26"/>
  <c r="CD89" i="26"/>
  <c r="CC89" i="26"/>
  <c r="CB89" i="26"/>
  <c r="CA89" i="26"/>
  <c r="BZ89" i="26"/>
  <c r="BY89" i="26"/>
  <c r="BX89" i="26"/>
  <c r="BW89" i="26"/>
  <c r="BV89" i="26"/>
  <c r="BU89" i="26"/>
  <c r="BT89" i="26"/>
  <c r="BS89" i="26"/>
  <c r="BR89" i="26"/>
  <c r="BQ89" i="26"/>
  <c r="BP89" i="26"/>
  <c r="BO89" i="26"/>
  <c r="BN89" i="26"/>
  <c r="BM89" i="26"/>
  <c r="AI89" i="26"/>
  <c r="AH89" i="26"/>
  <c r="AL89" i="26" s="1"/>
  <c r="AG89" i="26"/>
  <c r="CI88" i="26"/>
  <c r="CH88" i="26"/>
  <c r="CG88" i="26"/>
  <c r="CF88" i="26"/>
  <c r="CE88" i="26"/>
  <c r="CD88" i="26"/>
  <c r="CC88" i="26"/>
  <c r="CB88" i="26"/>
  <c r="CA88" i="26"/>
  <c r="BZ88" i="26"/>
  <c r="BY88" i="26"/>
  <c r="BX88" i="26"/>
  <c r="BW88" i="26"/>
  <c r="BV88" i="26"/>
  <c r="BU88" i="26"/>
  <c r="BT88" i="26"/>
  <c r="BS88" i="26"/>
  <c r="BR88" i="26"/>
  <c r="BQ88" i="26"/>
  <c r="BP88" i="26"/>
  <c r="BO88" i="26"/>
  <c r="BN88" i="26"/>
  <c r="BM88" i="26"/>
  <c r="AI88" i="26"/>
  <c r="AH88" i="26"/>
  <c r="AG88" i="26"/>
  <c r="CI87" i="26"/>
  <c r="CH87" i="26"/>
  <c r="CG87" i="26"/>
  <c r="CF87" i="26"/>
  <c r="CE87" i="26"/>
  <c r="CD87" i="26"/>
  <c r="CC87" i="26"/>
  <c r="CB87" i="26"/>
  <c r="CA87" i="26"/>
  <c r="BZ87" i="26"/>
  <c r="BY87" i="26"/>
  <c r="BX87" i="26"/>
  <c r="BW87" i="26"/>
  <c r="BV87" i="26"/>
  <c r="BU87" i="26"/>
  <c r="BT87" i="26"/>
  <c r="BS87" i="26"/>
  <c r="BR87" i="26"/>
  <c r="BQ87" i="26"/>
  <c r="BP87" i="26"/>
  <c r="BO87" i="26"/>
  <c r="BN87" i="26"/>
  <c r="BM87" i="26"/>
  <c r="AI87" i="26"/>
  <c r="AH87" i="26"/>
  <c r="AG87" i="26"/>
  <c r="CI86" i="26"/>
  <c r="CH86" i="26"/>
  <c r="CG86" i="26"/>
  <c r="CF86" i="26"/>
  <c r="CE86" i="26"/>
  <c r="CD86" i="26"/>
  <c r="CC86" i="26"/>
  <c r="CB86" i="26"/>
  <c r="CA86" i="26"/>
  <c r="BZ86" i="26"/>
  <c r="BY86" i="26"/>
  <c r="BX86" i="26"/>
  <c r="BW86" i="26"/>
  <c r="BV86" i="26"/>
  <c r="BU86" i="26"/>
  <c r="BT86" i="26"/>
  <c r="BS86" i="26"/>
  <c r="BR86" i="26"/>
  <c r="BQ86" i="26"/>
  <c r="BP86" i="26"/>
  <c r="BO86" i="26"/>
  <c r="BN86" i="26"/>
  <c r="BM86" i="26"/>
  <c r="AI86" i="26"/>
  <c r="AH86" i="26"/>
  <c r="AL86" i="26" s="1"/>
  <c r="AG86" i="26"/>
  <c r="CI85" i="26"/>
  <c r="CH85" i="26"/>
  <c r="CG85" i="26"/>
  <c r="CF85" i="26"/>
  <c r="CE85" i="26"/>
  <c r="CD85" i="26"/>
  <c r="CC85" i="26"/>
  <c r="CB85" i="26"/>
  <c r="CA85" i="26"/>
  <c r="BZ85" i="26"/>
  <c r="BY85" i="26"/>
  <c r="BX85" i="26"/>
  <c r="BW85" i="26"/>
  <c r="BV85" i="26"/>
  <c r="BU85" i="26"/>
  <c r="BT85" i="26"/>
  <c r="BS85" i="26"/>
  <c r="BR85" i="26"/>
  <c r="BQ85" i="26"/>
  <c r="BP85" i="26"/>
  <c r="BO85" i="26"/>
  <c r="BN85" i="26"/>
  <c r="BM85" i="26"/>
  <c r="AI85" i="26"/>
  <c r="AH85" i="26"/>
  <c r="AL85" i="26" s="1"/>
  <c r="AG85" i="26"/>
  <c r="CI84" i="26"/>
  <c r="CH84" i="26"/>
  <c r="CG84" i="26"/>
  <c r="CF84" i="26"/>
  <c r="CE84" i="26"/>
  <c r="CD84" i="26"/>
  <c r="CC84" i="26"/>
  <c r="CB84" i="26"/>
  <c r="CA84" i="26"/>
  <c r="BZ84" i="26"/>
  <c r="BY84" i="26"/>
  <c r="BX84" i="26"/>
  <c r="BW84" i="26"/>
  <c r="BV84" i="26"/>
  <c r="BU84" i="26"/>
  <c r="BT84" i="26"/>
  <c r="BS84" i="26"/>
  <c r="BR84" i="26"/>
  <c r="BQ84" i="26"/>
  <c r="BP84" i="26"/>
  <c r="BO84" i="26"/>
  <c r="BN84" i="26"/>
  <c r="BM84" i="26"/>
  <c r="AI84" i="26"/>
  <c r="AH84" i="26"/>
  <c r="AL84" i="26" s="1"/>
  <c r="AG84" i="26"/>
  <c r="CI83" i="26"/>
  <c r="CH83" i="26"/>
  <c r="CG83" i="26"/>
  <c r="CF83" i="26"/>
  <c r="CE83" i="26"/>
  <c r="CD83" i="26"/>
  <c r="CC83" i="26"/>
  <c r="CB83" i="26"/>
  <c r="CA83" i="26"/>
  <c r="BZ83" i="26"/>
  <c r="BY83" i="26"/>
  <c r="BX83" i="26"/>
  <c r="BW83" i="26"/>
  <c r="BV83" i="26"/>
  <c r="BU83" i="26"/>
  <c r="BT83" i="26"/>
  <c r="BS83" i="26"/>
  <c r="BR83" i="26"/>
  <c r="BQ83" i="26"/>
  <c r="BP83" i="26"/>
  <c r="BO83" i="26"/>
  <c r="BN83" i="26"/>
  <c r="BM83" i="26"/>
  <c r="AI83" i="26"/>
  <c r="AH83" i="26"/>
  <c r="AL83" i="26" s="1"/>
  <c r="AG83" i="26"/>
  <c r="CI82" i="26"/>
  <c r="CH82" i="26"/>
  <c r="CG82" i="26"/>
  <c r="CF82" i="26"/>
  <c r="CE82" i="26"/>
  <c r="CD82" i="26"/>
  <c r="CC82" i="26"/>
  <c r="CB82" i="26"/>
  <c r="CA82" i="26"/>
  <c r="BZ82" i="26"/>
  <c r="BY82" i="26"/>
  <c r="BX82" i="26"/>
  <c r="BW82" i="26"/>
  <c r="BV82" i="26"/>
  <c r="BU82" i="26"/>
  <c r="BT82" i="26"/>
  <c r="BS82" i="26"/>
  <c r="BR82" i="26"/>
  <c r="BQ82" i="26"/>
  <c r="BP82" i="26"/>
  <c r="BO82" i="26"/>
  <c r="BN82" i="26"/>
  <c r="BM82" i="26"/>
  <c r="AI82" i="26"/>
  <c r="AH82" i="26"/>
  <c r="AL82" i="26" s="1"/>
  <c r="AG82" i="26"/>
  <c r="CI81" i="26"/>
  <c r="CH81" i="26"/>
  <c r="CG81" i="26"/>
  <c r="CF81" i="26"/>
  <c r="CE81" i="26"/>
  <c r="CD81" i="26"/>
  <c r="CC81" i="26"/>
  <c r="CB81" i="26"/>
  <c r="CA81" i="26"/>
  <c r="BZ81" i="26"/>
  <c r="BY81" i="26"/>
  <c r="BX81" i="26"/>
  <c r="BW81" i="26"/>
  <c r="BV81" i="26"/>
  <c r="BU81" i="26"/>
  <c r="BT81" i="26"/>
  <c r="BS81" i="26"/>
  <c r="BR81" i="26"/>
  <c r="BQ81" i="26"/>
  <c r="BP81" i="26"/>
  <c r="BO81" i="26"/>
  <c r="BN81" i="26"/>
  <c r="BM81" i="26"/>
  <c r="AI81" i="26"/>
  <c r="AH81" i="26"/>
  <c r="AL81" i="26" s="1"/>
  <c r="AG81" i="26"/>
  <c r="CI80" i="26"/>
  <c r="CH80" i="26"/>
  <c r="CG80" i="26"/>
  <c r="CF80" i="26"/>
  <c r="CE80" i="26"/>
  <c r="CD80" i="26"/>
  <c r="CC80" i="26"/>
  <c r="CB80" i="26"/>
  <c r="CA80" i="26"/>
  <c r="BZ80" i="26"/>
  <c r="BY80" i="26"/>
  <c r="BX80" i="26"/>
  <c r="BW80" i="26"/>
  <c r="BV80" i="26"/>
  <c r="BU80" i="26"/>
  <c r="BT80" i="26"/>
  <c r="BS80" i="26"/>
  <c r="BR80" i="26"/>
  <c r="BQ80" i="26"/>
  <c r="BP80" i="26"/>
  <c r="BO80" i="26"/>
  <c r="BN80" i="26"/>
  <c r="BM80" i="26"/>
  <c r="AI80" i="26"/>
  <c r="AH80" i="26"/>
  <c r="AG80" i="26"/>
  <c r="CI79" i="26"/>
  <c r="CH79" i="26"/>
  <c r="CG79" i="26"/>
  <c r="CF79" i="26"/>
  <c r="CE79" i="26"/>
  <c r="CD79" i="26"/>
  <c r="CC79" i="26"/>
  <c r="CB79" i="26"/>
  <c r="CA79" i="26"/>
  <c r="BZ79" i="26"/>
  <c r="BY79" i="26"/>
  <c r="BX79" i="26"/>
  <c r="BW79" i="26"/>
  <c r="BV79" i="26"/>
  <c r="BU79" i="26"/>
  <c r="BT79" i="26"/>
  <c r="BS79" i="26"/>
  <c r="BR79" i="26"/>
  <c r="BQ79" i="26"/>
  <c r="BP79" i="26"/>
  <c r="BO79" i="26"/>
  <c r="BN79" i="26"/>
  <c r="BM79" i="26"/>
  <c r="AI79" i="26"/>
  <c r="AH79" i="26"/>
  <c r="AG79" i="26"/>
  <c r="CI78" i="26"/>
  <c r="CH78" i="26"/>
  <c r="CG78" i="26"/>
  <c r="CF78" i="26"/>
  <c r="CE78" i="26"/>
  <c r="CD78" i="26"/>
  <c r="CC78" i="26"/>
  <c r="CB78" i="26"/>
  <c r="CA78" i="26"/>
  <c r="BZ78" i="26"/>
  <c r="BY78" i="26"/>
  <c r="BX78" i="26"/>
  <c r="BW78" i="26"/>
  <c r="BV78" i="26"/>
  <c r="BU78" i="26"/>
  <c r="BT78" i="26"/>
  <c r="BS78" i="26"/>
  <c r="BR78" i="26"/>
  <c r="BQ78" i="26"/>
  <c r="BP78" i="26"/>
  <c r="BO78" i="26"/>
  <c r="BN78" i="26"/>
  <c r="BM78" i="26"/>
  <c r="AI78" i="26"/>
  <c r="AH78" i="26"/>
  <c r="AL78" i="26" s="1"/>
  <c r="AG78" i="26"/>
  <c r="CI77" i="26"/>
  <c r="CH77" i="26"/>
  <c r="CG77" i="26"/>
  <c r="CF77" i="26"/>
  <c r="CE77" i="26"/>
  <c r="CD77" i="26"/>
  <c r="CC77" i="26"/>
  <c r="CB77" i="26"/>
  <c r="CA77" i="26"/>
  <c r="BZ77" i="26"/>
  <c r="BY77" i="26"/>
  <c r="BX77" i="26"/>
  <c r="BW77" i="26"/>
  <c r="BV77" i="26"/>
  <c r="BU77" i="26"/>
  <c r="BT77" i="26"/>
  <c r="BS77" i="26"/>
  <c r="BR77" i="26"/>
  <c r="BQ77" i="26"/>
  <c r="BP77" i="26"/>
  <c r="BO77" i="26"/>
  <c r="BN77" i="26"/>
  <c r="BM77" i="26"/>
  <c r="AI77" i="26"/>
  <c r="AH77" i="26"/>
  <c r="AL77" i="26" s="1"/>
  <c r="AG77" i="26"/>
  <c r="CI76" i="26"/>
  <c r="CH76" i="26"/>
  <c r="CG76" i="26"/>
  <c r="CF76" i="26"/>
  <c r="CE76" i="26"/>
  <c r="CD76" i="26"/>
  <c r="CC76" i="26"/>
  <c r="CB76" i="26"/>
  <c r="CA76" i="26"/>
  <c r="BZ76" i="26"/>
  <c r="BY76" i="26"/>
  <c r="BX76" i="26"/>
  <c r="BW76" i="26"/>
  <c r="BV76" i="26"/>
  <c r="BU76" i="26"/>
  <c r="BT76" i="26"/>
  <c r="BS76" i="26"/>
  <c r="BR76" i="26"/>
  <c r="BQ76" i="26"/>
  <c r="BP76" i="26"/>
  <c r="BO76" i="26"/>
  <c r="BN76" i="26"/>
  <c r="BM76" i="26"/>
  <c r="AI76" i="26"/>
  <c r="AH76" i="26"/>
  <c r="AL76" i="26" s="1"/>
  <c r="AG76" i="26"/>
  <c r="CI75" i="26"/>
  <c r="CH75" i="26"/>
  <c r="CG75" i="26"/>
  <c r="CF75" i="26"/>
  <c r="CE75" i="26"/>
  <c r="CD75" i="26"/>
  <c r="CC75" i="26"/>
  <c r="CB75" i="26"/>
  <c r="CA75" i="26"/>
  <c r="BZ75" i="26"/>
  <c r="BY75" i="26"/>
  <c r="BX75" i="26"/>
  <c r="BW75" i="26"/>
  <c r="BV75" i="26"/>
  <c r="BU75" i="26"/>
  <c r="BT75" i="26"/>
  <c r="BS75" i="26"/>
  <c r="BR75" i="26"/>
  <c r="BQ75" i="26"/>
  <c r="BP75" i="26"/>
  <c r="BO75" i="26"/>
  <c r="BN75" i="26"/>
  <c r="BM75" i="26"/>
  <c r="AI75" i="26"/>
  <c r="AH75" i="26"/>
  <c r="AL75" i="26" s="1"/>
  <c r="AG75" i="26"/>
  <c r="CI74" i="26"/>
  <c r="CH74" i="26"/>
  <c r="CG74" i="26"/>
  <c r="CF74" i="26"/>
  <c r="CE74" i="26"/>
  <c r="CD74" i="26"/>
  <c r="CC74" i="26"/>
  <c r="CB74" i="26"/>
  <c r="CA74" i="26"/>
  <c r="BZ74" i="26"/>
  <c r="BY74" i="26"/>
  <c r="BX74" i="26"/>
  <c r="BW74" i="26"/>
  <c r="BV74" i="26"/>
  <c r="BU74" i="26"/>
  <c r="BT74" i="26"/>
  <c r="BS74" i="26"/>
  <c r="BR74" i="26"/>
  <c r="BQ74" i="26"/>
  <c r="BP74" i="26"/>
  <c r="BO74" i="26"/>
  <c r="BN74" i="26"/>
  <c r="BM74" i="26"/>
  <c r="BK74" i="26"/>
  <c r="BJ74" i="26"/>
  <c r="BI74" i="26"/>
  <c r="BH74" i="26"/>
  <c r="BG74" i="26"/>
  <c r="BF74" i="26"/>
  <c r="BE74" i="26"/>
  <c r="BD74" i="26"/>
  <c r="BC74" i="26"/>
  <c r="BB74" i="26"/>
  <c r="BA74" i="26"/>
  <c r="AZ74" i="26"/>
  <c r="AY74" i="26"/>
  <c r="AX74" i="26"/>
  <c r="AV74" i="26"/>
  <c r="AU74" i="26"/>
  <c r="AT74" i="26"/>
  <c r="AI74" i="26"/>
  <c r="AH74" i="26"/>
  <c r="AG74" i="26"/>
  <c r="CI73" i="26"/>
  <c r="CH73" i="26"/>
  <c r="CG73" i="26"/>
  <c r="CF73" i="26"/>
  <c r="CE73" i="26"/>
  <c r="CD73" i="26"/>
  <c r="CC73" i="26"/>
  <c r="CB73" i="26"/>
  <c r="CA73" i="26"/>
  <c r="BZ73" i="26"/>
  <c r="BY73" i="26"/>
  <c r="BX73" i="26"/>
  <c r="BW73" i="26"/>
  <c r="BV73" i="26"/>
  <c r="BU73" i="26"/>
  <c r="BT73" i="26"/>
  <c r="BS73" i="26"/>
  <c r="BR73" i="26"/>
  <c r="BQ73" i="26"/>
  <c r="BP73" i="26"/>
  <c r="BO73" i="26"/>
  <c r="BN73" i="26"/>
  <c r="BM73" i="26"/>
  <c r="BK73" i="26"/>
  <c r="BJ73" i="26"/>
  <c r="BI73" i="26"/>
  <c r="BH73" i="26"/>
  <c r="BG73" i="26"/>
  <c r="BF73" i="26"/>
  <c r="BE73" i="26"/>
  <c r="BD73" i="26"/>
  <c r="BC73" i="26"/>
  <c r="BB73" i="26"/>
  <c r="BA73" i="26"/>
  <c r="AZ73" i="26"/>
  <c r="AY73" i="26"/>
  <c r="AX73" i="26"/>
  <c r="AV73" i="26"/>
  <c r="AU73" i="26"/>
  <c r="AT73" i="26"/>
  <c r="AI73" i="26"/>
  <c r="AH73" i="26"/>
  <c r="AL73" i="26" s="1"/>
  <c r="AG73" i="26"/>
  <c r="CI72" i="26"/>
  <c r="CH72" i="26"/>
  <c r="CG72" i="26"/>
  <c r="CF72" i="26"/>
  <c r="CE72" i="26"/>
  <c r="CD72" i="26"/>
  <c r="CC72" i="26"/>
  <c r="CB72" i="26"/>
  <c r="CA72" i="26"/>
  <c r="BZ72" i="26"/>
  <c r="BY72" i="26"/>
  <c r="BX72" i="26"/>
  <c r="BW72" i="26"/>
  <c r="BV72" i="26"/>
  <c r="BU72" i="26"/>
  <c r="BT72" i="26"/>
  <c r="BS72" i="26"/>
  <c r="BR72" i="26"/>
  <c r="BQ72" i="26"/>
  <c r="BP72" i="26"/>
  <c r="BO72" i="26"/>
  <c r="BN72" i="26"/>
  <c r="BM72" i="26"/>
  <c r="BK72" i="26"/>
  <c r="BJ72" i="26"/>
  <c r="BI72" i="26"/>
  <c r="BH72" i="26"/>
  <c r="BG72" i="26"/>
  <c r="BF72" i="26"/>
  <c r="BE72" i="26"/>
  <c r="BD72" i="26"/>
  <c r="BC72" i="26"/>
  <c r="BB72" i="26"/>
  <c r="BA72" i="26"/>
  <c r="AZ72" i="26"/>
  <c r="AY72" i="26"/>
  <c r="AX72" i="26"/>
  <c r="AV72" i="26"/>
  <c r="AU72" i="26"/>
  <c r="AT72" i="26"/>
  <c r="AI72" i="26"/>
  <c r="AH72" i="26"/>
  <c r="AG72" i="26"/>
  <c r="CI71" i="26"/>
  <c r="CH71" i="26"/>
  <c r="CG71" i="26"/>
  <c r="CF71" i="26"/>
  <c r="CE71" i="26"/>
  <c r="CD71" i="26"/>
  <c r="CC71" i="26"/>
  <c r="CB71" i="26"/>
  <c r="CA71" i="26"/>
  <c r="BZ71" i="26"/>
  <c r="BY71" i="26"/>
  <c r="BX71" i="26"/>
  <c r="BW71" i="26"/>
  <c r="BV71" i="26"/>
  <c r="BU71" i="26"/>
  <c r="BT71" i="26"/>
  <c r="BS71" i="26"/>
  <c r="BR71" i="26"/>
  <c r="BQ71" i="26"/>
  <c r="BP71" i="26"/>
  <c r="BO71" i="26"/>
  <c r="BN71" i="26"/>
  <c r="BM71" i="26"/>
  <c r="BK71" i="26"/>
  <c r="BJ71" i="26"/>
  <c r="BI71" i="26"/>
  <c r="BH71" i="26"/>
  <c r="BG71" i="26"/>
  <c r="BF71" i="26"/>
  <c r="BE71" i="26"/>
  <c r="BD71" i="26"/>
  <c r="BC71" i="26"/>
  <c r="BB71" i="26"/>
  <c r="BA71" i="26"/>
  <c r="AZ71" i="26"/>
  <c r="AY71" i="26"/>
  <c r="AX71" i="26"/>
  <c r="AV71" i="26"/>
  <c r="AU71" i="26"/>
  <c r="AT71" i="26"/>
  <c r="AI71" i="26"/>
  <c r="AH71" i="26"/>
  <c r="AL71" i="26" s="1"/>
  <c r="AG71" i="26"/>
  <c r="CI70" i="26"/>
  <c r="CH70" i="26"/>
  <c r="CG70" i="26"/>
  <c r="CF70" i="26"/>
  <c r="CE70" i="26"/>
  <c r="CD70" i="26"/>
  <c r="CC70" i="26"/>
  <c r="CB70" i="26"/>
  <c r="CA70" i="26"/>
  <c r="BZ70" i="26"/>
  <c r="BY70" i="26"/>
  <c r="BX70" i="26"/>
  <c r="BW70" i="26"/>
  <c r="BV70" i="26"/>
  <c r="BU70" i="26"/>
  <c r="BT70" i="26"/>
  <c r="BS70" i="26"/>
  <c r="BR70" i="26"/>
  <c r="BQ70" i="26"/>
  <c r="BP70" i="26"/>
  <c r="BO70" i="26"/>
  <c r="BN70" i="26"/>
  <c r="BM70" i="26"/>
  <c r="BK70" i="26"/>
  <c r="BJ70" i="26"/>
  <c r="BI70" i="26"/>
  <c r="BH70" i="26"/>
  <c r="BG70" i="26"/>
  <c r="BF70" i="26"/>
  <c r="BE70" i="26"/>
  <c r="BD70" i="26"/>
  <c r="BC70" i="26"/>
  <c r="BB70" i="26"/>
  <c r="BA70" i="26"/>
  <c r="AZ70" i="26"/>
  <c r="AY70" i="26"/>
  <c r="AX70" i="26"/>
  <c r="AV70" i="26"/>
  <c r="AU70" i="26"/>
  <c r="AT70" i="26"/>
  <c r="AI70" i="26"/>
  <c r="AH70" i="26"/>
  <c r="AG70" i="26"/>
  <c r="CI69" i="26"/>
  <c r="CH69" i="26"/>
  <c r="CG69" i="26"/>
  <c r="CF69" i="26"/>
  <c r="CE69" i="26"/>
  <c r="CD69" i="26"/>
  <c r="CC69" i="26"/>
  <c r="CB69" i="26"/>
  <c r="CA69" i="26"/>
  <c r="BZ69" i="26"/>
  <c r="BY69" i="26"/>
  <c r="BX69" i="26"/>
  <c r="BW69" i="26"/>
  <c r="BV69" i="26"/>
  <c r="BU69" i="26"/>
  <c r="BT69" i="26"/>
  <c r="BS69" i="26"/>
  <c r="BR69" i="26"/>
  <c r="BQ69" i="26"/>
  <c r="BP69" i="26"/>
  <c r="BO69" i="26"/>
  <c r="BN69" i="26"/>
  <c r="BM69" i="26"/>
  <c r="BK69" i="26"/>
  <c r="BJ69" i="26"/>
  <c r="BI69" i="26"/>
  <c r="BH69" i="26"/>
  <c r="BG69" i="26"/>
  <c r="BF69" i="26"/>
  <c r="BE69" i="26"/>
  <c r="BD69" i="26"/>
  <c r="BC69" i="26"/>
  <c r="BB69" i="26"/>
  <c r="BA69" i="26"/>
  <c r="AZ69" i="26"/>
  <c r="AY69" i="26"/>
  <c r="AX69" i="26"/>
  <c r="AV69" i="26"/>
  <c r="AU69" i="26"/>
  <c r="AT69" i="26"/>
  <c r="AI69" i="26"/>
  <c r="AH69" i="26"/>
  <c r="AL69" i="26" s="1"/>
  <c r="AG69" i="26"/>
  <c r="CI68" i="26"/>
  <c r="CH68" i="26"/>
  <c r="CG68" i="26"/>
  <c r="CF68" i="26"/>
  <c r="CE68" i="26"/>
  <c r="CD68" i="26"/>
  <c r="CC68" i="26"/>
  <c r="CB68" i="26"/>
  <c r="CA68" i="26"/>
  <c r="BZ68" i="26"/>
  <c r="BY68" i="26"/>
  <c r="BX68" i="26"/>
  <c r="BW68" i="26"/>
  <c r="BV68" i="26"/>
  <c r="BU68" i="26"/>
  <c r="BT68" i="26"/>
  <c r="BS68" i="26"/>
  <c r="BR68" i="26"/>
  <c r="BQ68" i="26"/>
  <c r="BP68" i="26"/>
  <c r="BO68" i="26"/>
  <c r="BN68" i="26"/>
  <c r="BM68" i="26"/>
  <c r="BK68" i="26"/>
  <c r="BJ68" i="26"/>
  <c r="BI68" i="26"/>
  <c r="BH68" i="26"/>
  <c r="BG68" i="26"/>
  <c r="BF68" i="26"/>
  <c r="BE68" i="26"/>
  <c r="BD68" i="26"/>
  <c r="BC68" i="26"/>
  <c r="BB68" i="26"/>
  <c r="BA68" i="26"/>
  <c r="AZ68" i="26"/>
  <c r="AY68" i="26"/>
  <c r="AX68" i="26"/>
  <c r="AV68" i="26"/>
  <c r="AU68" i="26"/>
  <c r="AT68" i="26"/>
  <c r="AI68" i="26"/>
  <c r="AH68" i="26"/>
  <c r="AG68" i="26"/>
  <c r="CI67" i="26"/>
  <c r="CH67" i="26"/>
  <c r="CG67" i="26"/>
  <c r="CF67" i="26"/>
  <c r="CE67" i="26"/>
  <c r="CD67" i="26"/>
  <c r="CC67" i="26"/>
  <c r="CB67" i="26"/>
  <c r="CA67" i="26"/>
  <c r="BZ67" i="26"/>
  <c r="BY67" i="26"/>
  <c r="BX67" i="26"/>
  <c r="BW67" i="26"/>
  <c r="BV67" i="26"/>
  <c r="BU67" i="26"/>
  <c r="BT67" i="26"/>
  <c r="BS67" i="26"/>
  <c r="BR67" i="26"/>
  <c r="BQ67" i="26"/>
  <c r="BP67" i="26"/>
  <c r="BO67" i="26"/>
  <c r="BN67" i="26"/>
  <c r="BM67" i="26"/>
  <c r="BK67" i="26"/>
  <c r="BJ67" i="26"/>
  <c r="BI67" i="26"/>
  <c r="BH67" i="26"/>
  <c r="BG67" i="26"/>
  <c r="BF67" i="26"/>
  <c r="BE67" i="26"/>
  <c r="BD67" i="26"/>
  <c r="BC67" i="26"/>
  <c r="BB67" i="26"/>
  <c r="BA67" i="26"/>
  <c r="AZ67" i="26"/>
  <c r="AY67" i="26"/>
  <c r="AX67" i="26"/>
  <c r="AV67" i="26"/>
  <c r="AU67" i="26"/>
  <c r="AT67" i="26"/>
  <c r="AI67" i="26"/>
  <c r="AH67" i="26"/>
  <c r="AL67" i="26" s="1"/>
  <c r="AG67" i="26"/>
  <c r="CI66" i="26"/>
  <c r="CH66" i="26"/>
  <c r="CG66" i="26"/>
  <c r="CF66" i="26"/>
  <c r="CE66" i="26"/>
  <c r="CD66" i="26"/>
  <c r="CC66" i="26"/>
  <c r="CB66" i="26"/>
  <c r="CA66" i="26"/>
  <c r="BZ66" i="26"/>
  <c r="BY66" i="26"/>
  <c r="BX66" i="26"/>
  <c r="BW66" i="26"/>
  <c r="BV66" i="26"/>
  <c r="BU66" i="26"/>
  <c r="BT66" i="26"/>
  <c r="BS66" i="26"/>
  <c r="BR66" i="26"/>
  <c r="BQ66" i="26"/>
  <c r="BP66" i="26"/>
  <c r="BO66" i="26"/>
  <c r="BN66" i="26"/>
  <c r="BM66" i="26"/>
  <c r="BK66" i="26"/>
  <c r="BJ66" i="26"/>
  <c r="BI66" i="26"/>
  <c r="BH66" i="26"/>
  <c r="BG66" i="26"/>
  <c r="BF66" i="26"/>
  <c r="BE66" i="26"/>
  <c r="BD66" i="26"/>
  <c r="BC66" i="26"/>
  <c r="BB66" i="26"/>
  <c r="BA66" i="26"/>
  <c r="AZ66" i="26"/>
  <c r="AY66" i="26"/>
  <c r="AX66" i="26"/>
  <c r="AV66" i="26"/>
  <c r="AU66" i="26"/>
  <c r="AT66" i="26"/>
  <c r="AI66" i="26"/>
  <c r="AH66" i="26"/>
  <c r="AG66" i="26"/>
  <c r="CI65" i="26"/>
  <c r="CH65" i="26"/>
  <c r="CG65" i="26"/>
  <c r="CF65" i="26"/>
  <c r="CE65" i="26"/>
  <c r="CD65" i="26"/>
  <c r="CC65" i="26"/>
  <c r="CB65" i="26"/>
  <c r="CA65" i="26"/>
  <c r="BZ65" i="26"/>
  <c r="BY65" i="26"/>
  <c r="BX65" i="26"/>
  <c r="BW65" i="26"/>
  <c r="BV65" i="26"/>
  <c r="BU65" i="26"/>
  <c r="BT65" i="26"/>
  <c r="BS65" i="26"/>
  <c r="BR65" i="26"/>
  <c r="BQ65" i="26"/>
  <c r="BP65" i="26"/>
  <c r="BO65" i="26"/>
  <c r="BN65" i="26"/>
  <c r="BM65" i="26"/>
  <c r="BK65" i="26"/>
  <c r="BJ65" i="26"/>
  <c r="BI65" i="26"/>
  <c r="BH65" i="26"/>
  <c r="BG65" i="26"/>
  <c r="BF65" i="26"/>
  <c r="BE65" i="26"/>
  <c r="BD65" i="26"/>
  <c r="BC65" i="26"/>
  <c r="BB65" i="26"/>
  <c r="BA65" i="26"/>
  <c r="AZ65" i="26"/>
  <c r="AY65" i="26"/>
  <c r="AX65" i="26"/>
  <c r="AV65" i="26"/>
  <c r="AU65" i="26"/>
  <c r="AT65" i="26"/>
  <c r="AI65" i="26"/>
  <c r="AH65" i="26"/>
  <c r="AL65" i="26" s="1"/>
  <c r="AG65" i="26"/>
  <c r="CI64" i="26"/>
  <c r="CH64" i="26"/>
  <c r="CG64" i="26"/>
  <c r="CF64" i="26"/>
  <c r="CE64" i="26"/>
  <c r="CD64" i="26"/>
  <c r="CC64" i="26"/>
  <c r="CB64" i="26"/>
  <c r="CA64" i="26"/>
  <c r="BZ64" i="26"/>
  <c r="BY64" i="26"/>
  <c r="BX64" i="26"/>
  <c r="BW64" i="26"/>
  <c r="BV64" i="26"/>
  <c r="BU64" i="26"/>
  <c r="BT64" i="26"/>
  <c r="BS64" i="26"/>
  <c r="BR64" i="26"/>
  <c r="BQ64" i="26"/>
  <c r="BP64" i="26"/>
  <c r="BO64" i="26"/>
  <c r="BN64" i="26"/>
  <c r="BM64" i="26"/>
  <c r="BK64" i="26"/>
  <c r="BJ64" i="26"/>
  <c r="BI64" i="26"/>
  <c r="BH64" i="26"/>
  <c r="BG64" i="26"/>
  <c r="BF64" i="26"/>
  <c r="BE64" i="26"/>
  <c r="BD64" i="26"/>
  <c r="BC64" i="26"/>
  <c r="BB64" i="26"/>
  <c r="BA64" i="26"/>
  <c r="AZ64" i="26"/>
  <c r="AY64" i="26"/>
  <c r="AX64" i="26"/>
  <c r="AV64" i="26"/>
  <c r="AU64" i="26"/>
  <c r="AT64" i="26"/>
  <c r="AI64" i="26"/>
  <c r="AH64" i="26"/>
  <c r="AG64" i="26"/>
  <c r="CI63" i="26"/>
  <c r="CH63" i="26"/>
  <c r="CG63" i="26"/>
  <c r="CF63" i="26"/>
  <c r="CE63" i="26"/>
  <c r="CD63" i="26"/>
  <c r="CC63" i="26"/>
  <c r="CB63" i="26"/>
  <c r="CA63" i="26"/>
  <c r="BZ63" i="26"/>
  <c r="BY63" i="26"/>
  <c r="BX63" i="26"/>
  <c r="BW63" i="26"/>
  <c r="BV63" i="26"/>
  <c r="BU63" i="26"/>
  <c r="BT63" i="26"/>
  <c r="BS63" i="26"/>
  <c r="BR63" i="26"/>
  <c r="BQ63" i="26"/>
  <c r="BP63" i="26"/>
  <c r="BO63" i="26"/>
  <c r="BN63" i="26"/>
  <c r="BM63" i="26"/>
  <c r="BK63" i="26"/>
  <c r="BJ63" i="26"/>
  <c r="BI63" i="26"/>
  <c r="BH63" i="26"/>
  <c r="BG63" i="26"/>
  <c r="BF63" i="26"/>
  <c r="BE63" i="26"/>
  <c r="BD63" i="26"/>
  <c r="BC63" i="26"/>
  <c r="BB63" i="26"/>
  <c r="BA63" i="26"/>
  <c r="AZ63" i="26"/>
  <c r="AY63" i="26"/>
  <c r="AX63" i="26"/>
  <c r="AV63" i="26"/>
  <c r="AU63" i="26"/>
  <c r="AT63" i="26"/>
  <c r="AI63" i="26"/>
  <c r="AH63" i="26"/>
  <c r="AG63" i="26"/>
  <c r="CI62" i="26"/>
  <c r="CH62" i="26"/>
  <c r="CG62" i="26"/>
  <c r="CF62" i="26"/>
  <c r="CE62" i="26"/>
  <c r="CD62" i="26"/>
  <c r="CC62" i="26"/>
  <c r="CB62" i="26"/>
  <c r="CA62" i="26"/>
  <c r="BZ62" i="26"/>
  <c r="BY62" i="26"/>
  <c r="BX62" i="26"/>
  <c r="BW62" i="26"/>
  <c r="BV62" i="26"/>
  <c r="BU62" i="26"/>
  <c r="BT62" i="26"/>
  <c r="BS62" i="26"/>
  <c r="BR62" i="26"/>
  <c r="BQ62" i="26"/>
  <c r="BP62" i="26"/>
  <c r="BO62" i="26"/>
  <c r="BN62" i="26"/>
  <c r="BM62" i="26"/>
  <c r="BK62" i="26"/>
  <c r="BJ62" i="26"/>
  <c r="BI62" i="26"/>
  <c r="BH62" i="26"/>
  <c r="BG62" i="26"/>
  <c r="BF62" i="26"/>
  <c r="BE62" i="26"/>
  <c r="BD62" i="26"/>
  <c r="BC62" i="26"/>
  <c r="BB62" i="26"/>
  <c r="BA62" i="26"/>
  <c r="AZ62" i="26"/>
  <c r="AY62" i="26"/>
  <c r="AX62" i="26"/>
  <c r="AV62" i="26"/>
  <c r="AU62" i="26"/>
  <c r="AT62" i="26"/>
  <c r="AI62" i="26"/>
  <c r="AH62" i="26"/>
  <c r="AG62" i="26"/>
  <c r="CI61" i="26"/>
  <c r="CH61" i="26"/>
  <c r="CG61" i="26"/>
  <c r="CF61" i="26"/>
  <c r="CE61" i="26"/>
  <c r="CD61" i="26"/>
  <c r="CC61" i="26"/>
  <c r="CB61" i="26"/>
  <c r="CA61" i="26"/>
  <c r="BZ61" i="26"/>
  <c r="BY61" i="26"/>
  <c r="BX61" i="26"/>
  <c r="BW61" i="26"/>
  <c r="BV61" i="26"/>
  <c r="BU61" i="26"/>
  <c r="BT61" i="26"/>
  <c r="BS61" i="26"/>
  <c r="BR61" i="26"/>
  <c r="BQ61" i="26"/>
  <c r="BP61" i="26"/>
  <c r="BO61" i="26"/>
  <c r="BN61" i="26"/>
  <c r="BM61" i="26"/>
  <c r="BK61" i="26"/>
  <c r="BJ61" i="26"/>
  <c r="BI61" i="26"/>
  <c r="BH61" i="26"/>
  <c r="BG61" i="26"/>
  <c r="BF61" i="26"/>
  <c r="BE61" i="26"/>
  <c r="BD61" i="26"/>
  <c r="BC61" i="26"/>
  <c r="BB61" i="26"/>
  <c r="BA61" i="26"/>
  <c r="AZ61" i="26"/>
  <c r="AY61" i="26"/>
  <c r="AX61" i="26"/>
  <c r="AV61" i="26"/>
  <c r="AU61" i="26"/>
  <c r="AT61" i="26"/>
  <c r="AI61" i="26"/>
  <c r="AH61" i="26"/>
  <c r="AL61" i="26" s="1"/>
  <c r="AG61" i="26"/>
  <c r="CI60" i="26"/>
  <c r="CH60" i="26"/>
  <c r="CG60" i="26"/>
  <c r="CF60" i="26"/>
  <c r="CE60" i="26"/>
  <c r="CD60" i="26"/>
  <c r="CC60" i="26"/>
  <c r="CB60" i="26"/>
  <c r="CA60" i="26"/>
  <c r="BZ60" i="26"/>
  <c r="BY60" i="26"/>
  <c r="BX60" i="26"/>
  <c r="BW60" i="26"/>
  <c r="BV60" i="26"/>
  <c r="BU60" i="26"/>
  <c r="BT60" i="26"/>
  <c r="BS60" i="26"/>
  <c r="BR60" i="26"/>
  <c r="BQ60" i="26"/>
  <c r="BP60" i="26"/>
  <c r="BO60" i="26"/>
  <c r="BN60" i="26"/>
  <c r="BM60" i="26"/>
  <c r="BK60" i="26"/>
  <c r="BJ60" i="26"/>
  <c r="BI60" i="26"/>
  <c r="BH60" i="26"/>
  <c r="BG60" i="26"/>
  <c r="BF60" i="26"/>
  <c r="BE60" i="26"/>
  <c r="BD60" i="26"/>
  <c r="BC60" i="26"/>
  <c r="BB60" i="26"/>
  <c r="BA60" i="26"/>
  <c r="AZ60" i="26"/>
  <c r="AY60" i="26"/>
  <c r="AX60" i="26"/>
  <c r="AV60" i="26"/>
  <c r="AU60" i="26"/>
  <c r="AT60" i="26"/>
  <c r="AI60" i="26"/>
  <c r="AH60" i="26"/>
  <c r="AG60" i="26"/>
  <c r="CI59" i="26"/>
  <c r="CH59" i="26"/>
  <c r="CG59" i="26"/>
  <c r="CF59" i="26"/>
  <c r="CE59" i="26"/>
  <c r="CD59" i="26"/>
  <c r="CC59" i="26"/>
  <c r="CB59" i="26"/>
  <c r="CA59" i="26"/>
  <c r="BZ59" i="26"/>
  <c r="BY59" i="26"/>
  <c r="BX59" i="26"/>
  <c r="BW59" i="26"/>
  <c r="BV59" i="26"/>
  <c r="BU59" i="26"/>
  <c r="BT59" i="26"/>
  <c r="BS59" i="26"/>
  <c r="BR59" i="26"/>
  <c r="BQ59" i="26"/>
  <c r="BP59" i="26"/>
  <c r="BO59" i="26"/>
  <c r="BN59" i="26"/>
  <c r="BM59" i="26"/>
  <c r="BK59" i="26"/>
  <c r="BJ59" i="26"/>
  <c r="BI59" i="26"/>
  <c r="BH59" i="26"/>
  <c r="BG59" i="26"/>
  <c r="BF59" i="26"/>
  <c r="BE59" i="26"/>
  <c r="BD59" i="26"/>
  <c r="BC59" i="26"/>
  <c r="BB59" i="26"/>
  <c r="BA59" i="26"/>
  <c r="AZ59" i="26"/>
  <c r="AY59" i="26"/>
  <c r="AX59" i="26"/>
  <c r="AV59" i="26"/>
  <c r="AU59" i="26"/>
  <c r="AT59" i="26"/>
  <c r="AI59" i="26"/>
  <c r="AH59" i="26"/>
  <c r="AL59" i="26" s="1"/>
  <c r="AG59" i="26"/>
  <c r="CI58" i="26"/>
  <c r="CH58" i="26"/>
  <c r="CG58" i="26"/>
  <c r="CF58" i="26"/>
  <c r="CE58" i="26"/>
  <c r="CD58" i="26"/>
  <c r="CC58" i="26"/>
  <c r="CB58" i="26"/>
  <c r="CA58" i="26"/>
  <c r="BZ58" i="26"/>
  <c r="BY58" i="26"/>
  <c r="BX58" i="26"/>
  <c r="BW58" i="26"/>
  <c r="BV58" i="26"/>
  <c r="BU58" i="26"/>
  <c r="BT58" i="26"/>
  <c r="BS58" i="26"/>
  <c r="BR58" i="26"/>
  <c r="BQ58" i="26"/>
  <c r="BP58" i="26"/>
  <c r="BO58" i="26"/>
  <c r="BN58" i="26"/>
  <c r="BM58" i="26"/>
  <c r="BK58" i="26"/>
  <c r="BJ58" i="26"/>
  <c r="BI58" i="26"/>
  <c r="BH58" i="26"/>
  <c r="BG58" i="26"/>
  <c r="BF58" i="26"/>
  <c r="BE58" i="26"/>
  <c r="BD58" i="26"/>
  <c r="BC58" i="26"/>
  <c r="BB58" i="26"/>
  <c r="BA58" i="26"/>
  <c r="AZ58" i="26"/>
  <c r="AY58" i="26"/>
  <c r="AX58" i="26"/>
  <c r="AV58" i="26"/>
  <c r="AU58" i="26"/>
  <c r="AT58" i="26"/>
  <c r="AI58" i="26"/>
  <c r="AH58" i="26"/>
  <c r="AG58" i="26"/>
  <c r="CI57" i="26"/>
  <c r="CH57" i="26"/>
  <c r="CG57" i="26"/>
  <c r="CF57" i="26"/>
  <c r="CE57" i="26"/>
  <c r="CD57" i="26"/>
  <c r="CC57" i="26"/>
  <c r="CB57" i="26"/>
  <c r="CA57" i="26"/>
  <c r="BZ57" i="26"/>
  <c r="BY57" i="26"/>
  <c r="BX57" i="26"/>
  <c r="BW57" i="26"/>
  <c r="BV57" i="26"/>
  <c r="BU57" i="26"/>
  <c r="BT57" i="26"/>
  <c r="BS57" i="26"/>
  <c r="BR57" i="26"/>
  <c r="BQ57" i="26"/>
  <c r="BP57" i="26"/>
  <c r="BO57" i="26"/>
  <c r="BN57" i="26"/>
  <c r="BM57" i="26"/>
  <c r="BK57" i="26"/>
  <c r="BJ57" i="26"/>
  <c r="BI57" i="26"/>
  <c r="BH57" i="26"/>
  <c r="BG57" i="26"/>
  <c r="BF57" i="26"/>
  <c r="BE57" i="26"/>
  <c r="BD57" i="26"/>
  <c r="BC57" i="26"/>
  <c r="BB57" i="26"/>
  <c r="BA57" i="26"/>
  <c r="AZ57" i="26"/>
  <c r="AY57" i="26"/>
  <c r="AX57" i="26"/>
  <c r="AV57" i="26"/>
  <c r="AU57" i="26"/>
  <c r="AT57" i="26"/>
  <c r="AI57" i="26"/>
  <c r="AH57" i="26"/>
  <c r="AL57" i="26" s="1"/>
  <c r="AG57" i="26"/>
  <c r="CI56" i="26"/>
  <c r="CH56" i="26"/>
  <c r="CG56" i="26"/>
  <c r="CF56" i="26"/>
  <c r="CE56" i="26"/>
  <c r="CD56" i="26"/>
  <c r="CC56" i="26"/>
  <c r="CB56" i="26"/>
  <c r="CA56" i="26"/>
  <c r="BZ56" i="26"/>
  <c r="BY56" i="26"/>
  <c r="BX56" i="26"/>
  <c r="BW56" i="26"/>
  <c r="BV56" i="26"/>
  <c r="BU56" i="26"/>
  <c r="BT56" i="26"/>
  <c r="BS56" i="26"/>
  <c r="BR56" i="26"/>
  <c r="BQ56" i="26"/>
  <c r="BP56" i="26"/>
  <c r="BO56" i="26"/>
  <c r="BN56" i="26"/>
  <c r="BM56" i="26"/>
  <c r="BK56" i="26"/>
  <c r="BJ56" i="26"/>
  <c r="BI56" i="26"/>
  <c r="BH56" i="26"/>
  <c r="BG56" i="26"/>
  <c r="BF56" i="26"/>
  <c r="BE56" i="26"/>
  <c r="BD56" i="26"/>
  <c r="BC56" i="26"/>
  <c r="BB56" i="26"/>
  <c r="BA56" i="26"/>
  <c r="AZ56" i="26"/>
  <c r="AY56" i="26"/>
  <c r="AX56" i="26"/>
  <c r="AV56" i="26"/>
  <c r="AU56" i="26"/>
  <c r="AT56" i="26"/>
  <c r="AI56" i="26"/>
  <c r="AH56" i="26"/>
  <c r="AG56" i="26"/>
  <c r="CI55" i="26"/>
  <c r="CH55" i="26"/>
  <c r="CG55" i="26"/>
  <c r="CF55" i="26"/>
  <c r="CE55" i="26"/>
  <c r="CD55" i="26"/>
  <c r="CC55" i="26"/>
  <c r="CB55" i="26"/>
  <c r="CA55" i="26"/>
  <c r="BZ55" i="26"/>
  <c r="BY55" i="26"/>
  <c r="BX55" i="26"/>
  <c r="BW55" i="26"/>
  <c r="BV55" i="26"/>
  <c r="BU55" i="26"/>
  <c r="BT55" i="26"/>
  <c r="BS55" i="26"/>
  <c r="BR55" i="26"/>
  <c r="BQ55" i="26"/>
  <c r="BP55" i="26"/>
  <c r="BO55" i="26"/>
  <c r="BN55" i="26"/>
  <c r="BM55" i="26"/>
  <c r="BK55" i="26"/>
  <c r="BJ55" i="26"/>
  <c r="BI55" i="26"/>
  <c r="BH55" i="26"/>
  <c r="BG55" i="26"/>
  <c r="BF55" i="26"/>
  <c r="BE55" i="26"/>
  <c r="BD55" i="26"/>
  <c r="BC55" i="26"/>
  <c r="BB55" i="26"/>
  <c r="BA55" i="26"/>
  <c r="AZ55" i="26"/>
  <c r="AY55" i="26"/>
  <c r="AX55" i="26"/>
  <c r="AV55" i="26"/>
  <c r="AU55" i="26"/>
  <c r="AT55" i="26"/>
  <c r="AI55" i="26"/>
  <c r="AH55" i="26"/>
  <c r="AL55" i="26" s="1"/>
  <c r="AG55" i="26"/>
  <c r="CI54" i="26"/>
  <c r="CH54" i="26"/>
  <c r="CG54" i="26"/>
  <c r="CF54" i="26"/>
  <c r="CE54" i="26"/>
  <c r="CD54" i="26"/>
  <c r="CC54" i="26"/>
  <c r="CB54" i="26"/>
  <c r="CA54" i="26"/>
  <c r="BZ54" i="26"/>
  <c r="BY54" i="26"/>
  <c r="BX54" i="26"/>
  <c r="BW54" i="26"/>
  <c r="BV54" i="26"/>
  <c r="BU54" i="26"/>
  <c r="BT54" i="26"/>
  <c r="BS54" i="26"/>
  <c r="BR54" i="26"/>
  <c r="BQ54" i="26"/>
  <c r="BP54" i="26"/>
  <c r="BO54" i="26"/>
  <c r="BN54" i="26"/>
  <c r="BM54" i="26"/>
  <c r="BK54" i="26"/>
  <c r="BJ54" i="26"/>
  <c r="BI54" i="26"/>
  <c r="BH54" i="26"/>
  <c r="BG54" i="26"/>
  <c r="BF54" i="26"/>
  <c r="BE54" i="26"/>
  <c r="BD54" i="26"/>
  <c r="BC54" i="26"/>
  <c r="BB54" i="26"/>
  <c r="BA54" i="26"/>
  <c r="AZ54" i="26"/>
  <c r="AY54" i="26"/>
  <c r="AX54" i="26"/>
  <c r="AV54" i="26"/>
  <c r="AU54" i="26"/>
  <c r="AT54" i="26"/>
  <c r="AI54" i="26"/>
  <c r="AH54" i="26"/>
  <c r="AG54" i="26"/>
  <c r="CI53" i="26"/>
  <c r="CH53" i="26"/>
  <c r="CG53" i="26"/>
  <c r="CF53" i="26"/>
  <c r="CE53" i="26"/>
  <c r="CD53" i="26"/>
  <c r="CC53" i="26"/>
  <c r="CB53" i="26"/>
  <c r="CA53" i="26"/>
  <c r="BZ53" i="26"/>
  <c r="BY53" i="26"/>
  <c r="BX53" i="26"/>
  <c r="BW53" i="26"/>
  <c r="BV53" i="26"/>
  <c r="BU53" i="26"/>
  <c r="BT53" i="26"/>
  <c r="BS53" i="26"/>
  <c r="BR53" i="26"/>
  <c r="BQ53" i="26"/>
  <c r="BP53" i="26"/>
  <c r="BO53" i="26"/>
  <c r="BN53" i="26"/>
  <c r="BM53" i="26"/>
  <c r="BK53" i="26"/>
  <c r="BJ53" i="26"/>
  <c r="BI53" i="26"/>
  <c r="BH53" i="26"/>
  <c r="BG53" i="26"/>
  <c r="BF53" i="26"/>
  <c r="BE53" i="26"/>
  <c r="BD53" i="26"/>
  <c r="BC53" i="26"/>
  <c r="BB53" i="26"/>
  <c r="BA53" i="26"/>
  <c r="AZ53" i="26"/>
  <c r="AY53" i="26"/>
  <c r="AX53" i="26"/>
  <c r="AV53" i="26"/>
  <c r="AU53" i="26"/>
  <c r="AT53" i="26"/>
  <c r="AI53" i="26"/>
  <c r="AH53" i="26"/>
  <c r="AL53" i="26" s="1"/>
  <c r="AG53" i="26"/>
  <c r="CI52" i="26"/>
  <c r="CH52" i="26"/>
  <c r="CG52" i="26"/>
  <c r="CF52" i="26"/>
  <c r="CE52" i="26"/>
  <c r="CD52" i="26"/>
  <c r="CC52" i="26"/>
  <c r="CB52" i="26"/>
  <c r="CA52" i="26"/>
  <c r="BZ52" i="26"/>
  <c r="BY52" i="26"/>
  <c r="BX52" i="26"/>
  <c r="BW52" i="26"/>
  <c r="BV52" i="26"/>
  <c r="BU52" i="26"/>
  <c r="BT52" i="26"/>
  <c r="BS52" i="26"/>
  <c r="BR52" i="26"/>
  <c r="BQ52" i="26"/>
  <c r="BP52" i="26"/>
  <c r="BO52" i="26"/>
  <c r="BN52" i="26"/>
  <c r="BM52" i="26"/>
  <c r="BK52" i="26"/>
  <c r="BJ52" i="26"/>
  <c r="BI52" i="26"/>
  <c r="BH52" i="26"/>
  <c r="BG52" i="26"/>
  <c r="BF52" i="26"/>
  <c r="BE52" i="26"/>
  <c r="BD52" i="26"/>
  <c r="BC52" i="26"/>
  <c r="BB52" i="26"/>
  <c r="BA52" i="26"/>
  <c r="AZ52" i="26"/>
  <c r="AY52" i="26"/>
  <c r="AX52" i="26"/>
  <c r="AV52" i="26"/>
  <c r="AU52" i="26"/>
  <c r="AT52" i="26"/>
  <c r="AI52" i="26"/>
  <c r="AH52" i="26"/>
  <c r="AG52" i="26"/>
  <c r="CI51" i="26"/>
  <c r="CH51" i="26"/>
  <c r="CG51" i="26"/>
  <c r="CF51" i="26"/>
  <c r="CE51" i="26"/>
  <c r="CD51" i="26"/>
  <c r="CC51" i="26"/>
  <c r="CB51" i="26"/>
  <c r="CA51" i="26"/>
  <c r="BZ51" i="26"/>
  <c r="BY51" i="26"/>
  <c r="BX51" i="26"/>
  <c r="BW51" i="26"/>
  <c r="BV51" i="26"/>
  <c r="BU51" i="26"/>
  <c r="BT51" i="26"/>
  <c r="BS51" i="26"/>
  <c r="BR51" i="26"/>
  <c r="BQ51" i="26"/>
  <c r="BP51" i="26"/>
  <c r="BO51" i="26"/>
  <c r="BN51" i="26"/>
  <c r="BM51" i="26"/>
  <c r="BK51" i="26"/>
  <c r="BJ51" i="26"/>
  <c r="BI51" i="26"/>
  <c r="BH51" i="26"/>
  <c r="BG51" i="26"/>
  <c r="BF51" i="26"/>
  <c r="BE51" i="26"/>
  <c r="BD51" i="26"/>
  <c r="BC51" i="26"/>
  <c r="BB51" i="26"/>
  <c r="BA51" i="26"/>
  <c r="AZ51" i="26"/>
  <c r="AY51" i="26"/>
  <c r="AX51" i="26"/>
  <c r="AV51" i="26"/>
  <c r="AU51" i="26"/>
  <c r="AT51" i="26"/>
  <c r="AI51" i="26"/>
  <c r="AH51" i="26"/>
  <c r="AL51" i="26" s="1"/>
  <c r="AG51" i="26"/>
  <c r="CI50" i="26"/>
  <c r="CH50" i="26"/>
  <c r="CG50" i="26"/>
  <c r="CF50" i="26"/>
  <c r="CE50" i="26"/>
  <c r="CD50" i="26"/>
  <c r="CC50" i="26"/>
  <c r="CB50" i="26"/>
  <c r="CA50" i="26"/>
  <c r="BZ50" i="26"/>
  <c r="BY50" i="26"/>
  <c r="BX50" i="26"/>
  <c r="BW50" i="26"/>
  <c r="BV50" i="26"/>
  <c r="BU50" i="26"/>
  <c r="BT50" i="26"/>
  <c r="BS50" i="26"/>
  <c r="BR50" i="26"/>
  <c r="BQ50" i="26"/>
  <c r="BP50" i="26"/>
  <c r="BO50" i="26"/>
  <c r="BN50" i="26"/>
  <c r="BM50" i="26"/>
  <c r="BK50" i="26"/>
  <c r="BJ50" i="26"/>
  <c r="BI50" i="26"/>
  <c r="BH50" i="26"/>
  <c r="BG50" i="26"/>
  <c r="BF50" i="26"/>
  <c r="BE50" i="26"/>
  <c r="BD50" i="26"/>
  <c r="BC50" i="26"/>
  <c r="BB50" i="26"/>
  <c r="BA50" i="26"/>
  <c r="AZ50" i="26"/>
  <c r="AY50" i="26"/>
  <c r="AX50" i="26"/>
  <c r="AV50" i="26"/>
  <c r="AU50" i="26"/>
  <c r="AT50" i="26"/>
  <c r="AI50" i="26"/>
  <c r="AH50" i="26"/>
  <c r="AG50" i="26"/>
  <c r="CI49" i="26"/>
  <c r="CH49" i="26"/>
  <c r="CG49" i="26"/>
  <c r="CF49" i="26"/>
  <c r="CE49" i="26"/>
  <c r="CD49" i="26"/>
  <c r="CC49" i="26"/>
  <c r="CB49" i="26"/>
  <c r="CA49" i="26"/>
  <c r="BZ49" i="26"/>
  <c r="BY49" i="26"/>
  <c r="BX49" i="26"/>
  <c r="BW49" i="26"/>
  <c r="BV49" i="26"/>
  <c r="BU49" i="26"/>
  <c r="BT49" i="26"/>
  <c r="BS49" i="26"/>
  <c r="BR49" i="26"/>
  <c r="BQ49" i="26"/>
  <c r="BP49" i="26"/>
  <c r="BO49" i="26"/>
  <c r="BN49" i="26"/>
  <c r="BM49" i="26"/>
  <c r="BK49" i="26"/>
  <c r="BJ49" i="26"/>
  <c r="BI49" i="26"/>
  <c r="BH49" i="26"/>
  <c r="BG49" i="26"/>
  <c r="BF49" i="26"/>
  <c r="BE49" i="26"/>
  <c r="BD49" i="26"/>
  <c r="BC49" i="26"/>
  <c r="BB49" i="26"/>
  <c r="BA49" i="26"/>
  <c r="AZ49" i="26"/>
  <c r="AY49" i="26"/>
  <c r="AX49" i="26"/>
  <c r="AV49" i="26"/>
  <c r="AU49" i="26"/>
  <c r="AT49" i="26"/>
  <c r="AI49" i="26"/>
  <c r="AH49" i="26"/>
  <c r="AL49" i="26" s="1"/>
  <c r="AG49" i="26"/>
  <c r="CI48" i="26"/>
  <c r="CH48" i="26"/>
  <c r="CG48" i="26"/>
  <c r="CF48" i="26"/>
  <c r="CE48" i="26"/>
  <c r="CD48" i="26"/>
  <c r="CC48" i="26"/>
  <c r="CB48" i="26"/>
  <c r="CA48" i="26"/>
  <c r="BZ48" i="26"/>
  <c r="BY48" i="26"/>
  <c r="BX48" i="26"/>
  <c r="BW48" i="26"/>
  <c r="BV48" i="26"/>
  <c r="BU48" i="26"/>
  <c r="BT48" i="26"/>
  <c r="BS48" i="26"/>
  <c r="BR48" i="26"/>
  <c r="BQ48" i="26"/>
  <c r="BP48" i="26"/>
  <c r="BO48" i="26"/>
  <c r="BN48" i="26"/>
  <c r="BM48" i="26"/>
  <c r="BK48" i="26"/>
  <c r="BJ48" i="26"/>
  <c r="BI48" i="26"/>
  <c r="BH48" i="26"/>
  <c r="BG48" i="26"/>
  <c r="BF48" i="26"/>
  <c r="BE48" i="26"/>
  <c r="BD48" i="26"/>
  <c r="BC48" i="26"/>
  <c r="BB48" i="26"/>
  <c r="BA48" i="26"/>
  <c r="AZ48" i="26"/>
  <c r="AY48" i="26"/>
  <c r="AX48" i="26"/>
  <c r="AV48" i="26"/>
  <c r="AU48" i="26"/>
  <c r="AT48" i="26"/>
  <c r="AI48" i="26"/>
  <c r="AH48" i="26"/>
  <c r="AG48" i="26"/>
  <c r="CI47" i="26"/>
  <c r="CH47" i="26"/>
  <c r="CG47" i="26"/>
  <c r="CF47" i="26"/>
  <c r="CE47" i="26"/>
  <c r="CD47" i="26"/>
  <c r="CC47" i="26"/>
  <c r="CB47" i="26"/>
  <c r="CA47" i="26"/>
  <c r="BZ47" i="26"/>
  <c r="BY47" i="26"/>
  <c r="BX47" i="26"/>
  <c r="BW47" i="26"/>
  <c r="BV47" i="26"/>
  <c r="BU47" i="26"/>
  <c r="BT47" i="26"/>
  <c r="BS47" i="26"/>
  <c r="BR47" i="26"/>
  <c r="BQ47" i="26"/>
  <c r="BP47" i="26"/>
  <c r="BO47" i="26"/>
  <c r="BN47" i="26"/>
  <c r="BM47" i="26"/>
  <c r="BK47" i="26"/>
  <c r="BJ47" i="26"/>
  <c r="BI47" i="26"/>
  <c r="BH47" i="26"/>
  <c r="BG47" i="26"/>
  <c r="BF47" i="26"/>
  <c r="BE47" i="26"/>
  <c r="BD47" i="26"/>
  <c r="BC47" i="26"/>
  <c r="BB47" i="26"/>
  <c r="BA47" i="26"/>
  <c r="AZ47" i="26"/>
  <c r="AY47" i="26"/>
  <c r="AX47" i="26"/>
  <c r="AV47" i="26"/>
  <c r="AU47" i="26"/>
  <c r="AT47" i="26"/>
  <c r="AI47" i="26"/>
  <c r="AH47" i="26"/>
  <c r="AL47" i="26" s="1"/>
  <c r="AG47" i="26"/>
  <c r="CI46" i="26"/>
  <c r="CH46" i="26"/>
  <c r="CG46" i="26"/>
  <c r="CF46" i="26"/>
  <c r="CE46" i="26"/>
  <c r="CD46" i="26"/>
  <c r="CC46" i="26"/>
  <c r="CB46" i="26"/>
  <c r="CA46" i="26"/>
  <c r="BZ46" i="26"/>
  <c r="BY46" i="26"/>
  <c r="BX46" i="26"/>
  <c r="BW46" i="26"/>
  <c r="BV46" i="26"/>
  <c r="BU46" i="26"/>
  <c r="BT46" i="26"/>
  <c r="BS46" i="26"/>
  <c r="BR46" i="26"/>
  <c r="BQ46" i="26"/>
  <c r="BP46" i="26"/>
  <c r="BO46" i="26"/>
  <c r="BN46" i="26"/>
  <c r="BM46" i="26"/>
  <c r="BK46" i="26"/>
  <c r="BJ46" i="26"/>
  <c r="BI46" i="26"/>
  <c r="BH46" i="26"/>
  <c r="BG46" i="26"/>
  <c r="BF46" i="26"/>
  <c r="BE46" i="26"/>
  <c r="BD46" i="26"/>
  <c r="BC46" i="26"/>
  <c r="BB46" i="26"/>
  <c r="BA46" i="26"/>
  <c r="AZ46" i="26"/>
  <c r="AY46" i="26"/>
  <c r="AX46" i="26"/>
  <c r="AV46" i="26"/>
  <c r="AU46" i="26"/>
  <c r="AT46" i="26"/>
  <c r="AI46" i="26"/>
  <c r="AH46" i="26"/>
  <c r="AG46" i="26"/>
  <c r="CI45" i="26"/>
  <c r="CH45" i="26"/>
  <c r="CG45" i="26"/>
  <c r="CF45" i="26"/>
  <c r="CE45" i="26"/>
  <c r="CD45" i="26"/>
  <c r="CC45" i="26"/>
  <c r="CB45" i="26"/>
  <c r="CA45" i="26"/>
  <c r="BZ45" i="26"/>
  <c r="BY45" i="26"/>
  <c r="BX45" i="26"/>
  <c r="BW45" i="26"/>
  <c r="BV45" i="26"/>
  <c r="BU45" i="26"/>
  <c r="BT45" i="26"/>
  <c r="BS45" i="26"/>
  <c r="BR45" i="26"/>
  <c r="BQ45" i="26"/>
  <c r="BP45" i="26"/>
  <c r="BO45" i="26"/>
  <c r="BN45" i="26"/>
  <c r="BM45" i="26"/>
  <c r="BK45" i="26"/>
  <c r="BJ45" i="26"/>
  <c r="BI45" i="26"/>
  <c r="BH45" i="26"/>
  <c r="BG45" i="26"/>
  <c r="BF45" i="26"/>
  <c r="BE45" i="26"/>
  <c r="BD45" i="26"/>
  <c r="BC45" i="26"/>
  <c r="BB45" i="26"/>
  <c r="BA45" i="26"/>
  <c r="AZ45" i="26"/>
  <c r="AY45" i="26"/>
  <c r="AX45" i="26"/>
  <c r="AV45" i="26"/>
  <c r="AU45" i="26"/>
  <c r="AT45" i="26"/>
  <c r="AI45" i="26"/>
  <c r="AH45" i="26"/>
  <c r="AL45" i="26" s="1"/>
  <c r="AG45" i="26"/>
  <c r="CI44" i="26"/>
  <c r="CH44" i="26"/>
  <c r="CG44" i="26"/>
  <c r="CF44" i="26"/>
  <c r="CE44" i="26"/>
  <c r="CD44" i="26"/>
  <c r="CC44" i="26"/>
  <c r="CB44" i="26"/>
  <c r="CA44" i="26"/>
  <c r="BZ44" i="26"/>
  <c r="BY44" i="26"/>
  <c r="BX44" i="26"/>
  <c r="BW44" i="26"/>
  <c r="BV44" i="26"/>
  <c r="BU44" i="26"/>
  <c r="BT44" i="26"/>
  <c r="BS44" i="26"/>
  <c r="BR44" i="26"/>
  <c r="BQ44" i="26"/>
  <c r="BP44" i="26"/>
  <c r="BO44" i="26"/>
  <c r="BN44" i="26"/>
  <c r="BM44" i="26"/>
  <c r="BK44" i="26"/>
  <c r="BJ44" i="26"/>
  <c r="BI44" i="26"/>
  <c r="BH44" i="26"/>
  <c r="BG44" i="26"/>
  <c r="BF44" i="26"/>
  <c r="BE44" i="26"/>
  <c r="BD44" i="26"/>
  <c r="BC44" i="26"/>
  <c r="BB44" i="26"/>
  <c r="BA44" i="26"/>
  <c r="AZ44" i="26"/>
  <c r="AY44" i="26"/>
  <c r="AX44" i="26"/>
  <c r="AV44" i="26"/>
  <c r="AU44" i="26"/>
  <c r="AT44" i="26"/>
  <c r="AI44" i="26"/>
  <c r="AH44" i="26"/>
  <c r="AG44" i="26"/>
  <c r="CI43" i="26"/>
  <c r="CH43" i="26"/>
  <c r="CG43" i="26"/>
  <c r="CF43" i="26"/>
  <c r="CE43" i="26"/>
  <c r="CD43" i="26"/>
  <c r="CC43" i="26"/>
  <c r="CB43" i="26"/>
  <c r="CA43" i="26"/>
  <c r="BZ43" i="26"/>
  <c r="BY43" i="26"/>
  <c r="BX43" i="26"/>
  <c r="BW43" i="26"/>
  <c r="BV43" i="26"/>
  <c r="BU43" i="26"/>
  <c r="BT43" i="26"/>
  <c r="BS43" i="26"/>
  <c r="BR43" i="26"/>
  <c r="BQ43" i="26"/>
  <c r="BP43" i="26"/>
  <c r="BO43" i="26"/>
  <c r="BN43" i="26"/>
  <c r="BM43" i="26"/>
  <c r="BK43" i="26"/>
  <c r="BJ43" i="26"/>
  <c r="BI43" i="26"/>
  <c r="BH43" i="26"/>
  <c r="BG43" i="26"/>
  <c r="BF43" i="26"/>
  <c r="BE43" i="26"/>
  <c r="BD43" i="26"/>
  <c r="BC43" i="26"/>
  <c r="BB43" i="26"/>
  <c r="BA43" i="26"/>
  <c r="AZ43" i="26"/>
  <c r="AY43" i="26"/>
  <c r="AX43" i="26"/>
  <c r="AV43" i="26"/>
  <c r="AU43" i="26"/>
  <c r="AT43" i="26"/>
  <c r="AI43" i="26"/>
  <c r="AH43" i="26"/>
  <c r="AG43" i="26"/>
  <c r="CI42" i="26"/>
  <c r="CH42" i="26"/>
  <c r="CG42" i="26"/>
  <c r="CF42" i="26"/>
  <c r="CE42" i="26"/>
  <c r="CD42" i="26"/>
  <c r="CC42" i="26"/>
  <c r="CB42" i="26"/>
  <c r="CA42" i="26"/>
  <c r="BZ42" i="26"/>
  <c r="BY42" i="26"/>
  <c r="BX42" i="26"/>
  <c r="BW42" i="26"/>
  <c r="BV42" i="26"/>
  <c r="BU42" i="26"/>
  <c r="BT42" i="26"/>
  <c r="BS42" i="26"/>
  <c r="BR42" i="26"/>
  <c r="BQ42" i="26"/>
  <c r="BP42" i="26"/>
  <c r="BO42" i="26"/>
  <c r="BN42" i="26"/>
  <c r="BM42" i="26"/>
  <c r="BK42" i="26"/>
  <c r="BJ42" i="26"/>
  <c r="BI42" i="26"/>
  <c r="BH42" i="26"/>
  <c r="BG42" i="26"/>
  <c r="BF42" i="26"/>
  <c r="BE42" i="26"/>
  <c r="BD42" i="26"/>
  <c r="BC42" i="26"/>
  <c r="BB42" i="26"/>
  <c r="BA42" i="26"/>
  <c r="AZ42" i="26"/>
  <c r="AY42" i="26"/>
  <c r="AX42" i="26"/>
  <c r="AV42" i="26"/>
  <c r="AU42" i="26"/>
  <c r="AT42" i="26"/>
  <c r="AI42" i="26"/>
  <c r="AH42" i="26"/>
  <c r="AG42" i="26"/>
  <c r="CI41" i="26"/>
  <c r="CH41" i="26"/>
  <c r="CG41" i="26"/>
  <c r="CF41" i="26"/>
  <c r="CE41" i="26"/>
  <c r="CD41" i="26"/>
  <c r="CC41" i="26"/>
  <c r="CB41" i="26"/>
  <c r="CA41" i="26"/>
  <c r="BZ41" i="26"/>
  <c r="BY41" i="26"/>
  <c r="BX41" i="26"/>
  <c r="BW41" i="26"/>
  <c r="BV41" i="26"/>
  <c r="BU41" i="26"/>
  <c r="BT41" i="26"/>
  <c r="BS41" i="26"/>
  <c r="BR41" i="26"/>
  <c r="BQ41" i="26"/>
  <c r="BP41" i="26"/>
  <c r="BO41" i="26"/>
  <c r="BN41" i="26"/>
  <c r="BM41" i="26"/>
  <c r="BK41" i="26"/>
  <c r="BJ41" i="26"/>
  <c r="BI41" i="26"/>
  <c r="BH41" i="26"/>
  <c r="BG41" i="26"/>
  <c r="BF41" i="26"/>
  <c r="BE41" i="26"/>
  <c r="BD41" i="26"/>
  <c r="BC41" i="26"/>
  <c r="BB41" i="26"/>
  <c r="BA41" i="26"/>
  <c r="AZ41" i="26"/>
  <c r="AY41" i="26"/>
  <c r="AX41" i="26"/>
  <c r="AV41" i="26"/>
  <c r="AU41" i="26"/>
  <c r="AT41" i="26"/>
  <c r="AI41" i="26"/>
  <c r="AH41" i="26"/>
  <c r="AL41" i="26" s="1"/>
  <c r="AG41" i="26"/>
  <c r="CI40" i="26"/>
  <c r="CH40" i="26"/>
  <c r="CG40" i="26"/>
  <c r="CF40" i="26"/>
  <c r="CE40" i="26"/>
  <c r="CD40" i="26"/>
  <c r="CC40" i="26"/>
  <c r="CB40" i="26"/>
  <c r="CA40" i="26"/>
  <c r="BZ40" i="26"/>
  <c r="BY40" i="26"/>
  <c r="BX40" i="26"/>
  <c r="BW40" i="26"/>
  <c r="BV40" i="26"/>
  <c r="BU40" i="26"/>
  <c r="BT40" i="26"/>
  <c r="BS40" i="26"/>
  <c r="BR40" i="26"/>
  <c r="BQ40" i="26"/>
  <c r="BP40" i="26"/>
  <c r="BO40" i="26"/>
  <c r="BN40" i="26"/>
  <c r="BM40" i="26"/>
  <c r="BK40" i="26"/>
  <c r="BJ40" i="26"/>
  <c r="BI40" i="26"/>
  <c r="BH40" i="26"/>
  <c r="BG40" i="26"/>
  <c r="BF40" i="26"/>
  <c r="BE40" i="26"/>
  <c r="BD40" i="26"/>
  <c r="BC40" i="26"/>
  <c r="BB40" i="26"/>
  <c r="BA40" i="26"/>
  <c r="AZ40" i="26"/>
  <c r="AY40" i="26"/>
  <c r="AX40" i="26"/>
  <c r="AV40" i="26"/>
  <c r="AU40" i="26"/>
  <c r="AT40" i="26"/>
  <c r="AI40" i="26"/>
  <c r="AH40" i="26"/>
  <c r="AG40" i="26"/>
  <c r="CI39" i="26"/>
  <c r="CH39" i="26"/>
  <c r="CG39" i="26"/>
  <c r="CF39" i="26"/>
  <c r="CE39" i="26"/>
  <c r="CD39" i="26"/>
  <c r="CC39" i="26"/>
  <c r="CB39" i="26"/>
  <c r="CA39" i="26"/>
  <c r="BZ39" i="26"/>
  <c r="BY39" i="26"/>
  <c r="BX39" i="26"/>
  <c r="BW39" i="26"/>
  <c r="BV39" i="26"/>
  <c r="BU39" i="26"/>
  <c r="BT39" i="26"/>
  <c r="BS39" i="26"/>
  <c r="BR39" i="26"/>
  <c r="BQ39" i="26"/>
  <c r="BP39" i="26"/>
  <c r="BO39" i="26"/>
  <c r="BN39" i="26"/>
  <c r="BM39" i="26"/>
  <c r="BK39" i="26"/>
  <c r="BJ39" i="26"/>
  <c r="BI39" i="26"/>
  <c r="BH39" i="26"/>
  <c r="BG39" i="26"/>
  <c r="BF39" i="26"/>
  <c r="BE39" i="26"/>
  <c r="BD39" i="26"/>
  <c r="BC39" i="26"/>
  <c r="BB39" i="26"/>
  <c r="BA39" i="26"/>
  <c r="AZ39" i="26"/>
  <c r="AY39" i="26"/>
  <c r="AX39" i="26"/>
  <c r="AV39" i="26"/>
  <c r="AU39" i="26"/>
  <c r="AT39" i="26"/>
  <c r="AI39" i="26"/>
  <c r="AH39" i="26"/>
  <c r="AG39" i="26"/>
  <c r="CI38" i="26"/>
  <c r="CH38" i="26"/>
  <c r="CG38" i="26"/>
  <c r="CF38" i="26"/>
  <c r="CE38" i="26"/>
  <c r="CD38" i="26"/>
  <c r="CC38" i="26"/>
  <c r="CB38" i="26"/>
  <c r="CA38" i="26"/>
  <c r="BZ38" i="26"/>
  <c r="BY38" i="26"/>
  <c r="BX38" i="26"/>
  <c r="BW38" i="26"/>
  <c r="BV38" i="26"/>
  <c r="BU38" i="26"/>
  <c r="BT38" i="26"/>
  <c r="BS38" i="26"/>
  <c r="BR38" i="26"/>
  <c r="BQ38" i="26"/>
  <c r="BP38" i="26"/>
  <c r="BO38" i="26"/>
  <c r="BN38" i="26"/>
  <c r="BM38" i="26"/>
  <c r="BK38" i="26"/>
  <c r="BJ38" i="26"/>
  <c r="BI38" i="26"/>
  <c r="BH38" i="26"/>
  <c r="BG38" i="26"/>
  <c r="BF38" i="26"/>
  <c r="BE38" i="26"/>
  <c r="BD38" i="26"/>
  <c r="BC38" i="26"/>
  <c r="BB38" i="26"/>
  <c r="BA38" i="26"/>
  <c r="AZ38" i="26"/>
  <c r="AY38" i="26"/>
  <c r="AX38" i="26"/>
  <c r="AV38" i="26"/>
  <c r="AU38" i="26"/>
  <c r="AT38" i="26"/>
  <c r="AI38" i="26"/>
  <c r="AH38" i="26"/>
  <c r="AL38" i="26" s="1"/>
  <c r="AG38" i="26"/>
  <c r="CI37" i="26"/>
  <c r="CH37" i="26"/>
  <c r="CG37" i="26"/>
  <c r="CF37" i="26"/>
  <c r="CE37" i="26"/>
  <c r="CD37" i="26"/>
  <c r="CC37" i="26"/>
  <c r="CB37" i="26"/>
  <c r="CA37" i="26"/>
  <c r="BZ37" i="26"/>
  <c r="BY37" i="26"/>
  <c r="BX37" i="26"/>
  <c r="BW37" i="26"/>
  <c r="BV37" i="26"/>
  <c r="BU37" i="26"/>
  <c r="BT37" i="26"/>
  <c r="BS37" i="26"/>
  <c r="BR37" i="26"/>
  <c r="BQ37" i="26"/>
  <c r="BP37" i="26"/>
  <c r="BO37" i="26"/>
  <c r="BN37" i="26"/>
  <c r="BM37" i="26"/>
  <c r="BK37" i="26"/>
  <c r="BJ37" i="26"/>
  <c r="BI37" i="26"/>
  <c r="BH37" i="26"/>
  <c r="BG37" i="26"/>
  <c r="BF37" i="26"/>
  <c r="BE37" i="26"/>
  <c r="BD37" i="26"/>
  <c r="BC37" i="26"/>
  <c r="BB37" i="26"/>
  <c r="BA37" i="26"/>
  <c r="AZ37" i="26"/>
  <c r="AY37" i="26"/>
  <c r="AX37" i="26"/>
  <c r="AV37" i="26"/>
  <c r="AU37" i="26"/>
  <c r="AT37" i="26"/>
  <c r="AI37" i="26"/>
  <c r="AH37" i="26"/>
  <c r="AL37" i="26" s="1"/>
  <c r="AG37" i="26"/>
  <c r="CI36" i="26"/>
  <c r="CH36" i="26"/>
  <c r="CG36" i="26"/>
  <c r="CF36" i="26"/>
  <c r="CE36" i="26"/>
  <c r="CD36" i="26"/>
  <c r="CC36" i="26"/>
  <c r="CB36" i="26"/>
  <c r="CA36" i="26"/>
  <c r="BZ36" i="26"/>
  <c r="BY36" i="26"/>
  <c r="BX36" i="26"/>
  <c r="BW36" i="26"/>
  <c r="BV36" i="26"/>
  <c r="BU36" i="26"/>
  <c r="BT36" i="26"/>
  <c r="BS36" i="26"/>
  <c r="BR36" i="26"/>
  <c r="BQ36" i="26"/>
  <c r="BP36" i="26"/>
  <c r="BO36" i="26"/>
  <c r="BN36" i="26"/>
  <c r="BM36" i="26"/>
  <c r="BK36" i="26"/>
  <c r="BJ36" i="26"/>
  <c r="BI36" i="26"/>
  <c r="BH36" i="26"/>
  <c r="BG36" i="26"/>
  <c r="BF36" i="26"/>
  <c r="BE36" i="26"/>
  <c r="BD36" i="26"/>
  <c r="BC36" i="26"/>
  <c r="BB36" i="26"/>
  <c r="BA36" i="26"/>
  <c r="AZ36" i="26"/>
  <c r="AY36" i="26"/>
  <c r="AX36" i="26"/>
  <c r="AV36" i="26"/>
  <c r="AU36" i="26"/>
  <c r="AT36" i="26"/>
  <c r="AI36" i="26"/>
  <c r="AH36" i="26"/>
  <c r="AG36" i="26"/>
  <c r="CI35" i="26"/>
  <c r="CH35" i="26"/>
  <c r="CG35" i="26"/>
  <c r="CF35" i="26"/>
  <c r="CE35" i="26"/>
  <c r="CD35" i="26"/>
  <c r="CC35" i="26"/>
  <c r="CB35" i="26"/>
  <c r="CA35" i="26"/>
  <c r="BZ35" i="26"/>
  <c r="BY35" i="26"/>
  <c r="BX35" i="26"/>
  <c r="BW35" i="26"/>
  <c r="BV35" i="26"/>
  <c r="BU35" i="26"/>
  <c r="BT35" i="26"/>
  <c r="BS35" i="26"/>
  <c r="BR35" i="26"/>
  <c r="BQ35" i="26"/>
  <c r="BP35" i="26"/>
  <c r="BO35" i="26"/>
  <c r="BN35" i="26"/>
  <c r="BM35" i="26"/>
  <c r="BK35" i="26"/>
  <c r="BJ35" i="26"/>
  <c r="BI35" i="26"/>
  <c r="BH35" i="26"/>
  <c r="BG35" i="26"/>
  <c r="BF35" i="26"/>
  <c r="BE35" i="26"/>
  <c r="BD35" i="26"/>
  <c r="BC35" i="26"/>
  <c r="BB35" i="26"/>
  <c r="BA35" i="26"/>
  <c r="AZ35" i="26"/>
  <c r="AY35" i="26"/>
  <c r="AX35" i="26"/>
  <c r="AV35" i="26"/>
  <c r="AU35" i="26"/>
  <c r="AT35" i="26"/>
  <c r="AI35" i="26"/>
  <c r="AH35" i="26"/>
  <c r="AL35" i="26" s="1"/>
  <c r="AG35" i="26"/>
  <c r="CI34" i="26"/>
  <c r="CH34" i="26"/>
  <c r="CG34" i="26"/>
  <c r="CF34" i="26"/>
  <c r="CE34" i="26"/>
  <c r="CD34" i="26"/>
  <c r="CC34" i="26"/>
  <c r="CB34" i="26"/>
  <c r="CA34" i="26"/>
  <c r="BZ34" i="26"/>
  <c r="BY34" i="26"/>
  <c r="BX34" i="26"/>
  <c r="BW34" i="26"/>
  <c r="BV34" i="26"/>
  <c r="BU34" i="26"/>
  <c r="BT34" i="26"/>
  <c r="BS34" i="26"/>
  <c r="BR34" i="26"/>
  <c r="BQ34" i="26"/>
  <c r="BP34" i="26"/>
  <c r="BO34" i="26"/>
  <c r="BN34" i="26"/>
  <c r="BM34" i="26"/>
  <c r="BK34" i="26"/>
  <c r="BJ34" i="26"/>
  <c r="BI34" i="26"/>
  <c r="BH34" i="26"/>
  <c r="BG34" i="26"/>
  <c r="BF34" i="26"/>
  <c r="BE34" i="26"/>
  <c r="BD34" i="26"/>
  <c r="BC34" i="26"/>
  <c r="BB34" i="26"/>
  <c r="BA34" i="26"/>
  <c r="AZ34" i="26"/>
  <c r="AY34" i="26"/>
  <c r="AX34" i="26"/>
  <c r="AV34" i="26"/>
  <c r="AU34" i="26"/>
  <c r="AT34" i="26"/>
  <c r="AI34" i="26"/>
  <c r="AH34" i="26"/>
  <c r="AL34" i="26" s="1"/>
  <c r="AG34" i="26"/>
  <c r="CI33" i="26"/>
  <c r="CH33" i="26"/>
  <c r="CG33" i="26"/>
  <c r="CF33" i="26"/>
  <c r="CE33" i="26"/>
  <c r="CD33" i="26"/>
  <c r="CC33" i="26"/>
  <c r="CB33" i="26"/>
  <c r="CA33" i="26"/>
  <c r="BZ33" i="26"/>
  <c r="BY33" i="26"/>
  <c r="BX33" i="26"/>
  <c r="BW33" i="26"/>
  <c r="BV33" i="26"/>
  <c r="BU33" i="26"/>
  <c r="BT33" i="26"/>
  <c r="BS33" i="26"/>
  <c r="BR33" i="26"/>
  <c r="BQ33" i="26"/>
  <c r="BP33" i="26"/>
  <c r="BO33" i="26"/>
  <c r="BN33" i="26"/>
  <c r="BM33" i="26"/>
  <c r="BK33" i="26"/>
  <c r="BJ33" i="26"/>
  <c r="BI33" i="26"/>
  <c r="BH33" i="26"/>
  <c r="BG33" i="26"/>
  <c r="BF33" i="26"/>
  <c r="BE33" i="26"/>
  <c r="BD33" i="26"/>
  <c r="BC33" i="26"/>
  <c r="BB33" i="26"/>
  <c r="BA33" i="26"/>
  <c r="AZ33" i="26"/>
  <c r="AY33" i="26"/>
  <c r="AX33" i="26"/>
  <c r="AV33" i="26"/>
  <c r="AU33" i="26"/>
  <c r="AT33" i="26"/>
  <c r="AI33" i="26"/>
  <c r="AH33" i="26"/>
  <c r="AG33" i="26"/>
  <c r="CI32" i="26"/>
  <c r="CH32" i="26"/>
  <c r="CG32" i="26"/>
  <c r="CF32" i="26"/>
  <c r="CE32" i="26"/>
  <c r="CD32" i="26"/>
  <c r="CC32" i="26"/>
  <c r="CB32" i="26"/>
  <c r="CA32" i="26"/>
  <c r="BZ32" i="26"/>
  <c r="BY32" i="26"/>
  <c r="BX32" i="26"/>
  <c r="BW32" i="26"/>
  <c r="BV32" i="26"/>
  <c r="BU32" i="26"/>
  <c r="BT32" i="26"/>
  <c r="BS32" i="26"/>
  <c r="BR32" i="26"/>
  <c r="BQ32" i="26"/>
  <c r="BP32" i="26"/>
  <c r="BO32" i="26"/>
  <c r="BN32" i="26"/>
  <c r="BM32" i="26"/>
  <c r="BK32" i="26"/>
  <c r="BJ32" i="26"/>
  <c r="BI32" i="26"/>
  <c r="BH32" i="26"/>
  <c r="BG32" i="26"/>
  <c r="BF32" i="26"/>
  <c r="BE32" i="26"/>
  <c r="BD32" i="26"/>
  <c r="BC32" i="26"/>
  <c r="BB32" i="26"/>
  <c r="BA32" i="26"/>
  <c r="AZ32" i="26"/>
  <c r="AY32" i="26"/>
  <c r="AX32" i="26"/>
  <c r="AV32" i="26"/>
  <c r="AU32" i="26"/>
  <c r="AT32" i="26"/>
  <c r="AI32" i="26"/>
  <c r="AH32" i="26"/>
  <c r="AL32" i="26" s="1"/>
  <c r="AG32" i="26"/>
  <c r="CI31" i="26"/>
  <c r="CH31" i="26"/>
  <c r="CG31" i="26"/>
  <c r="CF31" i="26"/>
  <c r="CE31" i="26"/>
  <c r="CD31" i="26"/>
  <c r="CC31" i="26"/>
  <c r="CB31" i="26"/>
  <c r="CA31" i="26"/>
  <c r="BZ31" i="26"/>
  <c r="BY31" i="26"/>
  <c r="BX31" i="26"/>
  <c r="BW31" i="26"/>
  <c r="BV31" i="26"/>
  <c r="BU31" i="26"/>
  <c r="BT31" i="26"/>
  <c r="BS31" i="26"/>
  <c r="BR31" i="26"/>
  <c r="BQ31" i="26"/>
  <c r="BP31" i="26"/>
  <c r="BO31" i="26"/>
  <c r="BN31" i="26"/>
  <c r="BM31" i="26"/>
  <c r="BK31" i="26"/>
  <c r="BJ31" i="26"/>
  <c r="BI31" i="26"/>
  <c r="BH31" i="26"/>
  <c r="BG31" i="26"/>
  <c r="BF31" i="26"/>
  <c r="BE31" i="26"/>
  <c r="BD31" i="26"/>
  <c r="BC31" i="26"/>
  <c r="BB31" i="26"/>
  <c r="BA31" i="26"/>
  <c r="AZ31" i="26"/>
  <c r="AY31" i="26"/>
  <c r="AX31" i="26"/>
  <c r="AV31" i="26"/>
  <c r="AU31" i="26"/>
  <c r="AT31" i="26"/>
  <c r="AI31" i="26"/>
  <c r="AH31" i="26"/>
  <c r="AL31" i="26" s="1"/>
  <c r="AG31" i="26"/>
  <c r="CI30" i="26"/>
  <c r="CH30" i="26"/>
  <c r="CG30" i="26"/>
  <c r="CF30" i="26"/>
  <c r="CE30" i="26"/>
  <c r="CD30" i="26"/>
  <c r="CC30" i="26"/>
  <c r="CB30" i="26"/>
  <c r="CA30" i="26"/>
  <c r="BZ30" i="26"/>
  <c r="BY30" i="26"/>
  <c r="BX30" i="26"/>
  <c r="BW30" i="26"/>
  <c r="BV30" i="26"/>
  <c r="BU30" i="26"/>
  <c r="BT30" i="26"/>
  <c r="BS30" i="26"/>
  <c r="BR30" i="26"/>
  <c r="BQ30" i="26"/>
  <c r="BP30" i="26"/>
  <c r="BO30" i="26"/>
  <c r="BN30" i="26"/>
  <c r="BM30" i="26"/>
  <c r="AO30" i="26"/>
  <c r="AN30" i="26"/>
  <c r="CI29" i="26"/>
  <c r="CH29" i="26"/>
  <c r="CG29" i="26"/>
  <c r="CF29" i="26"/>
  <c r="CE29" i="26"/>
  <c r="CD29" i="26"/>
  <c r="CC29" i="26"/>
  <c r="CB29" i="26"/>
  <c r="CA29" i="26"/>
  <c r="BZ29" i="26"/>
  <c r="BY29" i="26"/>
  <c r="BX29" i="26"/>
  <c r="BW29" i="26"/>
  <c r="BV29" i="26"/>
  <c r="BU29" i="26"/>
  <c r="BT29" i="26"/>
  <c r="BS29" i="26"/>
  <c r="BR29" i="26"/>
  <c r="BQ29" i="26"/>
  <c r="BP29" i="26"/>
  <c r="BO29" i="26"/>
  <c r="BN29" i="26"/>
  <c r="BM29" i="26"/>
  <c r="AI29" i="26"/>
  <c r="AH29" i="26"/>
  <c r="AL29" i="26" s="1"/>
  <c r="AG29" i="26"/>
  <c r="CI28" i="26"/>
  <c r="CH28" i="26"/>
  <c r="CG28" i="26"/>
  <c r="CF28" i="26"/>
  <c r="CE28" i="26"/>
  <c r="CD28" i="26"/>
  <c r="CC28" i="26"/>
  <c r="CB28" i="26"/>
  <c r="CA28" i="26"/>
  <c r="BZ28" i="26"/>
  <c r="BY28" i="26"/>
  <c r="BX28" i="26"/>
  <c r="BW28" i="26"/>
  <c r="BV28" i="26"/>
  <c r="BU28" i="26"/>
  <c r="BT28" i="26"/>
  <c r="BS28" i="26"/>
  <c r="BR28" i="26"/>
  <c r="BQ28" i="26"/>
  <c r="BP28" i="26"/>
  <c r="BO28" i="26"/>
  <c r="BN28" i="26"/>
  <c r="BM28" i="26"/>
  <c r="AI28" i="26"/>
  <c r="AH28" i="26"/>
  <c r="AL28" i="26" s="1"/>
  <c r="AG28" i="26"/>
  <c r="CI27" i="26"/>
  <c r="CH27" i="26"/>
  <c r="CG27" i="26"/>
  <c r="CF27" i="26"/>
  <c r="CE27" i="26"/>
  <c r="CD27" i="26"/>
  <c r="CC27" i="26"/>
  <c r="CB27" i="26"/>
  <c r="CA27" i="26"/>
  <c r="BZ27" i="26"/>
  <c r="BY27" i="26"/>
  <c r="BX27" i="26"/>
  <c r="BW27" i="26"/>
  <c r="BV27" i="26"/>
  <c r="BU27" i="26"/>
  <c r="BT27" i="26"/>
  <c r="BS27" i="26"/>
  <c r="BR27" i="26"/>
  <c r="BQ27" i="26"/>
  <c r="BP27" i="26"/>
  <c r="BO27" i="26"/>
  <c r="BN27" i="26"/>
  <c r="BM27" i="26"/>
  <c r="AI27" i="26"/>
  <c r="AH27" i="26"/>
  <c r="AG27" i="26"/>
  <c r="CI26" i="26"/>
  <c r="CH26" i="26"/>
  <c r="CG26" i="26"/>
  <c r="CF26" i="26"/>
  <c r="CE26" i="26"/>
  <c r="CD26" i="26"/>
  <c r="CC26" i="26"/>
  <c r="CB26" i="26"/>
  <c r="CA26" i="26"/>
  <c r="BZ26" i="26"/>
  <c r="BY26" i="26"/>
  <c r="BX26" i="26"/>
  <c r="BW26" i="26"/>
  <c r="BV26" i="26"/>
  <c r="BU26" i="26"/>
  <c r="BT26" i="26"/>
  <c r="BS26" i="26"/>
  <c r="BR26" i="26"/>
  <c r="BQ26" i="26"/>
  <c r="BP26" i="26"/>
  <c r="BO26" i="26"/>
  <c r="BN26" i="26"/>
  <c r="BM26" i="26"/>
  <c r="BK26" i="26"/>
  <c r="BJ26" i="26"/>
  <c r="BI26" i="26"/>
  <c r="BH26" i="26"/>
  <c r="BG26" i="26"/>
  <c r="BF26" i="26"/>
  <c r="BE26" i="26"/>
  <c r="BD26" i="26"/>
  <c r="BC26" i="26"/>
  <c r="BB26" i="26"/>
  <c r="BA26" i="26"/>
  <c r="AZ26" i="26"/>
  <c r="AY26" i="26"/>
  <c r="AX26" i="26"/>
  <c r="AV26" i="26"/>
  <c r="AU26" i="26"/>
  <c r="AT26" i="26"/>
  <c r="AI26" i="26"/>
  <c r="AH26" i="26"/>
  <c r="AL26" i="26" s="1"/>
  <c r="AG26" i="26"/>
  <c r="CI25" i="26"/>
  <c r="CH25" i="26"/>
  <c r="CG25" i="26"/>
  <c r="CF25" i="26"/>
  <c r="CE25" i="26"/>
  <c r="CD25" i="26"/>
  <c r="CC25" i="26"/>
  <c r="CB25" i="26"/>
  <c r="CA25" i="26"/>
  <c r="BZ25" i="26"/>
  <c r="BY25" i="26"/>
  <c r="BX25" i="26"/>
  <c r="BW25" i="26"/>
  <c r="BV25" i="26"/>
  <c r="BU25" i="26"/>
  <c r="BT25" i="26"/>
  <c r="BS25" i="26"/>
  <c r="BR25" i="26"/>
  <c r="BQ25" i="26"/>
  <c r="BP25" i="26"/>
  <c r="BO25" i="26"/>
  <c r="BN25" i="26"/>
  <c r="BM25" i="26"/>
  <c r="BK25" i="26"/>
  <c r="BJ25" i="26"/>
  <c r="BI25" i="26"/>
  <c r="BH25" i="26"/>
  <c r="BG25" i="26"/>
  <c r="BF25" i="26"/>
  <c r="BE25" i="26"/>
  <c r="BD25" i="26"/>
  <c r="BC25" i="26"/>
  <c r="BB25" i="26"/>
  <c r="BA25" i="26"/>
  <c r="AZ25" i="26"/>
  <c r="AY25" i="26"/>
  <c r="AX25" i="26"/>
  <c r="AV25" i="26"/>
  <c r="AU25" i="26"/>
  <c r="AT25" i="26"/>
  <c r="AI25" i="26"/>
  <c r="AH25" i="26"/>
  <c r="AG25" i="26"/>
  <c r="CI24" i="26"/>
  <c r="CH24" i="26"/>
  <c r="CG24" i="26"/>
  <c r="CF24" i="26"/>
  <c r="CE24" i="26"/>
  <c r="CD24" i="26"/>
  <c r="CC24" i="26"/>
  <c r="CB24" i="26"/>
  <c r="CA24" i="26"/>
  <c r="BZ24" i="26"/>
  <c r="BY24" i="26"/>
  <c r="BX24" i="26"/>
  <c r="BW24" i="26"/>
  <c r="BV24" i="26"/>
  <c r="BU24" i="26"/>
  <c r="BT24" i="26"/>
  <c r="BS24" i="26"/>
  <c r="BR24" i="26"/>
  <c r="BQ24" i="26"/>
  <c r="BP24" i="26"/>
  <c r="BO24" i="26"/>
  <c r="BN24" i="26"/>
  <c r="BM24" i="26"/>
  <c r="BK24" i="26"/>
  <c r="BJ24" i="26"/>
  <c r="BI24" i="26"/>
  <c r="BH24" i="26"/>
  <c r="BG24" i="26"/>
  <c r="BF24" i="26"/>
  <c r="BE24" i="26"/>
  <c r="BD24" i="26"/>
  <c r="BC24" i="26"/>
  <c r="BB24" i="26"/>
  <c r="BA24" i="26"/>
  <c r="AZ24" i="26"/>
  <c r="AY24" i="26"/>
  <c r="AX24" i="26"/>
  <c r="AV24" i="26"/>
  <c r="AU24" i="26"/>
  <c r="AT24" i="26"/>
  <c r="AI24" i="26"/>
  <c r="AH24" i="26"/>
  <c r="AL24" i="26" s="1"/>
  <c r="AG24" i="26"/>
  <c r="CI23" i="26"/>
  <c r="CH23" i="26"/>
  <c r="CG23" i="26"/>
  <c r="CF23" i="26"/>
  <c r="CE23" i="26"/>
  <c r="CD23" i="26"/>
  <c r="CC23" i="26"/>
  <c r="CB23" i="26"/>
  <c r="CA23" i="26"/>
  <c r="BZ23" i="26"/>
  <c r="BY23" i="26"/>
  <c r="BX23" i="26"/>
  <c r="BW23" i="26"/>
  <c r="BV23" i="26"/>
  <c r="BU23" i="26"/>
  <c r="BT23" i="26"/>
  <c r="BS23" i="26"/>
  <c r="BR23" i="26"/>
  <c r="BQ23" i="26"/>
  <c r="BP23" i="26"/>
  <c r="BO23" i="26"/>
  <c r="BN23" i="26"/>
  <c r="BM23" i="26"/>
  <c r="BK23" i="26"/>
  <c r="BJ23" i="26"/>
  <c r="BI23" i="26"/>
  <c r="BH23" i="26"/>
  <c r="BG23" i="26"/>
  <c r="BF23" i="26"/>
  <c r="BE23" i="26"/>
  <c r="BD23" i="26"/>
  <c r="BC23" i="26"/>
  <c r="BB23" i="26"/>
  <c r="BA23" i="26"/>
  <c r="AZ23" i="26"/>
  <c r="AY23" i="26"/>
  <c r="AX23" i="26"/>
  <c r="AV23" i="26"/>
  <c r="AU23" i="26"/>
  <c r="AT23" i="26"/>
  <c r="AI23" i="26"/>
  <c r="AH23" i="26"/>
  <c r="AG23" i="26"/>
  <c r="CI22" i="26"/>
  <c r="CH22" i="26"/>
  <c r="CG22" i="26"/>
  <c r="CF22" i="26"/>
  <c r="CE22" i="26"/>
  <c r="CD22" i="26"/>
  <c r="CC22" i="26"/>
  <c r="CB22" i="26"/>
  <c r="CA22" i="26"/>
  <c r="BZ22" i="26"/>
  <c r="BY22" i="26"/>
  <c r="BX22" i="26"/>
  <c r="BW22" i="26"/>
  <c r="BV22" i="26"/>
  <c r="BU22" i="26"/>
  <c r="BT22" i="26"/>
  <c r="BS22" i="26"/>
  <c r="BR22" i="26"/>
  <c r="BQ22" i="26"/>
  <c r="BP22" i="26"/>
  <c r="BO22" i="26"/>
  <c r="BN22" i="26"/>
  <c r="BM22" i="26"/>
  <c r="BK22" i="26"/>
  <c r="BJ22" i="26"/>
  <c r="BI22" i="26"/>
  <c r="BH22" i="26"/>
  <c r="BG22" i="26"/>
  <c r="BF22" i="26"/>
  <c r="BE22" i="26"/>
  <c r="BD22" i="26"/>
  <c r="BC22" i="26"/>
  <c r="BB22" i="26"/>
  <c r="BA22" i="26"/>
  <c r="AZ22" i="26"/>
  <c r="AY22" i="26"/>
  <c r="AX22" i="26"/>
  <c r="AV22" i="26"/>
  <c r="AU22" i="26"/>
  <c r="AT22" i="26"/>
  <c r="AI22" i="26"/>
  <c r="AH22" i="26"/>
  <c r="AL22" i="26" s="1"/>
  <c r="AG22" i="26"/>
  <c r="CI21" i="26"/>
  <c r="CH21" i="26"/>
  <c r="CG21" i="26"/>
  <c r="CF21" i="26"/>
  <c r="CE21" i="26"/>
  <c r="CD21" i="26"/>
  <c r="CC21" i="26"/>
  <c r="CB21" i="26"/>
  <c r="CA21" i="26"/>
  <c r="BZ21" i="26"/>
  <c r="BY21" i="26"/>
  <c r="BX21" i="26"/>
  <c r="BW21" i="26"/>
  <c r="BV21" i="26"/>
  <c r="BU21" i="26"/>
  <c r="BT21" i="26"/>
  <c r="BS21" i="26"/>
  <c r="BR21" i="26"/>
  <c r="BQ21" i="26"/>
  <c r="BP21" i="26"/>
  <c r="BO21" i="26"/>
  <c r="BN21" i="26"/>
  <c r="BM21" i="26"/>
  <c r="BK21" i="26"/>
  <c r="BJ21" i="26"/>
  <c r="BI21" i="26"/>
  <c r="BH21" i="26"/>
  <c r="BG21" i="26"/>
  <c r="BF21" i="26"/>
  <c r="BE21" i="26"/>
  <c r="BD21" i="26"/>
  <c r="BC21" i="26"/>
  <c r="BB21" i="26"/>
  <c r="BA21" i="26"/>
  <c r="AZ21" i="26"/>
  <c r="AY21" i="26"/>
  <c r="AX21" i="26"/>
  <c r="AV21" i="26"/>
  <c r="AU21" i="26"/>
  <c r="AT21" i="26"/>
  <c r="AI21" i="26"/>
  <c r="AH21" i="26"/>
  <c r="AG21" i="26"/>
  <c r="CI20" i="26"/>
  <c r="CH20" i="26"/>
  <c r="CG20" i="26"/>
  <c r="CF20" i="26"/>
  <c r="CE20" i="26"/>
  <c r="CD20" i="26"/>
  <c r="CC20" i="26"/>
  <c r="CB20" i="26"/>
  <c r="CA20" i="26"/>
  <c r="BZ20" i="26"/>
  <c r="BY20" i="26"/>
  <c r="BX20" i="26"/>
  <c r="BW20" i="26"/>
  <c r="BV20" i="26"/>
  <c r="BU20" i="26"/>
  <c r="BT20" i="26"/>
  <c r="BS20" i="26"/>
  <c r="BR20" i="26"/>
  <c r="BQ20" i="26"/>
  <c r="BP20" i="26"/>
  <c r="BO20" i="26"/>
  <c r="BN20" i="26"/>
  <c r="BM20" i="26"/>
  <c r="BK20" i="26"/>
  <c r="BJ20" i="26"/>
  <c r="BI20" i="26"/>
  <c r="BH20" i="26"/>
  <c r="BG20" i="26"/>
  <c r="BF20" i="26"/>
  <c r="BE20" i="26"/>
  <c r="BD20" i="26"/>
  <c r="BC20" i="26"/>
  <c r="BB20" i="26"/>
  <c r="BA20" i="26"/>
  <c r="AZ20" i="26"/>
  <c r="AY20" i="26"/>
  <c r="AX20" i="26"/>
  <c r="AV20" i="26"/>
  <c r="AU20" i="26"/>
  <c r="AT20" i="26"/>
  <c r="AI20" i="26"/>
  <c r="AH20" i="26"/>
  <c r="AL20" i="26" s="1"/>
  <c r="AG20" i="26"/>
  <c r="CI19" i="26"/>
  <c r="CH19" i="26"/>
  <c r="CG19" i="26"/>
  <c r="CF19" i="26"/>
  <c r="CE19" i="26"/>
  <c r="CD19" i="26"/>
  <c r="CC19" i="26"/>
  <c r="CB19" i="26"/>
  <c r="CA19" i="26"/>
  <c r="BZ19" i="26"/>
  <c r="BY19" i="26"/>
  <c r="BX19" i="26"/>
  <c r="BW19" i="26"/>
  <c r="BV19" i="26"/>
  <c r="BU19" i="26"/>
  <c r="BT19" i="26"/>
  <c r="BS19" i="26"/>
  <c r="BR19" i="26"/>
  <c r="BQ19" i="26"/>
  <c r="BP19" i="26"/>
  <c r="BO19" i="26"/>
  <c r="BN19" i="26"/>
  <c r="BM19" i="26"/>
  <c r="BK19" i="26"/>
  <c r="BJ19" i="26"/>
  <c r="BI19" i="26"/>
  <c r="BH19" i="26"/>
  <c r="BG19" i="26"/>
  <c r="BF19" i="26"/>
  <c r="BE19" i="26"/>
  <c r="BD19" i="26"/>
  <c r="BC19" i="26"/>
  <c r="BB19" i="26"/>
  <c r="BA19" i="26"/>
  <c r="AZ19" i="26"/>
  <c r="AY19" i="26"/>
  <c r="AX19" i="26"/>
  <c r="AV19" i="26"/>
  <c r="AU19" i="26"/>
  <c r="AT19" i="26"/>
  <c r="AI19" i="26"/>
  <c r="AH19" i="26"/>
  <c r="AG19" i="26"/>
  <c r="CI18" i="26"/>
  <c r="CH18" i="26"/>
  <c r="CG18" i="26"/>
  <c r="CF18" i="26"/>
  <c r="CE18" i="26"/>
  <c r="CD18" i="26"/>
  <c r="CC18" i="26"/>
  <c r="CB18" i="26"/>
  <c r="CA18" i="26"/>
  <c r="BZ18" i="26"/>
  <c r="BY18" i="26"/>
  <c r="BX18" i="26"/>
  <c r="BW18" i="26"/>
  <c r="BV18" i="26"/>
  <c r="BU18" i="26"/>
  <c r="BT18" i="26"/>
  <c r="BS18" i="26"/>
  <c r="BR18" i="26"/>
  <c r="BQ18" i="26"/>
  <c r="BP18" i="26"/>
  <c r="BO18" i="26"/>
  <c r="BN18" i="26"/>
  <c r="BM18" i="26"/>
  <c r="BK18" i="26"/>
  <c r="BJ18" i="26"/>
  <c r="BI18" i="26"/>
  <c r="BH18" i="26"/>
  <c r="BG18" i="26"/>
  <c r="BF18" i="26"/>
  <c r="BE18" i="26"/>
  <c r="BD18" i="26"/>
  <c r="BC18" i="26"/>
  <c r="BB18" i="26"/>
  <c r="BA18" i="26"/>
  <c r="AZ18" i="26"/>
  <c r="AY18" i="26"/>
  <c r="AX18" i="26"/>
  <c r="AV18" i="26"/>
  <c r="AU18" i="26"/>
  <c r="AT18" i="26"/>
  <c r="AI18" i="26"/>
  <c r="AH18" i="26"/>
  <c r="AG18" i="26"/>
  <c r="CI17" i="26"/>
  <c r="CH17" i="26"/>
  <c r="CG17" i="26"/>
  <c r="CF17" i="26"/>
  <c r="CE17" i="26"/>
  <c r="CD17" i="26"/>
  <c r="CC17" i="26"/>
  <c r="CB17" i="26"/>
  <c r="CA17" i="26"/>
  <c r="BZ17" i="26"/>
  <c r="BY17" i="26"/>
  <c r="BX17" i="26"/>
  <c r="BW17" i="26"/>
  <c r="BV17" i="26"/>
  <c r="BU17" i="26"/>
  <c r="BT17" i="26"/>
  <c r="BS17" i="26"/>
  <c r="BR17" i="26"/>
  <c r="BQ17" i="26"/>
  <c r="BP17" i="26"/>
  <c r="BO17" i="26"/>
  <c r="BN17" i="26"/>
  <c r="BM17" i="26"/>
  <c r="BK17" i="26"/>
  <c r="BJ17" i="26"/>
  <c r="BI17" i="26"/>
  <c r="BH17" i="26"/>
  <c r="BG17" i="26"/>
  <c r="BF17" i="26"/>
  <c r="BE17" i="26"/>
  <c r="BD17" i="26"/>
  <c r="BC17" i="26"/>
  <c r="BB17" i="26"/>
  <c r="BA17" i="26"/>
  <c r="AZ17" i="26"/>
  <c r="AY17" i="26"/>
  <c r="AX17" i="26"/>
  <c r="AV17" i="26"/>
  <c r="AU17" i="26"/>
  <c r="AT17" i="26"/>
  <c r="AI17" i="26"/>
  <c r="AH17" i="26"/>
  <c r="AL17" i="26" s="1"/>
  <c r="AG17" i="26"/>
  <c r="CI16" i="26"/>
  <c r="CH16" i="26"/>
  <c r="CG16" i="26"/>
  <c r="CF16" i="26"/>
  <c r="CE16" i="26"/>
  <c r="CD16" i="26"/>
  <c r="CC16" i="26"/>
  <c r="CB16" i="26"/>
  <c r="CA16" i="26"/>
  <c r="BZ16" i="26"/>
  <c r="BY16" i="26"/>
  <c r="BX16" i="26"/>
  <c r="BW16" i="26"/>
  <c r="BV16" i="26"/>
  <c r="BU16" i="26"/>
  <c r="BT16" i="26"/>
  <c r="BS16" i="26"/>
  <c r="BR16" i="26"/>
  <c r="BQ16" i="26"/>
  <c r="BP16" i="26"/>
  <c r="BO16" i="26"/>
  <c r="BN16" i="26"/>
  <c r="BM16" i="26"/>
  <c r="BK16" i="26"/>
  <c r="BJ16" i="26"/>
  <c r="BI16" i="26"/>
  <c r="BH16" i="26"/>
  <c r="BG16" i="26"/>
  <c r="BF16" i="26"/>
  <c r="BE16" i="26"/>
  <c r="BD16" i="26"/>
  <c r="BC16" i="26"/>
  <c r="BB16" i="26"/>
  <c r="BA16" i="26"/>
  <c r="AZ16" i="26"/>
  <c r="AY16" i="26"/>
  <c r="AX16" i="26"/>
  <c r="AV16" i="26"/>
  <c r="AU16" i="26"/>
  <c r="AT16" i="26"/>
  <c r="AI16" i="26"/>
  <c r="AH16" i="26"/>
  <c r="AL16" i="26" s="1"/>
  <c r="AG16" i="26"/>
  <c r="CI15" i="26"/>
  <c r="CH15" i="26"/>
  <c r="CG15" i="26"/>
  <c r="CF15" i="26"/>
  <c r="CE15" i="26"/>
  <c r="CD15" i="26"/>
  <c r="CC15" i="26"/>
  <c r="CB15" i="26"/>
  <c r="CA15" i="26"/>
  <c r="BZ15" i="26"/>
  <c r="BY15" i="26"/>
  <c r="BX15" i="26"/>
  <c r="BW15" i="26"/>
  <c r="BV15" i="26"/>
  <c r="BU15" i="26"/>
  <c r="BT15" i="26"/>
  <c r="BS15" i="26"/>
  <c r="BR15" i="26"/>
  <c r="BQ15" i="26"/>
  <c r="BO15" i="26"/>
  <c r="BN15" i="26"/>
  <c r="BM15" i="26"/>
  <c r="BK15" i="26"/>
  <c r="BJ15" i="26"/>
  <c r="BI15" i="26"/>
  <c r="BH15" i="26"/>
  <c r="BG15" i="26"/>
  <c r="BF15" i="26"/>
  <c r="BE15" i="26"/>
  <c r="BD15" i="26"/>
  <c r="BC15" i="26"/>
  <c r="BB15" i="26"/>
  <c r="BA15" i="26"/>
  <c r="AZ15" i="26"/>
  <c r="AY15" i="26"/>
  <c r="AX15" i="26"/>
  <c r="AV15" i="26"/>
  <c r="AU15" i="26"/>
  <c r="AT15" i="26"/>
  <c r="AI15" i="26"/>
  <c r="AH15" i="26"/>
  <c r="AG15" i="26"/>
  <c r="CI14" i="26"/>
  <c r="CH14" i="26"/>
  <c r="CG14" i="26"/>
  <c r="CF14" i="26"/>
  <c r="CE14" i="26"/>
  <c r="CD14" i="26"/>
  <c r="CC14" i="26"/>
  <c r="CB14" i="26"/>
  <c r="CA14" i="26"/>
  <c r="BZ14" i="26"/>
  <c r="BY14" i="26"/>
  <c r="BX14" i="26"/>
  <c r="BW14" i="26"/>
  <c r="BV14" i="26"/>
  <c r="BT14" i="26"/>
  <c r="BS14" i="26"/>
  <c r="BR14" i="26"/>
  <c r="BQ14" i="26"/>
  <c r="BN14" i="26"/>
  <c r="BM14" i="26"/>
  <c r="BK14" i="26"/>
  <c r="BJ14" i="26"/>
  <c r="BI14" i="26"/>
  <c r="BH14" i="26"/>
  <c r="BG14" i="26"/>
  <c r="BF14" i="26"/>
  <c r="BE14" i="26"/>
  <c r="BD14" i="26"/>
  <c r="BC14" i="26"/>
  <c r="BB14" i="26"/>
  <c r="AZ14" i="26"/>
  <c r="AY14" i="26"/>
  <c r="AX14" i="26"/>
  <c r="AU14" i="26"/>
  <c r="AT14" i="26"/>
  <c r="AI14" i="26"/>
  <c r="AH14" i="26"/>
  <c r="AG14" i="26"/>
  <c r="CI13" i="26"/>
  <c r="CH13" i="26"/>
  <c r="CG13" i="26"/>
  <c r="CF13" i="26"/>
  <c r="CE13" i="26"/>
  <c r="CD13" i="26"/>
  <c r="CC13" i="26"/>
  <c r="CB13" i="26"/>
  <c r="CA13" i="26"/>
  <c r="BZ13" i="26"/>
  <c r="BY13" i="26"/>
  <c r="BX13" i="26"/>
  <c r="BW13" i="26"/>
  <c r="BV13" i="26"/>
  <c r="BT13" i="26"/>
  <c r="BS13" i="26"/>
  <c r="BR13" i="26"/>
  <c r="BQ13" i="26"/>
  <c r="BN13" i="26"/>
  <c r="BM13" i="26"/>
  <c r="BK13" i="26"/>
  <c r="BJ13" i="26"/>
  <c r="BI13" i="26"/>
  <c r="BH13" i="26"/>
  <c r="BG13" i="26"/>
  <c r="BF13" i="26"/>
  <c r="BE13" i="26"/>
  <c r="BD13" i="26"/>
  <c r="BC13" i="26"/>
  <c r="BB13" i="26"/>
  <c r="AZ13" i="26"/>
  <c r="AY13" i="26"/>
  <c r="AX13" i="26"/>
  <c r="AU13" i="26"/>
  <c r="AT13" i="26"/>
  <c r="AI13" i="26"/>
  <c r="AH13" i="26"/>
  <c r="AG13" i="26"/>
  <c r="CI12" i="26"/>
  <c r="CH12" i="26"/>
  <c r="CG12" i="26"/>
  <c r="CF12" i="26"/>
  <c r="CE12" i="26"/>
  <c r="CD12" i="26"/>
  <c r="CC12" i="26"/>
  <c r="CB12" i="26"/>
  <c r="CA12" i="26"/>
  <c r="BZ12" i="26"/>
  <c r="BY12" i="26"/>
  <c r="BU12" i="26"/>
  <c r="BT12" i="26"/>
  <c r="BS12" i="26"/>
  <c r="BR12" i="26"/>
  <c r="BN12" i="26"/>
  <c r="BM12" i="26"/>
  <c r="BK12" i="26"/>
  <c r="BJ12" i="26"/>
  <c r="BI12" i="26"/>
  <c r="BH12" i="26"/>
  <c r="BG12" i="26"/>
  <c r="BF12" i="26"/>
  <c r="BE12" i="26"/>
  <c r="BA12" i="26"/>
  <c r="AZ12" i="26"/>
  <c r="AY12" i="26"/>
  <c r="AU12" i="26"/>
  <c r="AT12" i="26"/>
  <c r="AI12" i="26"/>
  <c r="AH12" i="26"/>
  <c r="AG12" i="26"/>
  <c r="CI11" i="26"/>
  <c r="CH11" i="26"/>
  <c r="CG11" i="26"/>
  <c r="CF11" i="26"/>
  <c r="CE11" i="26"/>
  <c r="CD11" i="26"/>
  <c r="CC11" i="26"/>
  <c r="CB11" i="26"/>
  <c r="CA11" i="26"/>
  <c r="BZ11" i="26"/>
  <c r="BY11" i="26"/>
  <c r="BX11" i="26"/>
  <c r="BW11" i="26"/>
  <c r="BV11" i="26"/>
  <c r="BU11" i="26"/>
  <c r="BT11" i="26"/>
  <c r="BS11" i="26"/>
  <c r="BN11" i="26"/>
  <c r="BM11" i="26"/>
  <c r="BK11" i="26"/>
  <c r="BJ11" i="26"/>
  <c r="BI11" i="26"/>
  <c r="BH11" i="26"/>
  <c r="BG11" i="26"/>
  <c r="BF11" i="26"/>
  <c r="BE11" i="26"/>
  <c r="BD11" i="26"/>
  <c r="BC11" i="26"/>
  <c r="BB11" i="26"/>
  <c r="BA11" i="26"/>
  <c r="AZ11" i="26"/>
  <c r="AU11" i="26"/>
  <c r="AT11" i="26"/>
  <c r="AI11" i="26"/>
  <c r="AH11" i="26"/>
  <c r="AG11" i="26"/>
  <c r="CI10" i="26"/>
  <c r="CH10" i="26"/>
  <c r="CG10" i="26"/>
  <c r="CF10" i="26"/>
  <c r="CE10" i="26"/>
  <c r="CD10" i="26"/>
  <c r="CC10" i="26"/>
  <c r="CB10" i="26"/>
  <c r="CA10" i="26"/>
  <c r="BZ10" i="26"/>
  <c r="BY10" i="26"/>
  <c r="BX10" i="26"/>
  <c r="BW10" i="26"/>
  <c r="BV10" i="26"/>
  <c r="BU10" i="26"/>
  <c r="BP10" i="26"/>
  <c r="BO10" i="26"/>
  <c r="BN10" i="26"/>
  <c r="BM10" i="26"/>
  <c r="BK10" i="26"/>
  <c r="BJ10" i="26"/>
  <c r="BI10" i="26"/>
  <c r="BH10" i="26"/>
  <c r="BG10" i="26"/>
  <c r="BF10" i="26"/>
  <c r="BE10" i="26"/>
  <c r="BD10" i="26"/>
  <c r="BC10" i="26"/>
  <c r="BB10" i="26"/>
  <c r="BA10" i="26"/>
  <c r="AW10" i="26"/>
  <c r="AV10" i="26"/>
  <c r="AU10" i="26"/>
  <c r="AT10" i="26"/>
  <c r="AI10" i="26"/>
  <c r="AH10" i="26"/>
  <c r="AG10" i="26"/>
  <c r="CI9" i="26"/>
  <c r="CH9" i="26"/>
  <c r="CG9" i="26"/>
  <c r="CF9" i="26"/>
  <c r="CE9" i="26"/>
  <c r="CD9" i="26"/>
  <c r="CC9" i="26"/>
  <c r="CB9" i="26"/>
  <c r="CA9" i="26"/>
  <c r="BZ9" i="26"/>
  <c r="BY9" i="26"/>
  <c r="BX9" i="26"/>
  <c r="BW9" i="26"/>
  <c r="BV9" i="26"/>
  <c r="BU9" i="26"/>
  <c r="BR9" i="26"/>
  <c r="BQ9" i="26"/>
  <c r="BP9" i="26"/>
  <c r="BO9" i="26"/>
  <c r="BN9" i="26"/>
  <c r="BK9" i="26"/>
  <c r="BJ9" i="26"/>
  <c r="BI9" i="26"/>
  <c r="BH9" i="26"/>
  <c r="BG9" i="26"/>
  <c r="BF9" i="26"/>
  <c r="BE9" i="26"/>
  <c r="BD9" i="26"/>
  <c r="BC9" i="26"/>
  <c r="BB9" i="26"/>
  <c r="BA9" i="26"/>
  <c r="AY9" i="26"/>
  <c r="AX9" i="26"/>
  <c r="AW9" i="26"/>
  <c r="AV9" i="26"/>
  <c r="AU9" i="26"/>
  <c r="AI9" i="26"/>
  <c r="AH9" i="26"/>
  <c r="AG9" i="26"/>
  <c r="CI8" i="26"/>
  <c r="CH8" i="26"/>
  <c r="CG8" i="26"/>
  <c r="CF8" i="26"/>
  <c r="CE8" i="26"/>
  <c r="CD8" i="26"/>
  <c r="CC8" i="26"/>
  <c r="CB8" i="26"/>
  <c r="CA8" i="26"/>
  <c r="BZ8" i="26"/>
  <c r="BY8" i="26"/>
  <c r="BX8" i="26"/>
  <c r="BW8" i="26"/>
  <c r="BV8" i="26"/>
  <c r="BU8" i="26"/>
  <c r="BT8" i="26"/>
  <c r="BS8" i="26"/>
  <c r="BR8" i="26"/>
  <c r="BQ8" i="26"/>
  <c r="BP8" i="26"/>
  <c r="BO8" i="26"/>
  <c r="BK8" i="26"/>
  <c r="BJ8" i="26"/>
  <c r="BI8" i="26"/>
  <c r="BH8" i="26"/>
  <c r="BG8" i="26"/>
  <c r="BF8" i="26"/>
  <c r="BE8" i="26"/>
  <c r="BD8" i="26"/>
  <c r="BC8" i="26"/>
  <c r="BB8" i="26"/>
  <c r="BA8" i="26"/>
  <c r="AZ8" i="26"/>
  <c r="AY8" i="26"/>
  <c r="AX8" i="26"/>
  <c r="AW8" i="26"/>
  <c r="AV8" i="26"/>
  <c r="BC5" i="26"/>
  <c r="BB5" i="26"/>
  <c r="BA5" i="26"/>
  <c r="AZ5" i="26"/>
  <c r="AY5" i="26"/>
  <c r="AX5" i="26"/>
  <c r="AW5" i="26"/>
  <c r="AV5" i="26"/>
  <c r="AU5" i="26"/>
  <c r="AT5" i="26"/>
  <c r="E9" i="22"/>
  <c r="E8" i="22"/>
  <c r="D4" i="25"/>
  <c r="E4" i="25" s="1"/>
  <c r="D3" i="25"/>
  <c r="E3" i="25" s="1"/>
  <c r="E4" i="24"/>
  <c r="E3" i="24"/>
  <c r="G3" i="24" s="1"/>
  <c r="CI95" i="23"/>
  <c r="CH95" i="23"/>
  <c r="CG95" i="23"/>
  <c r="CF95" i="23"/>
  <c r="CE95" i="23"/>
  <c r="CD95" i="23"/>
  <c r="CC95" i="23"/>
  <c r="CB95" i="23"/>
  <c r="CA95" i="23"/>
  <c r="BZ95" i="23"/>
  <c r="BY95" i="23"/>
  <c r="BX95" i="23"/>
  <c r="BV95" i="23"/>
  <c r="BU95" i="23"/>
  <c r="BT95" i="23"/>
  <c r="BS95" i="23"/>
  <c r="BR95" i="23"/>
  <c r="BQ95" i="23"/>
  <c r="BP95" i="23"/>
  <c r="BO95" i="23"/>
  <c r="BN95" i="23"/>
  <c r="BM95" i="23"/>
  <c r="AI95" i="23"/>
  <c r="AH95" i="23"/>
  <c r="AG95" i="23"/>
  <c r="CI94" i="23"/>
  <c r="CH94" i="23"/>
  <c r="CG94" i="23"/>
  <c r="CF94" i="23"/>
  <c r="CE94" i="23"/>
  <c r="CD94" i="23"/>
  <c r="CC94" i="23"/>
  <c r="CB94" i="23"/>
  <c r="CA94" i="23"/>
  <c r="BZ94" i="23"/>
  <c r="BY94" i="23"/>
  <c r="BX94" i="23"/>
  <c r="BV94" i="23"/>
  <c r="BU94" i="23"/>
  <c r="BT94" i="23"/>
  <c r="BS94" i="23"/>
  <c r="BR94" i="23"/>
  <c r="BQ94" i="23"/>
  <c r="BO94" i="23"/>
  <c r="BN94" i="23"/>
  <c r="BM94" i="23"/>
  <c r="AI94" i="23"/>
  <c r="AH94" i="23"/>
  <c r="AG94" i="23"/>
  <c r="CI93" i="23"/>
  <c r="CH93" i="23"/>
  <c r="CG93" i="23"/>
  <c r="CF93" i="23"/>
  <c r="CE93" i="23"/>
  <c r="CD93" i="23"/>
  <c r="CC93" i="23"/>
  <c r="CB93" i="23"/>
  <c r="CA93" i="23"/>
  <c r="BZ93" i="23"/>
  <c r="BY93" i="23"/>
  <c r="BX93" i="23"/>
  <c r="BV93" i="23"/>
  <c r="BU93" i="23"/>
  <c r="BT93" i="23"/>
  <c r="BS93" i="23"/>
  <c r="BR93" i="23"/>
  <c r="BQ93" i="23"/>
  <c r="BO93" i="23"/>
  <c r="BN93" i="23"/>
  <c r="BM93" i="23"/>
  <c r="AI93" i="23"/>
  <c r="AH93" i="23"/>
  <c r="AG93" i="23"/>
  <c r="AN93" i="23" s="1"/>
  <c r="CI92" i="23"/>
  <c r="CH92" i="23"/>
  <c r="CG92" i="23"/>
  <c r="CF92" i="23"/>
  <c r="CE92" i="23"/>
  <c r="CD92" i="23"/>
  <c r="CC92" i="23"/>
  <c r="CB92" i="23"/>
  <c r="CA92" i="23"/>
  <c r="BZ92" i="23"/>
  <c r="BY92" i="23"/>
  <c r="BX92" i="23"/>
  <c r="BV92" i="23"/>
  <c r="BU92" i="23"/>
  <c r="BT92" i="23"/>
  <c r="BS92" i="23"/>
  <c r="BR92" i="23"/>
  <c r="BQ92" i="23"/>
  <c r="BO92" i="23"/>
  <c r="BN92" i="23"/>
  <c r="BM92" i="23"/>
  <c r="AI92" i="23"/>
  <c r="AH92" i="23"/>
  <c r="AG92" i="23"/>
  <c r="CI91" i="23"/>
  <c r="CH91" i="23"/>
  <c r="CG91" i="23"/>
  <c r="CF91" i="23"/>
  <c r="CE91" i="23"/>
  <c r="CD91" i="23"/>
  <c r="CC91" i="23"/>
  <c r="CB91" i="23"/>
  <c r="CA91" i="23"/>
  <c r="BZ91" i="23"/>
  <c r="BY91" i="23"/>
  <c r="BX91" i="23"/>
  <c r="BV91" i="23"/>
  <c r="BU91" i="23"/>
  <c r="BT91" i="23"/>
  <c r="BS91" i="23"/>
  <c r="BR91" i="23"/>
  <c r="BQ91" i="23"/>
  <c r="BO91" i="23"/>
  <c r="BN91" i="23"/>
  <c r="BM91" i="23"/>
  <c r="AI91" i="23"/>
  <c r="AH91" i="23"/>
  <c r="AG91" i="23"/>
  <c r="CI90" i="23"/>
  <c r="CH90" i="23"/>
  <c r="CG90" i="23"/>
  <c r="CF90" i="23"/>
  <c r="CE90" i="23"/>
  <c r="CD90" i="23"/>
  <c r="CC90" i="23"/>
  <c r="CB90" i="23"/>
  <c r="CA90" i="23"/>
  <c r="BZ90" i="23"/>
  <c r="BY90" i="23"/>
  <c r="BX90" i="23"/>
  <c r="BV90" i="23"/>
  <c r="BU90" i="23"/>
  <c r="BT90" i="23"/>
  <c r="BS90" i="23"/>
  <c r="BR90" i="23"/>
  <c r="BQ90" i="23"/>
  <c r="BO90" i="23"/>
  <c r="BN90" i="23"/>
  <c r="BM90" i="23"/>
  <c r="AI90" i="23"/>
  <c r="AH90" i="23"/>
  <c r="AG90" i="23"/>
  <c r="CI89" i="23"/>
  <c r="CH89" i="23"/>
  <c r="CG89" i="23"/>
  <c r="CF89" i="23"/>
  <c r="CE89" i="23"/>
  <c r="CD89" i="23"/>
  <c r="CC89" i="23"/>
  <c r="CB89" i="23"/>
  <c r="CA89" i="23"/>
  <c r="BZ89" i="23"/>
  <c r="BY89" i="23"/>
  <c r="BX89" i="23"/>
  <c r="BW89" i="23"/>
  <c r="BV89" i="23"/>
  <c r="BU89" i="23"/>
  <c r="BT89" i="23"/>
  <c r="BS89" i="23"/>
  <c r="BR89" i="23"/>
  <c r="BQ89" i="23"/>
  <c r="BP89" i="23"/>
  <c r="BO89" i="23"/>
  <c r="BN89" i="23"/>
  <c r="BM89" i="23"/>
  <c r="AI89" i="23"/>
  <c r="AH89" i="23"/>
  <c r="AL89" i="23" s="1"/>
  <c r="AG89" i="23"/>
  <c r="AO89" i="23" s="1"/>
  <c r="CI88" i="23"/>
  <c r="CH88" i="23"/>
  <c r="CG88" i="23"/>
  <c r="CF88" i="23"/>
  <c r="CE88" i="23"/>
  <c r="CD88" i="23"/>
  <c r="CC88" i="23"/>
  <c r="CB88" i="23"/>
  <c r="CA88" i="23"/>
  <c r="BZ88" i="23"/>
  <c r="BY88" i="23"/>
  <c r="BX88" i="23"/>
  <c r="BV88" i="23"/>
  <c r="BU88" i="23"/>
  <c r="BT88" i="23"/>
  <c r="BR88" i="23"/>
  <c r="BQ88" i="23"/>
  <c r="BP88" i="23"/>
  <c r="BO88" i="23"/>
  <c r="BN88" i="23"/>
  <c r="BM88" i="23"/>
  <c r="AI88" i="23"/>
  <c r="AH88" i="23"/>
  <c r="AG88" i="23"/>
  <c r="CI87" i="23"/>
  <c r="CH87" i="23"/>
  <c r="CG87" i="23"/>
  <c r="CF87" i="23"/>
  <c r="CE87" i="23"/>
  <c r="CD87" i="23"/>
  <c r="CC87" i="23"/>
  <c r="CB87" i="23"/>
  <c r="CA87" i="23"/>
  <c r="BZ87" i="23"/>
  <c r="BY87" i="23"/>
  <c r="BX87" i="23"/>
  <c r="BV87" i="23"/>
  <c r="BU87" i="23"/>
  <c r="BT87" i="23"/>
  <c r="BR87" i="23"/>
  <c r="BQ87" i="23"/>
  <c r="BP87" i="23"/>
  <c r="BO87" i="23"/>
  <c r="BN87" i="23"/>
  <c r="BM87" i="23"/>
  <c r="AI87" i="23"/>
  <c r="AH87" i="23"/>
  <c r="AG87" i="23"/>
  <c r="CI86" i="23"/>
  <c r="CH86" i="23"/>
  <c r="CG86" i="23"/>
  <c r="CF86" i="23"/>
  <c r="CE86" i="23"/>
  <c r="CD86" i="23"/>
  <c r="CC86" i="23"/>
  <c r="CB86" i="23"/>
  <c r="CA86" i="23"/>
  <c r="BZ86" i="23"/>
  <c r="BY86" i="23"/>
  <c r="BX86" i="23"/>
  <c r="BV86" i="23"/>
  <c r="BU86" i="23"/>
  <c r="BT86" i="23"/>
  <c r="BR86" i="23"/>
  <c r="BQ86" i="23"/>
  <c r="BP86" i="23"/>
  <c r="BO86" i="23"/>
  <c r="BN86" i="23"/>
  <c r="BM86" i="23"/>
  <c r="AI86" i="23"/>
  <c r="AH86" i="23"/>
  <c r="AG86" i="23"/>
  <c r="CI85" i="23"/>
  <c r="CH85" i="23"/>
  <c r="CG85" i="23"/>
  <c r="CF85" i="23"/>
  <c r="CE85" i="23"/>
  <c r="CD85" i="23"/>
  <c r="CC85" i="23"/>
  <c r="CB85" i="23"/>
  <c r="CA85" i="23"/>
  <c r="BZ85" i="23"/>
  <c r="BY85" i="23"/>
  <c r="BX85" i="23"/>
  <c r="BV85" i="23"/>
  <c r="BU85" i="23"/>
  <c r="BT85" i="23"/>
  <c r="BR85" i="23"/>
  <c r="BQ85" i="23"/>
  <c r="BP85" i="23"/>
  <c r="BO85" i="23"/>
  <c r="BN85" i="23"/>
  <c r="BM85" i="23"/>
  <c r="AI85" i="23"/>
  <c r="AH85" i="23"/>
  <c r="AG85" i="23"/>
  <c r="CI84" i="23"/>
  <c r="CH84" i="23"/>
  <c r="CG84" i="23"/>
  <c r="CF84" i="23"/>
  <c r="CE84" i="23"/>
  <c r="CD84" i="23"/>
  <c r="CC84" i="23"/>
  <c r="CB84" i="23"/>
  <c r="CA84" i="23"/>
  <c r="BZ84" i="23"/>
  <c r="BY84" i="23"/>
  <c r="BX84" i="23"/>
  <c r="BV84" i="23"/>
  <c r="BU84" i="23"/>
  <c r="BT84" i="23"/>
  <c r="BR84" i="23"/>
  <c r="BQ84" i="23"/>
  <c r="BP84" i="23"/>
  <c r="BO84" i="23"/>
  <c r="BN84" i="23"/>
  <c r="BM84" i="23"/>
  <c r="AI84" i="23"/>
  <c r="AH84" i="23"/>
  <c r="AG84" i="23"/>
  <c r="CI83" i="23"/>
  <c r="CH83" i="23"/>
  <c r="CG83" i="23"/>
  <c r="CF83" i="23"/>
  <c r="CE83" i="23"/>
  <c r="CD83" i="23"/>
  <c r="CC83" i="23"/>
  <c r="CB83" i="23"/>
  <c r="CA83" i="23"/>
  <c r="BZ83" i="23"/>
  <c r="BY83" i="23"/>
  <c r="BX83" i="23"/>
  <c r="BV83" i="23"/>
  <c r="BU83" i="23"/>
  <c r="BT83" i="23"/>
  <c r="BR83" i="23"/>
  <c r="BQ83" i="23"/>
  <c r="BP83" i="23"/>
  <c r="BO83" i="23"/>
  <c r="BN83" i="23"/>
  <c r="BM83" i="23"/>
  <c r="AI83" i="23"/>
  <c r="AH83" i="23"/>
  <c r="AG83" i="23"/>
  <c r="CI82" i="23"/>
  <c r="CH82" i="23"/>
  <c r="CG82" i="23"/>
  <c r="CF82" i="23"/>
  <c r="CE82" i="23"/>
  <c r="CD82" i="23"/>
  <c r="CC82" i="23"/>
  <c r="CB82" i="23"/>
  <c r="CA82" i="23"/>
  <c r="BZ82" i="23"/>
  <c r="BY82" i="23"/>
  <c r="BX82" i="23"/>
  <c r="BV82" i="23"/>
  <c r="BU82" i="23"/>
  <c r="BT82" i="23"/>
  <c r="BR82" i="23"/>
  <c r="BQ82" i="23"/>
  <c r="BP82" i="23"/>
  <c r="BO82" i="23"/>
  <c r="BN82" i="23"/>
  <c r="BM82" i="23"/>
  <c r="AI82" i="23"/>
  <c r="AH82" i="23"/>
  <c r="AG82" i="23"/>
  <c r="CI81" i="23"/>
  <c r="CH81" i="23"/>
  <c r="CG81" i="23"/>
  <c r="CF81" i="23"/>
  <c r="CE81" i="23"/>
  <c r="CD81" i="23"/>
  <c r="CC81" i="23"/>
  <c r="CB81" i="23"/>
  <c r="CA81" i="23"/>
  <c r="BZ81" i="23"/>
  <c r="BY81" i="23"/>
  <c r="BX81" i="23"/>
  <c r="BV81" i="23"/>
  <c r="BU81" i="23"/>
  <c r="BT81" i="23"/>
  <c r="BR81" i="23"/>
  <c r="BQ81" i="23"/>
  <c r="BP81" i="23"/>
  <c r="BO81" i="23"/>
  <c r="BN81" i="23"/>
  <c r="BM81" i="23"/>
  <c r="AI81" i="23"/>
  <c r="AH81" i="23"/>
  <c r="AG81" i="23"/>
  <c r="CI80" i="23"/>
  <c r="CH80" i="23"/>
  <c r="CG80" i="23"/>
  <c r="CF80" i="23"/>
  <c r="CE80" i="23"/>
  <c r="CD80" i="23"/>
  <c r="CC80" i="23"/>
  <c r="CB80" i="23"/>
  <c r="CA80" i="23"/>
  <c r="BZ80" i="23"/>
  <c r="BY80" i="23"/>
  <c r="BX80" i="23"/>
  <c r="BW80" i="23"/>
  <c r="BV80" i="23"/>
  <c r="BU80" i="23"/>
  <c r="BT80" i="23"/>
  <c r="BS80" i="23"/>
  <c r="BR80" i="23"/>
  <c r="BQ80" i="23"/>
  <c r="BP80" i="23"/>
  <c r="BO80" i="23"/>
  <c r="BN80" i="23"/>
  <c r="BM80" i="23"/>
  <c r="AI80" i="23"/>
  <c r="AH80" i="23"/>
  <c r="AG80" i="23"/>
  <c r="CI79" i="23"/>
  <c r="CH79" i="23"/>
  <c r="CG79" i="23"/>
  <c r="CF79" i="23"/>
  <c r="CE79" i="23"/>
  <c r="CD79" i="23"/>
  <c r="CC79" i="23"/>
  <c r="CB79" i="23"/>
  <c r="CA79" i="23"/>
  <c r="BZ79" i="23"/>
  <c r="BY79" i="23"/>
  <c r="BX79" i="23"/>
  <c r="BW79" i="23"/>
  <c r="BV79" i="23"/>
  <c r="BU79" i="23"/>
  <c r="BT79" i="23"/>
  <c r="BS79" i="23"/>
  <c r="BR79" i="23"/>
  <c r="BQ79" i="23"/>
  <c r="BP79" i="23"/>
  <c r="BO79" i="23"/>
  <c r="BN79" i="23"/>
  <c r="BM79" i="23"/>
  <c r="AI79" i="23"/>
  <c r="AH79" i="23"/>
  <c r="AG79" i="23"/>
  <c r="CI78" i="23"/>
  <c r="CH78" i="23"/>
  <c r="CG78" i="23"/>
  <c r="CF78" i="23"/>
  <c r="CE78" i="23"/>
  <c r="CD78" i="23"/>
  <c r="CC78" i="23"/>
  <c r="CB78" i="23"/>
  <c r="CA78" i="23"/>
  <c r="BZ78" i="23"/>
  <c r="BY78" i="23"/>
  <c r="BX78" i="23"/>
  <c r="BV78" i="23"/>
  <c r="BU78" i="23"/>
  <c r="BT78" i="23"/>
  <c r="BS78" i="23"/>
  <c r="BM78" i="23"/>
  <c r="AI78" i="23"/>
  <c r="AH78" i="23"/>
  <c r="AG78" i="23"/>
  <c r="CI77" i="23"/>
  <c r="CH77" i="23"/>
  <c r="CG77" i="23"/>
  <c r="CF77" i="23"/>
  <c r="CE77" i="23"/>
  <c r="CD77" i="23"/>
  <c r="CC77" i="23"/>
  <c r="CB77" i="23"/>
  <c r="CA77" i="23"/>
  <c r="BZ77" i="23"/>
  <c r="BY77" i="23"/>
  <c r="BX77" i="23"/>
  <c r="BV77" i="23"/>
  <c r="BU77" i="23"/>
  <c r="BT77" i="23"/>
  <c r="BS77" i="23"/>
  <c r="BM77" i="23"/>
  <c r="AI77" i="23"/>
  <c r="AH77" i="23"/>
  <c r="AG77" i="23"/>
  <c r="CI76" i="23"/>
  <c r="CH76" i="23"/>
  <c r="CG76" i="23"/>
  <c r="CF76" i="23"/>
  <c r="CE76" i="23"/>
  <c r="CD76" i="23"/>
  <c r="CC76" i="23"/>
  <c r="CB76" i="23"/>
  <c r="CA76" i="23"/>
  <c r="BZ76" i="23"/>
  <c r="BY76" i="23"/>
  <c r="BX76" i="23"/>
  <c r="BV76" i="23"/>
  <c r="BU76" i="23"/>
  <c r="BT76" i="23"/>
  <c r="BS76" i="23"/>
  <c r="BM76" i="23"/>
  <c r="AI76" i="23"/>
  <c r="AH76" i="23"/>
  <c r="AG76" i="23"/>
  <c r="CI75" i="23"/>
  <c r="CH75" i="23"/>
  <c r="CG75" i="23"/>
  <c r="CF75" i="23"/>
  <c r="CE75" i="23"/>
  <c r="CD75" i="23"/>
  <c r="CC75" i="23"/>
  <c r="CB75" i="23"/>
  <c r="CA75" i="23"/>
  <c r="BZ75" i="23"/>
  <c r="BY75" i="23"/>
  <c r="BX75" i="23"/>
  <c r="BV75" i="23"/>
  <c r="BU75" i="23"/>
  <c r="BT75" i="23"/>
  <c r="BS75" i="23"/>
  <c r="BM75" i="23"/>
  <c r="AI75" i="23"/>
  <c r="AH75" i="23"/>
  <c r="AG75" i="23"/>
  <c r="CI74" i="23"/>
  <c r="CH74" i="23"/>
  <c r="CG74" i="23"/>
  <c r="CF74" i="23"/>
  <c r="CE74" i="23"/>
  <c r="CD74" i="23"/>
  <c r="CC74" i="23"/>
  <c r="CB74" i="23"/>
  <c r="CA74" i="23"/>
  <c r="BZ74" i="23"/>
  <c r="BY74" i="23"/>
  <c r="BX74" i="23"/>
  <c r="BW74" i="23"/>
  <c r="BV74" i="23"/>
  <c r="BU74" i="23"/>
  <c r="BT74" i="23"/>
  <c r="BS74" i="23"/>
  <c r="BR74" i="23"/>
  <c r="BQ74" i="23"/>
  <c r="BO74" i="23"/>
  <c r="BM74" i="23"/>
  <c r="AI74" i="23"/>
  <c r="AH74" i="23"/>
  <c r="AG74" i="23"/>
  <c r="CI73" i="23"/>
  <c r="CH73" i="23"/>
  <c r="CG73" i="23"/>
  <c r="CF73" i="23"/>
  <c r="CE73" i="23"/>
  <c r="CD73" i="23"/>
  <c r="CC73" i="23"/>
  <c r="CB73" i="23"/>
  <c r="CA73" i="23"/>
  <c r="BZ73" i="23"/>
  <c r="BY73" i="23"/>
  <c r="BX73" i="23"/>
  <c r="BW73" i="23"/>
  <c r="BV73" i="23"/>
  <c r="BU73" i="23"/>
  <c r="BT73" i="23"/>
  <c r="BS73" i="23"/>
  <c r="BR73" i="23"/>
  <c r="BQ73" i="23"/>
  <c r="BP73" i="23"/>
  <c r="BO73" i="23"/>
  <c r="BN73" i="23"/>
  <c r="BM73" i="23"/>
  <c r="BK73" i="23"/>
  <c r="BJ73" i="23"/>
  <c r="BI73" i="23"/>
  <c r="BH73" i="23"/>
  <c r="BG73" i="23"/>
  <c r="BF73" i="23"/>
  <c r="BE73" i="23"/>
  <c r="BD73" i="23"/>
  <c r="BC73" i="23"/>
  <c r="BB73" i="23"/>
  <c r="BA73" i="23"/>
  <c r="AZ73" i="23"/>
  <c r="AY73" i="23"/>
  <c r="AX73" i="23"/>
  <c r="AW73" i="23"/>
  <c r="AV73" i="23"/>
  <c r="AU73" i="23"/>
  <c r="AT73" i="23"/>
  <c r="AI73" i="23"/>
  <c r="AH73" i="23"/>
  <c r="AL73" i="23" s="1"/>
  <c r="AG73" i="23"/>
  <c r="CI72" i="23"/>
  <c r="CH72" i="23"/>
  <c r="CG72" i="23"/>
  <c r="CF72" i="23"/>
  <c r="CE72" i="23"/>
  <c r="CD72" i="23"/>
  <c r="CC72" i="23"/>
  <c r="CB72" i="23"/>
  <c r="CA72" i="23"/>
  <c r="BZ72" i="23"/>
  <c r="BY72" i="23"/>
  <c r="BX72" i="23"/>
  <c r="BW72" i="23"/>
  <c r="BV72" i="23"/>
  <c r="BU72" i="23"/>
  <c r="BT72" i="23"/>
  <c r="BS72" i="23"/>
  <c r="BR72" i="23"/>
  <c r="BQ72" i="23"/>
  <c r="BP72" i="23"/>
  <c r="BO72" i="23"/>
  <c r="BN72" i="23"/>
  <c r="BM72" i="23"/>
  <c r="BK72" i="23"/>
  <c r="BJ72" i="23"/>
  <c r="BI72" i="23"/>
  <c r="BH72" i="23"/>
  <c r="BG72" i="23"/>
  <c r="BF72" i="23"/>
  <c r="BE72" i="23"/>
  <c r="BD72" i="23"/>
  <c r="BC72" i="23"/>
  <c r="AZ72" i="23"/>
  <c r="AY72" i="23"/>
  <c r="AX72" i="23"/>
  <c r="AW72" i="23"/>
  <c r="AV72" i="23"/>
  <c r="AU72" i="23"/>
  <c r="AT72" i="23"/>
  <c r="AI72" i="23"/>
  <c r="AH72" i="23"/>
  <c r="AG72" i="23"/>
  <c r="CI71" i="23"/>
  <c r="CH71" i="23"/>
  <c r="CG71" i="23"/>
  <c r="CF71" i="23"/>
  <c r="CE71" i="23"/>
  <c r="CD71" i="23"/>
  <c r="CC71" i="23"/>
  <c r="CB71" i="23"/>
  <c r="CA71" i="23"/>
  <c r="BZ71" i="23"/>
  <c r="BY71" i="23"/>
  <c r="BX71" i="23"/>
  <c r="BW71" i="23"/>
  <c r="BV71" i="23"/>
  <c r="BU71" i="23"/>
  <c r="BT71" i="23"/>
  <c r="BS71" i="23"/>
  <c r="BR71" i="23"/>
  <c r="BQ71" i="23"/>
  <c r="BP71" i="23"/>
  <c r="BO71" i="23"/>
  <c r="BN71" i="23"/>
  <c r="BM71" i="23"/>
  <c r="BK71" i="23"/>
  <c r="BJ71" i="23"/>
  <c r="BI71" i="23"/>
  <c r="BH71" i="23"/>
  <c r="BG71" i="23"/>
  <c r="BF71" i="23"/>
  <c r="BE71" i="23"/>
  <c r="BD71" i="23"/>
  <c r="BC71" i="23"/>
  <c r="AZ71" i="23"/>
  <c r="AY71" i="23"/>
  <c r="AX71" i="23"/>
  <c r="AW71" i="23"/>
  <c r="AV71" i="23"/>
  <c r="AU71" i="23"/>
  <c r="AT71" i="23"/>
  <c r="AI71" i="23"/>
  <c r="AH71" i="23"/>
  <c r="AG71" i="23"/>
  <c r="CI70" i="23"/>
  <c r="CH70" i="23"/>
  <c r="CG70" i="23"/>
  <c r="CF70" i="23"/>
  <c r="CE70" i="23"/>
  <c r="CD70" i="23"/>
  <c r="CC70" i="23"/>
  <c r="CB70" i="23"/>
  <c r="CA70" i="23"/>
  <c r="BZ70" i="23"/>
  <c r="BY70" i="23"/>
  <c r="BX70" i="23"/>
  <c r="BV70" i="23"/>
  <c r="BU70" i="23"/>
  <c r="BT70" i="23"/>
  <c r="BS70" i="23"/>
  <c r="BR70" i="23"/>
  <c r="BQ70" i="23"/>
  <c r="BP70" i="23"/>
  <c r="BO70" i="23"/>
  <c r="BN70" i="23"/>
  <c r="BM70" i="23"/>
  <c r="BK70" i="23"/>
  <c r="BJ70" i="23"/>
  <c r="BI70" i="23"/>
  <c r="BH70" i="23"/>
  <c r="BG70" i="23"/>
  <c r="BF70" i="23"/>
  <c r="BE70" i="23"/>
  <c r="BD70" i="23"/>
  <c r="AZ70" i="23"/>
  <c r="AY70" i="23"/>
  <c r="AX70" i="23"/>
  <c r="AW70" i="23"/>
  <c r="AV70" i="23"/>
  <c r="AU70" i="23"/>
  <c r="AT70" i="23"/>
  <c r="AI70" i="23"/>
  <c r="AH70" i="23"/>
  <c r="AG70" i="23"/>
  <c r="CI69" i="23"/>
  <c r="CH69" i="23"/>
  <c r="CG69" i="23"/>
  <c r="CF69" i="23"/>
  <c r="CE69" i="23"/>
  <c r="CD69" i="23"/>
  <c r="CC69" i="23"/>
  <c r="CB69" i="23"/>
  <c r="CA69" i="23"/>
  <c r="BZ69" i="23"/>
  <c r="BY69" i="23"/>
  <c r="BX69" i="23"/>
  <c r="BU69" i="23"/>
  <c r="BT69" i="23"/>
  <c r="BS69" i="23"/>
  <c r="BR69" i="23"/>
  <c r="BQ69" i="23"/>
  <c r="BP69" i="23"/>
  <c r="BO69" i="23"/>
  <c r="BN69" i="23"/>
  <c r="BM69" i="23"/>
  <c r="BK69" i="23"/>
  <c r="BJ69" i="23"/>
  <c r="BI69" i="23"/>
  <c r="BH69" i="23"/>
  <c r="BG69" i="23"/>
  <c r="BF69" i="23"/>
  <c r="BE69" i="23"/>
  <c r="BD69" i="23"/>
  <c r="AZ69" i="23"/>
  <c r="AY69" i="23"/>
  <c r="AX69" i="23"/>
  <c r="AW69" i="23"/>
  <c r="AV69" i="23"/>
  <c r="AU69" i="23"/>
  <c r="AT69" i="23"/>
  <c r="AI69" i="23"/>
  <c r="AH69" i="23"/>
  <c r="AG69" i="23"/>
  <c r="CI68" i="23"/>
  <c r="CH68" i="23"/>
  <c r="CG68" i="23"/>
  <c r="CF68" i="23"/>
  <c r="CE68" i="23"/>
  <c r="CD68" i="23"/>
  <c r="CC68" i="23"/>
  <c r="CB68" i="23"/>
  <c r="CA68" i="23"/>
  <c r="BZ68" i="23"/>
  <c r="BY68" i="23"/>
  <c r="BX68" i="23"/>
  <c r="BV68" i="23"/>
  <c r="BU68" i="23"/>
  <c r="BT68" i="23"/>
  <c r="BS68" i="23"/>
  <c r="BR68" i="23"/>
  <c r="BQ68" i="23"/>
  <c r="BP68" i="23"/>
  <c r="BO68" i="23"/>
  <c r="BN68" i="23"/>
  <c r="BM68" i="23"/>
  <c r="BK68" i="23"/>
  <c r="BJ68" i="23"/>
  <c r="BI68" i="23"/>
  <c r="BH68" i="23"/>
  <c r="BG68" i="23"/>
  <c r="BF68" i="23"/>
  <c r="BE68" i="23"/>
  <c r="BD68" i="23"/>
  <c r="AZ68" i="23"/>
  <c r="AY68" i="23"/>
  <c r="AX68" i="23"/>
  <c r="AW68" i="23"/>
  <c r="AV68" i="23"/>
  <c r="AU68" i="23"/>
  <c r="AT68" i="23"/>
  <c r="AI68" i="23"/>
  <c r="AH68" i="23"/>
  <c r="AG68" i="23"/>
  <c r="CI67" i="23"/>
  <c r="CH67" i="23"/>
  <c r="CG67" i="23"/>
  <c r="CF67" i="23"/>
  <c r="CE67" i="23"/>
  <c r="CD67" i="23"/>
  <c r="CC67" i="23"/>
  <c r="CB67" i="23"/>
  <c r="CA67" i="23"/>
  <c r="BZ67" i="23"/>
  <c r="BY67" i="23"/>
  <c r="BX67" i="23"/>
  <c r="BV67" i="23"/>
  <c r="BU67" i="23"/>
  <c r="BT67" i="23"/>
  <c r="BS67" i="23"/>
  <c r="BR67" i="23"/>
  <c r="BQ67" i="23"/>
  <c r="BP67" i="23"/>
  <c r="BO67" i="23"/>
  <c r="BN67" i="23"/>
  <c r="BM67" i="23"/>
  <c r="BK67" i="23"/>
  <c r="BJ67" i="23"/>
  <c r="BI67" i="23"/>
  <c r="BH67" i="23"/>
  <c r="BG67" i="23"/>
  <c r="BF67" i="23"/>
  <c r="BE67" i="23"/>
  <c r="BD67" i="23"/>
  <c r="AZ67" i="23"/>
  <c r="AY67" i="23"/>
  <c r="AX67" i="23"/>
  <c r="AW67" i="23"/>
  <c r="AV67" i="23"/>
  <c r="AU67" i="23"/>
  <c r="AT67" i="23"/>
  <c r="AI67" i="23"/>
  <c r="AH67" i="23"/>
  <c r="AG67" i="23"/>
  <c r="CI66" i="23"/>
  <c r="CH66" i="23"/>
  <c r="CG66" i="23"/>
  <c r="CF66" i="23"/>
  <c r="CE66" i="23"/>
  <c r="CD66" i="23"/>
  <c r="CC66" i="23"/>
  <c r="CB66" i="23"/>
  <c r="CA66" i="23"/>
  <c r="BZ66" i="23"/>
  <c r="BY66" i="23"/>
  <c r="BX66" i="23"/>
  <c r="BV66" i="23"/>
  <c r="BU66" i="23"/>
  <c r="BT66" i="23"/>
  <c r="BS66" i="23"/>
  <c r="BR66" i="23"/>
  <c r="BQ66" i="23"/>
  <c r="BP66" i="23"/>
  <c r="BO66" i="23"/>
  <c r="BN66" i="23"/>
  <c r="BM66" i="23"/>
  <c r="BK66" i="23"/>
  <c r="BJ66" i="23"/>
  <c r="BI66" i="23"/>
  <c r="BH66" i="23"/>
  <c r="BG66" i="23"/>
  <c r="BF66" i="23"/>
  <c r="BE66" i="23"/>
  <c r="BD66" i="23"/>
  <c r="AZ66" i="23"/>
  <c r="AY66" i="23"/>
  <c r="AX66" i="23"/>
  <c r="AW66" i="23"/>
  <c r="AV66" i="23"/>
  <c r="AU66" i="23"/>
  <c r="AT66" i="23"/>
  <c r="AI66" i="23"/>
  <c r="AH66" i="23"/>
  <c r="AG66" i="23"/>
  <c r="CI65" i="23"/>
  <c r="CH65" i="23"/>
  <c r="CG65" i="23"/>
  <c r="CF65" i="23"/>
  <c r="CE65" i="23"/>
  <c r="CD65" i="23"/>
  <c r="CC65" i="23"/>
  <c r="CB65" i="23"/>
  <c r="CA65" i="23"/>
  <c r="BZ65" i="23"/>
  <c r="BY65" i="23"/>
  <c r="BX65" i="23"/>
  <c r="BV65" i="23"/>
  <c r="BU65" i="23"/>
  <c r="BT65" i="23"/>
  <c r="BS65" i="23"/>
  <c r="BR65" i="23"/>
  <c r="BQ65" i="23"/>
  <c r="BP65" i="23"/>
  <c r="BO65" i="23"/>
  <c r="BN65" i="23"/>
  <c r="BM65" i="23"/>
  <c r="BK65" i="23"/>
  <c r="BJ65" i="23"/>
  <c r="BI65" i="23"/>
  <c r="BH65" i="23"/>
  <c r="BG65" i="23"/>
  <c r="BF65" i="23"/>
  <c r="BE65" i="23"/>
  <c r="BD65" i="23"/>
  <c r="AZ65" i="23"/>
  <c r="AY65" i="23"/>
  <c r="AX65" i="23"/>
  <c r="AW65" i="23"/>
  <c r="AV65" i="23"/>
  <c r="AU65" i="23"/>
  <c r="AT65" i="23"/>
  <c r="AI65" i="23"/>
  <c r="AH65" i="23"/>
  <c r="AG65" i="23"/>
  <c r="CI64" i="23"/>
  <c r="CH64" i="23"/>
  <c r="CG64" i="23"/>
  <c r="CF64" i="23"/>
  <c r="CE64" i="23"/>
  <c r="CD64" i="23"/>
  <c r="CC64" i="23"/>
  <c r="CB64" i="23"/>
  <c r="CA64" i="23"/>
  <c r="BZ64" i="23"/>
  <c r="BY64" i="23"/>
  <c r="BX64" i="23"/>
  <c r="BV64" i="23"/>
  <c r="BU64" i="23"/>
  <c r="BT64" i="23"/>
  <c r="BS64" i="23"/>
  <c r="BR64" i="23"/>
  <c r="BQ64" i="23"/>
  <c r="BP64" i="23"/>
  <c r="BO64" i="23"/>
  <c r="BN64" i="23"/>
  <c r="BM64" i="23"/>
  <c r="BK64" i="23"/>
  <c r="BJ64" i="23"/>
  <c r="BI64" i="23"/>
  <c r="BH64" i="23"/>
  <c r="BG64" i="23"/>
  <c r="BF64" i="23"/>
  <c r="BE64" i="23"/>
  <c r="BD64" i="23"/>
  <c r="AZ64" i="23"/>
  <c r="AY64" i="23"/>
  <c r="AX64" i="23"/>
  <c r="AW64" i="23"/>
  <c r="AV64" i="23"/>
  <c r="AU64" i="23"/>
  <c r="AT64" i="23"/>
  <c r="AI64" i="23"/>
  <c r="AH64" i="23"/>
  <c r="AG64" i="23"/>
  <c r="CI63" i="23"/>
  <c r="CH63" i="23"/>
  <c r="CG63" i="23"/>
  <c r="CF63" i="23"/>
  <c r="CE63" i="23"/>
  <c r="CD63" i="23"/>
  <c r="CC63" i="23"/>
  <c r="CB63" i="23"/>
  <c r="CA63" i="23"/>
  <c r="BZ63" i="23"/>
  <c r="BY63" i="23"/>
  <c r="BX63" i="23"/>
  <c r="BV63" i="23"/>
  <c r="BU63" i="23"/>
  <c r="BT63" i="23"/>
  <c r="BS63" i="23"/>
  <c r="BR63" i="23"/>
  <c r="BQ63" i="23"/>
  <c r="BP63" i="23"/>
  <c r="BO63" i="23"/>
  <c r="BN63" i="23"/>
  <c r="BM63" i="23"/>
  <c r="BK63" i="23"/>
  <c r="BJ63" i="23"/>
  <c r="BI63" i="23"/>
  <c r="BH63" i="23"/>
  <c r="BG63" i="23"/>
  <c r="BF63" i="23"/>
  <c r="BE63" i="23"/>
  <c r="BD63" i="23"/>
  <c r="AZ63" i="23"/>
  <c r="AY63" i="23"/>
  <c r="AX63" i="23"/>
  <c r="AW63" i="23"/>
  <c r="AV63" i="23"/>
  <c r="AU63" i="23"/>
  <c r="AT63" i="23"/>
  <c r="AI63" i="23"/>
  <c r="AH63" i="23"/>
  <c r="AG63" i="23"/>
  <c r="CI62" i="23"/>
  <c r="CH62" i="23"/>
  <c r="CG62" i="23"/>
  <c r="CF62" i="23"/>
  <c r="CE62" i="23"/>
  <c r="CD62" i="23"/>
  <c r="CC62" i="23"/>
  <c r="CB62" i="23"/>
  <c r="CA62" i="23"/>
  <c r="BZ62" i="23"/>
  <c r="BY62" i="23"/>
  <c r="BX62" i="23"/>
  <c r="BV62" i="23"/>
  <c r="BU62" i="23"/>
  <c r="BT62" i="23"/>
  <c r="BS62" i="23"/>
  <c r="BR62" i="23"/>
  <c r="BQ62" i="23"/>
  <c r="BP62" i="23"/>
  <c r="BO62" i="23"/>
  <c r="BN62" i="23"/>
  <c r="BM62" i="23"/>
  <c r="BK62" i="23"/>
  <c r="BJ62" i="23"/>
  <c r="BI62" i="23"/>
  <c r="BH62" i="23"/>
  <c r="BG62" i="23"/>
  <c r="BF62" i="23"/>
  <c r="BE62" i="23"/>
  <c r="BD62" i="23"/>
  <c r="AZ62" i="23"/>
  <c r="AY62" i="23"/>
  <c r="AX62" i="23"/>
  <c r="AW62" i="23"/>
  <c r="AV62" i="23"/>
  <c r="AU62" i="23"/>
  <c r="AT62" i="23"/>
  <c r="AI62" i="23"/>
  <c r="AH62" i="23"/>
  <c r="AG62" i="23"/>
  <c r="CI61" i="23"/>
  <c r="CH61" i="23"/>
  <c r="CG61" i="23"/>
  <c r="CF61" i="23"/>
  <c r="CE61" i="23"/>
  <c r="CD61" i="23"/>
  <c r="CC61" i="23"/>
  <c r="CB61" i="23"/>
  <c r="CA61" i="23"/>
  <c r="BZ61" i="23"/>
  <c r="BY61" i="23"/>
  <c r="BX61" i="23"/>
  <c r="BV61" i="23"/>
  <c r="BU61" i="23"/>
  <c r="BT61" i="23"/>
  <c r="BS61" i="23"/>
  <c r="BR61" i="23"/>
  <c r="BQ61" i="23"/>
  <c r="BP61" i="23"/>
  <c r="BO61" i="23"/>
  <c r="BN61" i="23"/>
  <c r="BM61" i="23"/>
  <c r="BK61" i="23"/>
  <c r="BJ61" i="23"/>
  <c r="BI61" i="23"/>
  <c r="BH61" i="23"/>
  <c r="BG61" i="23"/>
  <c r="BF61" i="23"/>
  <c r="BE61" i="23"/>
  <c r="BD61" i="23"/>
  <c r="AZ61" i="23"/>
  <c r="AY61" i="23"/>
  <c r="AX61" i="23"/>
  <c r="AW61" i="23"/>
  <c r="AV61" i="23"/>
  <c r="AU61" i="23"/>
  <c r="AT61" i="23"/>
  <c r="AI61" i="23"/>
  <c r="AH61" i="23"/>
  <c r="AG61" i="23"/>
  <c r="CI60" i="23"/>
  <c r="CH60" i="23"/>
  <c r="CG60" i="23"/>
  <c r="CF60" i="23"/>
  <c r="CE60" i="23"/>
  <c r="CD60" i="23"/>
  <c r="CC60" i="23"/>
  <c r="CB60" i="23"/>
  <c r="CA60" i="23"/>
  <c r="BZ60" i="23"/>
  <c r="BY60" i="23"/>
  <c r="BX60" i="23"/>
  <c r="BV60" i="23"/>
  <c r="BU60" i="23"/>
  <c r="BT60" i="23"/>
  <c r="BS60" i="23"/>
  <c r="BR60" i="23"/>
  <c r="BQ60" i="23"/>
  <c r="BP60" i="23"/>
  <c r="BO60" i="23"/>
  <c r="BN60" i="23"/>
  <c r="BM60" i="23"/>
  <c r="BK60" i="23"/>
  <c r="BJ60" i="23"/>
  <c r="BI60" i="23"/>
  <c r="BH60" i="23"/>
  <c r="BG60" i="23"/>
  <c r="BF60" i="23"/>
  <c r="BE60" i="23"/>
  <c r="BD60" i="23"/>
  <c r="AZ60" i="23"/>
  <c r="AY60" i="23"/>
  <c r="AX60" i="23"/>
  <c r="AW60" i="23"/>
  <c r="AV60" i="23"/>
  <c r="AU60" i="23"/>
  <c r="AT60" i="23"/>
  <c r="AI60" i="23"/>
  <c r="AH60" i="23"/>
  <c r="AG60" i="23"/>
  <c r="CI59" i="23"/>
  <c r="CH59" i="23"/>
  <c r="CG59" i="23"/>
  <c r="CF59" i="23"/>
  <c r="CE59" i="23"/>
  <c r="CD59" i="23"/>
  <c r="CC59" i="23"/>
  <c r="CB59" i="23"/>
  <c r="CA59" i="23"/>
  <c r="BZ59" i="23"/>
  <c r="BY59" i="23"/>
  <c r="BX59" i="23"/>
  <c r="BV59" i="23"/>
  <c r="BU59" i="23"/>
  <c r="BT59" i="23"/>
  <c r="BS59" i="23"/>
  <c r="BR59" i="23"/>
  <c r="BQ59" i="23"/>
  <c r="BP59" i="23"/>
  <c r="BO59" i="23"/>
  <c r="BN59" i="23"/>
  <c r="BM59" i="23"/>
  <c r="BK59" i="23"/>
  <c r="BJ59" i="23"/>
  <c r="BI59" i="23"/>
  <c r="BH59" i="23"/>
  <c r="BG59" i="23"/>
  <c r="BF59" i="23"/>
  <c r="BE59" i="23"/>
  <c r="BD59" i="23"/>
  <c r="AZ59" i="23"/>
  <c r="AY59" i="23"/>
  <c r="AX59" i="23"/>
  <c r="AW59" i="23"/>
  <c r="AV59" i="23"/>
  <c r="AU59" i="23"/>
  <c r="AT59" i="23"/>
  <c r="AI59" i="23"/>
  <c r="AH59" i="23"/>
  <c r="AG59" i="23"/>
  <c r="CI58" i="23"/>
  <c r="CH58" i="23"/>
  <c r="CG58" i="23"/>
  <c r="CF58" i="23"/>
  <c r="CE58" i="23"/>
  <c r="CD58" i="23"/>
  <c r="CC58" i="23"/>
  <c r="CB58" i="23"/>
  <c r="CA58" i="23"/>
  <c r="BZ58" i="23"/>
  <c r="BY58" i="23"/>
  <c r="BX58" i="23"/>
  <c r="BV58" i="23"/>
  <c r="BU58" i="23"/>
  <c r="BT58" i="23"/>
  <c r="BS58" i="23"/>
  <c r="BR58" i="23"/>
  <c r="BQ58" i="23"/>
  <c r="BP58" i="23"/>
  <c r="BO58" i="23"/>
  <c r="BN58" i="23"/>
  <c r="BM58" i="23"/>
  <c r="BK58" i="23"/>
  <c r="BJ58" i="23"/>
  <c r="BI58" i="23"/>
  <c r="BH58" i="23"/>
  <c r="BG58" i="23"/>
  <c r="BF58" i="23"/>
  <c r="BE58" i="23"/>
  <c r="BD58" i="23"/>
  <c r="AZ58" i="23"/>
  <c r="AY58" i="23"/>
  <c r="AX58" i="23"/>
  <c r="AW58" i="23"/>
  <c r="AV58" i="23"/>
  <c r="AU58" i="23"/>
  <c r="AT58" i="23"/>
  <c r="AI58" i="23"/>
  <c r="AH58" i="23"/>
  <c r="AG58" i="23"/>
  <c r="CI57" i="23"/>
  <c r="CH57" i="23"/>
  <c r="CG57" i="23"/>
  <c r="CF57" i="23"/>
  <c r="CE57" i="23"/>
  <c r="CD57" i="23"/>
  <c r="CC57" i="23"/>
  <c r="CB57" i="23"/>
  <c r="CA57" i="23"/>
  <c r="BZ57" i="23"/>
  <c r="BY57" i="23"/>
  <c r="BX57" i="23"/>
  <c r="BV57" i="23"/>
  <c r="BU57" i="23"/>
  <c r="BT57" i="23"/>
  <c r="BS57" i="23"/>
  <c r="BR57" i="23"/>
  <c r="BQ57" i="23"/>
  <c r="BP57" i="23"/>
  <c r="BO57" i="23"/>
  <c r="BN57" i="23"/>
  <c r="BM57" i="23"/>
  <c r="BK57" i="23"/>
  <c r="BJ57" i="23"/>
  <c r="BI57" i="23"/>
  <c r="BH57" i="23"/>
  <c r="BG57" i="23"/>
  <c r="BF57" i="23"/>
  <c r="BE57" i="23"/>
  <c r="BD57" i="23"/>
  <c r="AZ57" i="23"/>
  <c r="AY57" i="23"/>
  <c r="AX57" i="23"/>
  <c r="AW57" i="23"/>
  <c r="AV57" i="23"/>
  <c r="AU57" i="23"/>
  <c r="AT57" i="23"/>
  <c r="AI57" i="23"/>
  <c r="AH57" i="23"/>
  <c r="AG57" i="23"/>
  <c r="CI56" i="23"/>
  <c r="CH56" i="23"/>
  <c r="CG56" i="23"/>
  <c r="CF56" i="23"/>
  <c r="CE56" i="23"/>
  <c r="CD56" i="23"/>
  <c r="CC56" i="23"/>
  <c r="CB56" i="23"/>
  <c r="CA56" i="23"/>
  <c r="BZ56" i="23"/>
  <c r="BY56" i="23"/>
  <c r="BX56" i="23"/>
  <c r="BV56" i="23"/>
  <c r="BU56" i="23"/>
  <c r="BT56" i="23"/>
  <c r="BS56" i="23"/>
  <c r="BR56" i="23"/>
  <c r="BQ56" i="23"/>
  <c r="BP56" i="23"/>
  <c r="BO56" i="23"/>
  <c r="BN56" i="23"/>
  <c r="BM56" i="23"/>
  <c r="BK56" i="23"/>
  <c r="BJ56" i="23"/>
  <c r="BI56" i="23"/>
  <c r="BH56" i="23"/>
  <c r="BG56" i="23"/>
  <c r="BF56" i="23"/>
  <c r="BE56" i="23"/>
  <c r="BD56" i="23"/>
  <c r="AZ56" i="23"/>
  <c r="AY56" i="23"/>
  <c r="AX56" i="23"/>
  <c r="AW56" i="23"/>
  <c r="AV56" i="23"/>
  <c r="AU56" i="23"/>
  <c r="AT56" i="23"/>
  <c r="AI56" i="23"/>
  <c r="AH56" i="23"/>
  <c r="AG56" i="23"/>
  <c r="CI55" i="23"/>
  <c r="CH55" i="23"/>
  <c r="CG55" i="23"/>
  <c r="CF55" i="23"/>
  <c r="CE55" i="23"/>
  <c r="CD55" i="23"/>
  <c r="CC55" i="23"/>
  <c r="CB55" i="23"/>
  <c r="CA55" i="23"/>
  <c r="BZ55" i="23"/>
  <c r="BY55" i="23"/>
  <c r="BX55" i="23"/>
  <c r="BV55" i="23"/>
  <c r="BU55" i="23"/>
  <c r="BT55" i="23"/>
  <c r="BS55" i="23"/>
  <c r="BR55" i="23"/>
  <c r="BQ55" i="23"/>
  <c r="BP55" i="23"/>
  <c r="BO55" i="23"/>
  <c r="BN55" i="23"/>
  <c r="BM55" i="23"/>
  <c r="BK55" i="23"/>
  <c r="BJ55" i="23"/>
  <c r="BI55" i="23"/>
  <c r="BH55" i="23"/>
  <c r="BG55" i="23"/>
  <c r="BF55" i="23"/>
  <c r="BE55" i="23"/>
  <c r="BD55" i="23"/>
  <c r="AZ55" i="23"/>
  <c r="AY55" i="23"/>
  <c r="AX55" i="23"/>
  <c r="AW55" i="23"/>
  <c r="AV55" i="23"/>
  <c r="AU55" i="23"/>
  <c r="AT55" i="23"/>
  <c r="AI55" i="23"/>
  <c r="AH55" i="23"/>
  <c r="AG55" i="23"/>
  <c r="CI54" i="23"/>
  <c r="CH54" i="23"/>
  <c r="CG54" i="23"/>
  <c r="CF54" i="23"/>
  <c r="CE54" i="23"/>
  <c r="CD54" i="23"/>
  <c r="CC54" i="23"/>
  <c r="CB54" i="23"/>
  <c r="CA54" i="23"/>
  <c r="BZ54" i="23"/>
  <c r="BY54" i="23"/>
  <c r="BX54" i="23"/>
  <c r="BV54" i="23"/>
  <c r="BU54" i="23"/>
  <c r="BT54" i="23"/>
  <c r="BS54" i="23"/>
  <c r="BR54" i="23"/>
  <c r="BQ54" i="23"/>
  <c r="BP54" i="23"/>
  <c r="BO54" i="23"/>
  <c r="BN54" i="23"/>
  <c r="BM54" i="23"/>
  <c r="BK54" i="23"/>
  <c r="BJ54" i="23"/>
  <c r="BI54" i="23"/>
  <c r="BH54" i="23"/>
  <c r="BG54" i="23"/>
  <c r="BF54" i="23"/>
  <c r="BE54" i="23"/>
  <c r="BD54" i="23"/>
  <c r="AZ54" i="23"/>
  <c r="AY54" i="23"/>
  <c r="AX54" i="23"/>
  <c r="AW54" i="23"/>
  <c r="AV54" i="23"/>
  <c r="AU54" i="23"/>
  <c r="AT54" i="23"/>
  <c r="AI54" i="23"/>
  <c r="AH54" i="23"/>
  <c r="AG54" i="23"/>
  <c r="CI53" i="23"/>
  <c r="CH53" i="23"/>
  <c r="CG53" i="23"/>
  <c r="CF53" i="23"/>
  <c r="CE53" i="23"/>
  <c r="CD53" i="23"/>
  <c r="CC53" i="23"/>
  <c r="CB53" i="23"/>
  <c r="CA53" i="23"/>
  <c r="BZ53" i="23"/>
  <c r="BY53" i="23"/>
  <c r="BX53" i="23"/>
  <c r="BT53" i="23"/>
  <c r="BS53" i="23"/>
  <c r="BR53" i="23"/>
  <c r="BQ53" i="23"/>
  <c r="BP53" i="23"/>
  <c r="BO53" i="23"/>
  <c r="BN53" i="23"/>
  <c r="BM53" i="23"/>
  <c r="BK53" i="23"/>
  <c r="BJ53" i="23"/>
  <c r="BI53" i="23"/>
  <c r="BH53" i="23"/>
  <c r="BG53" i="23"/>
  <c r="BF53" i="23"/>
  <c r="BE53" i="23"/>
  <c r="BD53" i="23"/>
  <c r="AZ53" i="23"/>
  <c r="AY53" i="23"/>
  <c r="AX53" i="23"/>
  <c r="AW53" i="23"/>
  <c r="AV53" i="23"/>
  <c r="AU53" i="23"/>
  <c r="AT53" i="23"/>
  <c r="AI53" i="23"/>
  <c r="AH53" i="23"/>
  <c r="AG53" i="23"/>
  <c r="CI52" i="23"/>
  <c r="CH52" i="23"/>
  <c r="CG52" i="23"/>
  <c r="CF52" i="23"/>
  <c r="CE52" i="23"/>
  <c r="CD52" i="23"/>
  <c r="CC52" i="23"/>
  <c r="CB52" i="23"/>
  <c r="CA52" i="23"/>
  <c r="BZ52" i="23"/>
  <c r="BY52" i="23"/>
  <c r="BX52" i="23"/>
  <c r="BU52" i="23"/>
  <c r="BT52" i="23"/>
  <c r="BS52" i="23"/>
  <c r="BR52" i="23"/>
  <c r="BQ52" i="23"/>
  <c r="BP52" i="23"/>
  <c r="BO52" i="23"/>
  <c r="BN52" i="23"/>
  <c r="BM52" i="23"/>
  <c r="BK52" i="23"/>
  <c r="BJ52" i="23"/>
  <c r="BI52" i="23"/>
  <c r="BH52" i="23"/>
  <c r="BG52" i="23"/>
  <c r="BF52" i="23"/>
  <c r="BE52" i="23"/>
  <c r="BD52" i="23"/>
  <c r="AZ52" i="23"/>
  <c r="AY52" i="23"/>
  <c r="AX52" i="23"/>
  <c r="AW52" i="23"/>
  <c r="AV52" i="23"/>
  <c r="AU52" i="23"/>
  <c r="AT52" i="23"/>
  <c r="AI52" i="23"/>
  <c r="AH52" i="23"/>
  <c r="AG52" i="23"/>
  <c r="CI51" i="23"/>
  <c r="CH51" i="23"/>
  <c r="CG51" i="23"/>
  <c r="CF51" i="23"/>
  <c r="CE51" i="23"/>
  <c r="CD51" i="23"/>
  <c r="CC51" i="23"/>
  <c r="CB51" i="23"/>
  <c r="CA51" i="23"/>
  <c r="BZ51" i="23"/>
  <c r="BY51" i="23"/>
  <c r="BX51" i="23"/>
  <c r="BU51" i="23"/>
  <c r="BT51" i="23"/>
  <c r="BS51" i="23"/>
  <c r="BR51" i="23"/>
  <c r="BQ51" i="23"/>
  <c r="BP51" i="23"/>
  <c r="BO51" i="23"/>
  <c r="BN51" i="23"/>
  <c r="BM51" i="23"/>
  <c r="BK51" i="23"/>
  <c r="BJ51" i="23"/>
  <c r="BI51" i="23"/>
  <c r="BH51" i="23"/>
  <c r="BG51" i="23"/>
  <c r="BF51" i="23"/>
  <c r="BE51" i="23"/>
  <c r="BD51" i="23"/>
  <c r="AZ51" i="23"/>
  <c r="AY51" i="23"/>
  <c r="AX51" i="23"/>
  <c r="AW51" i="23"/>
  <c r="AV51" i="23"/>
  <c r="AU51" i="23"/>
  <c r="AT51" i="23"/>
  <c r="AI51" i="23"/>
  <c r="AH51" i="23"/>
  <c r="AG51" i="23"/>
  <c r="CI50" i="23"/>
  <c r="CH50" i="23"/>
  <c r="CG50" i="23"/>
  <c r="CF50" i="23"/>
  <c r="CE50" i="23"/>
  <c r="CD50" i="23"/>
  <c r="CC50" i="23"/>
  <c r="CB50" i="23"/>
  <c r="CA50" i="23"/>
  <c r="BZ50" i="23"/>
  <c r="BY50" i="23"/>
  <c r="BX50" i="23"/>
  <c r="BU50" i="23"/>
  <c r="BT50" i="23"/>
  <c r="BS50" i="23"/>
  <c r="BR50" i="23"/>
  <c r="BQ50" i="23"/>
  <c r="BP50" i="23"/>
  <c r="BO50" i="23"/>
  <c r="BN50" i="23"/>
  <c r="BM50" i="23"/>
  <c r="BK50" i="23"/>
  <c r="BJ50" i="23"/>
  <c r="BI50" i="23"/>
  <c r="BH50" i="23"/>
  <c r="BG50" i="23"/>
  <c r="BF50" i="23"/>
  <c r="BE50" i="23"/>
  <c r="BD50" i="23"/>
  <c r="AZ50" i="23"/>
  <c r="AY50" i="23"/>
  <c r="AX50" i="23"/>
  <c r="AW50" i="23"/>
  <c r="AV50" i="23"/>
  <c r="AU50" i="23"/>
  <c r="AT50" i="23"/>
  <c r="AI50" i="23"/>
  <c r="AH50" i="23"/>
  <c r="AG50" i="23"/>
  <c r="CI49" i="23"/>
  <c r="CH49" i="23"/>
  <c r="CG49" i="23"/>
  <c r="CF49" i="23"/>
  <c r="CE49" i="23"/>
  <c r="CD49" i="23"/>
  <c r="CC49" i="23"/>
  <c r="CB49" i="23"/>
  <c r="CA49" i="23"/>
  <c r="BZ49" i="23"/>
  <c r="BY49" i="23"/>
  <c r="BX49" i="23"/>
  <c r="BT49" i="23"/>
  <c r="BS49" i="23"/>
  <c r="BR49" i="23"/>
  <c r="BQ49" i="23"/>
  <c r="BP49" i="23"/>
  <c r="BO49" i="23"/>
  <c r="BN49" i="23"/>
  <c r="BM49" i="23"/>
  <c r="BK49" i="23"/>
  <c r="BJ49" i="23"/>
  <c r="BI49" i="23"/>
  <c r="BH49" i="23"/>
  <c r="BG49" i="23"/>
  <c r="BF49" i="23"/>
  <c r="BE49" i="23"/>
  <c r="BD49" i="23"/>
  <c r="AZ49" i="23"/>
  <c r="AY49" i="23"/>
  <c r="AX49" i="23"/>
  <c r="AW49" i="23"/>
  <c r="AV49" i="23"/>
  <c r="AU49" i="23"/>
  <c r="AT49" i="23"/>
  <c r="AI49" i="23"/>
  <c r="AH49" i="23"/>
  <c r="AG49" i="23"/>
  <c r="CI48" i="23"/>
  <c r="CH48" i="23"/>
  <c r="CG48" i="23"/>
  <c r="CF48" i="23"/>
  <c r="CE48" i="23"/>
  <c r="CD48" i="23"/>
  <c r="CC48" i="23"/>
  <c r="CB48" i="23"/>
  <c r="CA48" i="23"/>
  <c r="BZ48" i="23"/>
  <c r="BY48" i="23"/>
  <c r="BX48" i="23"/>
  <c r="BV48" i="23"/>
  <c r="BT48" i="23"/>
  <c r="BS48" i="23"/>
  <c r="BR48" i="23"/>
  <c r="BQ48" i="23"/>
  <c r="BP48" i="23"/>
  <c r="BO48" i="23"/>
  <c r="BN48" i="23"/>
  <c r="BM48" i="23"/>
  <c r="BK48" i="23"/>
  <c r="BJ48" i="23"/>
  <c r="BI48" i="23"/>
  <c r="BH48" i="23"/>
  <c r="BG48" i="23"/>
  <c r="BF48" i="23"/>
  <c r="BE48" i="23"/>
  <c r="BD48" i="23"/>
  <c r="AZ48" i="23"/>
  <c r="AY48" i="23"/>
  <c r="AX48" i="23"/>
  <c r="AW48" i="23"/>
  <c r="AV48" i="23"/>
  <c r="AU48" i="23"/>
  <c r="AT48" i="23"/>
  <c r="AI48" i="23"/>
  <c r="AH48" i="23"/>
  <c r="AG48" i="23"/>
  <c r="CI47" i="23"/>
  <c r="CH47" i="23"/>
  <c r="CG47" i="23"/>
  <c r="CF47" i="23"/>
  <c r="CE47" i="23"/>
  <c r="CD47" i="23"/>
  <c r="CC47" i="23"/>
  <c r="CB47" i="23"/>
  <c r="CA47" i="23"/>
  <c r="BZ47" i="23"/>
  <c r="BY47" i="23"/>
  <c r="BX47" i="23"/>
  <c r="BU47" i="23"/>
  <c r="BT47" i="23"/>
  <c r="BS47" i="23"/>
  <c r="BR47" i="23"/>
  <c r="BQ47" i="23"/>
  <c r="BP47" i="23"/>
  <c r="BO47" i="23"/>
  <c r="BN47" i="23"/>
  <c r="BM47" i="23"/>
  <c r="BK47" i="23"/>
  <c r="BJ47" i="23"/>
  <c r="BI47" i="23"/>
  <c r="BH47" i="23"/>
  <c r="BG47" i="23"/>
  <c r="BF47" i="23"/>
  <c r="BE47" i="23"/>
  <c r="BD47" i="23"/>
  <c r="AZ47" i="23"/>
  <c r="AY47" i="23"/>
  <c r="AX47" i="23"/>
  <c r="AW47" i="23"/>
  <c r="AV47" i="23"/>
  <c r="AU47" i="23"/>
  <c r="AT47" i="23"/>
  <c r="AI47" i="23"/>
  <c r="AH47" i="23"/>
  <c r="AG47" i="23"/>
  <c r="CI46" i="23"/>
  <c r="CH46" i="23"/>
  <c r="CG46" i="23"/>
  <c r="CF46" i="23"/>
  <c r="CE46" i="23"/>
  <c r="CD46" i="23"/>
  <c r="CC46" i="23"/>
  <c r="CB46" i="23"/>
  <c r="CA46" i="23"/>
  <c r="BZ46" i="23"/>
  <c r="BY46" i="23"/>
  <c r="BX46" i="23"/>
  <c r="BT46" i="23"/>
  <c r="BS46" i="23"/>
  <c r="BR46" i="23"/>
  <c r="BQ46" i="23"/>
  <c r="BP46" i="23"/>
  <c r="BO46" i="23"/>
  <c r="BN46" i="23"/>
  <c r="BM46" i="23"/>
  <c r="BK46" i="23"/>
  <c r="BJ46" i="23"/>
  <c r="BI46" i="23"/>
  <c r="BH46" i="23"/>
  <c r="BG46" i="23"/>
  <c r="BF46" i="23"/>
  <c r="BE46" i="23"/>
  <c r="BD46" i="23"/>
  <c r="AZ46" i="23"/>
  <c r="AY46" i="23"/>
  <c r="AX46" i="23"/>
  <c r="AW46" i="23"/>
  <c r="AV46" i="23"/>
  <c r="AU46" i="23"/>
  <c r="AT46" i="23"/>
  <c r="AI46" i="23"/>
  <c r="AH46" i="23"/>
  <c r="AG46" i="23"/>
  <c r="CI45" i="23"/>
  <c r="CH45" i="23"/>
  <c r="CG45" i="23"/>
  <c r="CF45" i="23"/>
  <c r="CE45" i="23"/>
  <c r="CD45" i="23"/>
  <c r="CC45" i="23"/>
  <c r="CB45" i="23"/>
  <c r="CA45" i="23"/>
  <c r="BZ45" i="23"/>
  <c r="BY45" i="23"/>
  <c r="BX45" i="23"/>
  <c r="BV45" i="23"/>
  <c r="BT45" i="23"/>
  <c r="BS45" i="23"/>
  <c r="BR45" i="23"/>
  <c r="BQ45" i="23"/>
  <c r="BP45" i="23"/>
  <c r="BO45" i="23"/>
  <c r="BN45" i="23"/>
  <c r="BM45" i="23"/>
  <c r="BK45" i="23"/>
  <c r="BJ45" i="23"/>
  <c r="BI45" i="23"/>
  <c r="BH45" i="23"/>
  <c r="BG45" i="23"/>
  <c r="BF45" i="23"/>
  <c r="BE45" i="23"/>
  <c r="BD45" i="23"/>
  <c r="AZ45" i="23"/>
  <c r="AY45" i="23"/>
  <c r="AX45" i="23"/>
  <c r="AW45" i="23"/>
  <c r="AV45" i="23"/>
  <c r="AU45" i="23"/>
  <c r="AT45" i="23"/>
  <c r="AI45" i="23"/>
  <c r="AH45" i="23"/>
  <c r="AG45" i="23"/>
  <c r="CI44" i="23"/>
  <c r="CH44" i="23"/>
  <c r="CG44" i="23"/>
  <c r="CF44" i="23"/>
  <c r="CE44" i="23"/>
  <c r="CD44" i="23"/>
  <c r="CC44" i="23"/>
  <c r="CB44" i="23"/>
  <c r="CA44" i="23"/>
  <c r="BZ44" i="23"/>
  <c r="BY44" i="23"/>
  <c r="BX44" i="23"/>
  <c r="BV44" i="23"/>
  <c r="BU44" i="23"/>
  <c r="BT44" i="23"/>
  <c r="BS44" i="23"/>
  <c r="BR44" i="23"/>
  <c r="BQ44" i="23"/>
  <c r="BP44" i="23"/>
  <c r="BO44" i="23"/>
  <c r="BN44" i="23"/>
  <c r="BM44" i="23"/>
  <c r="BK44" i="23"/>
  <c r="BJ44" i="23"/>
  <c r="BI44" i="23"/>
  <c r="BH44" i="23"/>
  <c r="BG44" i="23"/>
  <c r="BF44" i="23"/>
  <c r="BE44" i="23"/>
  <c r="BD44" i="23"/>
  <c r="AZ44" i="23"/>
  <c r="AY44" i="23"/>
  <c r="AX44" i="23"/>
  <c r="AW44" i="23"/>
  <c r="AV44" i="23"/>
  <c r="AU44" i="23"/>
  <c r="AT44" i="23"/>
  <c r="AI44" i="23"/>
  <c r="AH44" i="23"/>
  <c r="AG44" i="23"/>
  <c r="CI43" i="23"/>
  <c r="CH43" i="23"/>
  <c r="CG43" i="23"/>
  <c r="CF43" i="23"/>
  <c r="CE43" i="23"/>
  <c r="CD43" i="23"/>
  <c r="CC43" i="23"/>
  <c r="CB43" i="23"/>
  <c r="CA43" i="23"/>
  <c r="BZ43" i="23"/>
  <c r="BY43" i="23"/>
  <c r="BX43" i="23"/>
  <c r="BU43" i="23"/>
  <c r="BT43" i="23"/>
  <c r="BS43" i="23"/>
  <c r="BR43" i="23"/>
  <c r="BQ43" i="23"/>
  <c r="BP43" i="23"/>
  <c r="BO43" i="23"/>
  <c r="BN43" i="23"/>
  <c r="BM43" i="23"/>
  <c r="BK43" i="23"/>
  <c r="BJ43" i="23"/>
  <c r="BI43" i="23"/>
  <c r="BH43" i="23"/>
  <c r="BG43" i="23"/>
  <c r="BF43" i="23"/>
  <c r="BE43" i="23"/>
  <c r="BD43" i="23"/>
  <c r="AZ43" i="23"/>
  <c r="AY43" i="23"/>
  <c r="AX43" i="23"/>
  <c r="AW43" i="23"/>
  <c r="AV43" i="23"/>
  <c r="AU43" i="23"/>
  <c r="AT43" i="23"/>
  <c r="AI43" i="23"/>
  <c r="AH43" i="23"/>
  <c r="AG43" i="23"/>
  <c r="CI42" i="23"/>
  <c r="CH42" i="23"/>
  <c r="CG42" i="23"/>
  <c r="CF42" i="23"/>
  <c r="CE42" i="23"/>
  <c r="CD42" i="23"/>
  <c r="CC42" i="23"/>
  <c r="CB42" i="23"/>
  <c r="CA42" i="23"/>
  <c r="BZ42" i="23"/>
  <c r="BY42" i="23"/>
  <c r="BX42" i="23"/>
  <c r="BV42" i="23"/>
  <c r="BU42" i="23"/>
  <c r="BT42" i="23"/>
  <c r="BS42" i="23"/>
  <c r="BR42" i="23"/>
  <c r="BQ42" i="23"/>
  <c r="BP42" i="23"/>
  <c r="BO42" i="23"/>
  <c r="BN42" i="23"/>
  <c r="BM42" i="23"/>
  <c r="BK42" i="23"/>
  <c r="BJ42" i="23"/>
  <c r="BI42" i="23"/>
  <c r="BH42" i="23"/>
  <c r="BG42" i="23"/>
  <c r="BF42" i="23"/>
  <c r="BE42" i="23"/>
  <c r="BD42" i="23"/>
  <c r="AZ42" i="23"/>
  <c r="AY42" i="23"/>
  <c r="AX42" i="23"/>
  <c r="AW42" i="23"/>
  <c r="AV42" i="23"/>
  <c r="AU42" i="23"/>
  <c r="AT42" i="23"/>
  <c r="AI42" i="23"/>
  <c r="AH42" i="23"/>
  <c r="AG42" i="23"/>
  <c r="CI41" i="23"/>
  <c r="CH41" i="23"/>
  <c r="CG41" i="23"/>
  <c r="CF41" i="23"/>
  <c r="CE41" i="23"/>
  <c r="CD41" i="23"/>
  <c r="CC41" i="23"/>
  <c r="CB41" i="23"/>
  <c r="CA41" i="23"/>
  <c r="BZ41" i="23"/>
  <c r="BY41" i="23"/>
  <c r="BX41" i="23"/>
  <c r="BV41" i="23"/>
  <c r="BT41" i="23"/>
  <c r="BS41" i="23"/>
  <c r="BR41" i="23"/>
  <c r="BQ41" i="23"/>
  <c r="BP41" i="23"/>
  <c r="BO41" i="23"/>
  <c r="BN41" i="23"/>
  <c r="BM41" i="23"/>
  <c r="BK41" i="23"/>
  <c r="BJ41" i="23"/>
  <c r="BI41" i="23"/>
  <c r="BH41" i="23"/>
  <c r="BG41" i="23"/>
  <c r="BF41" i="23"/>
  <c r="BE41" i="23"/>
  <c r="BD41" i="23"/>
  <c r="AZ41" i="23"/>
  <c r="AY41" i="23"/>
  <c r="AX41" i="23"/>
  <c r="AW41" i="23"/>
  <c r="AV41" i="23"/>
  <c r="AU41" i="23"/>
  <c r="AT41" i="23"/>
  <c r="AI41" i="23"/>
  <c r="AH41" i="23"/>
  <c r="AG41" i="23"/>
  <c r="CI40" i="23"/>
  <c r="CH40" i="23"/>
  <c r="CG40" i="23"/>
  <c r="CF40" i="23"/>
  <c r="CE40" i="23"/>
  <c r="CD40" i="23"/>
  <c r="CC40" i="23"/>
  <c r="CB40" i="23"/>
  <c r="CA40" i="23"/>
  <c r="BZ40" i="23"/>
  <c r="BY40" i="23"/>
  <c r="BX40" i="23"/>
  <c r="BV40" i="23"/>
  <c r="BT40" i="23"/>
  <c r="BS40" i="23"/>
  <c r="BR40" i="23"/>
  <c r="BQ40" i="23"/>
  <c r="BP40" i="23"/>
  <c r="BO40" i="23"/>
  <c r="BN40" i="23"/>
  <c r="BM40" i="23"/>
  <c r="BK40" i="23"/>
  <c r="BJ40" i="23"/>
  <c r="BI40" i="23"/>
  <c r="BH40" i="23"/>
  <c r="BG40" i="23"/>
  <c r="BF40" i="23"/>
  <c r="BE40" i="23"/>
  <c r="BD40" i="23"/>
  <c r="AZ40" i="23"/>
  <c r="AY40" i="23"/>
  <c r="AX40" i="23"/>
  <c r="AW40" i="23"/>
  <c r="AV40" i="23"/>
  <c r="AU40" i="23"/>
  <c r="AT40" i="23"/>
  <c r="AI40" i="23"/>
  <c r="AH40" i="23"/>
  <c r="AG40" i="23"/>
  <c r="CI39" i="23"/>
  <c r="CH39" i="23"/>
  <c r="CG39" i="23"/>
  <c r="CF39" i="23"/>
  <c r="CE39" i="23"/>
  <c r="CD39" i="23"/>
  <c r="CC39" i="23"/>
  <c r="CB39" i="23"/>
  <c r="CA39" i="23"/>
  <c r="BZ39" i="23"/>
  <c r="BY39" i="23"/>
  <c r="BX39" i="23"/>
  <c r="BV39" i="23"/>
  <c r="BT39" i="23"/>
  <c r="BS39" i="23"/>
  <c r="BR39" i="23"/>
  <c r="BQ39" i="23"/>
  <c r="BP39" i="23"/>
  <c r="BO39" i="23"/>
  <c r="BN39" i="23"/>
  <c r="BM39" i="23"/>
  <c r="BK39" i="23"/>
  <c r="BJ39" i="23"/>
  <c r="BI39" i="23"/>
  <c r="BH39" i="23"/>
  <c r="BG39" i="23"/>
  <c r="BF39" i="23"/>
  <c r="BE39" i="23"/>
  <c r="BD39" i="23"/>
  <c r="AZ39" i="23"/>
  <c r="AY39" i="23"/>
  <c r="AX39" i="23"/>
  <c r="AW39" i="23"/>
  <c r="AV39" i="23"/>
  <c r="AU39" i="23"/>
  <c r="AT39" i="23"/>
  <c r="AI39" i="23"/>
  <c r="AH39" i="23"/>
  <c r="AG39" i="23"/>
  <c r="CI38" i="23"/>
  <c r="CH38" i="23"/>
  <c r="CG38" i="23"/>
  <c r="CF38" i="23"/>
  <c r="CE38" i="23"/>
  <c r="CD38" i="23"/>
  <c r="CC38" i="23"/>
  <c r="CB38" i="23"/>
  <c r="CA38" i="23"/>
  <c r="BZ38" i="23"/>
  <c r="BY38" i="23"/>
  <c r="BX38" i="23"/>
  <c r="BV38" i="23"/>
  <c r="BT38" i="23"/>
  <c r="BS38" i="23"/>
  <c r="BR38" i="23"/>
  <c r="BQ38" i="23"/>
  <c r="BP38" i="23"/>
  <c r="BO38" i="23"/>
  <c r="BN38" i="23"/>
  <c r="BM38" i="23"/>
  <c r="BK38" i="23"/>
  <c r="BJ38" i="23"/>
  <c r="BI38" i="23"/>
  <c r="BH38" i="23"/>
  <c r="BG38" i="23"/>
  <c r="BF38" i="23"/>
  <c r="BE38" i="23"/>
  <c r="BD38" i="23"/>
  <c r="AZ38" i="23"/>
  <c r="AY38" i="23"/>
  <c r="AX38" i="23"/>
  <c r="AW38" i="23"/>
  <c r="AV38" i="23"/>
  <c r="AU38" i="23"/>
  <c r="AT38" i="23"/>
  <c r="AI38" i="23"/>
  <c r="AH38" i="23"/>
  <c r="AG38" i="23"/>
  <c r="CI37" i="23"/>
  <c r="CH37" i="23"/>
  <c r="CG37" i="23"/>
  <c r="CF37" i="23"/>
  <c r="CE37" i="23"/>
  <c r="CD37" i="23"/>
  <c r="CC37" i="23"/>
  <c r="CB37" i="23"/>
  <c r="CA37" i="23"/>
  <c r="BZ37" i="23"/>
  <c r="BY37" i="23"/>
  <c r="BX37" i="23"/>
  <c r="BU37" i="23"/>
  <c r="BT37" i="23"/>
  <c r="BS37" i="23"/>
  <c r="BR37" i="23"/>
  <c r="BQ37" i="23"/>
  <c r="BP37" i="23"/>
  <c r="BO37" i="23"/>
  <c r="BN37" i="23"/>
  <c r="BM37" i="23"/>
  <c r="BK37" i="23"/>
  <c r="BJ37" i="23"/>
  <c r="BI37" i="23"/>
  <c r="BH37" i="23"/>
  <c r="BG37" i="23"/>
  <c r="BF37" i="23"/>
  <c r="BE37" i="23"/>
  <c r="BD37" i="23"/>
  <c r="AZ37" i="23"/>
  <c r="AY37" i="23"/>
  <c r="AX37" i="23"/>
  <c r="AW37" i="23"/>
  <c r="AV37" i="23"/>
  <c r="AU37" i="23"/>
  <c r="AT37" i="23"/>
  <c r="AI37" i="23"/>
  <c r="AH37" i="23"/>
  <c r="AG37" i="23"/>
  <c r="CI36" i="23"/>
  <c r="CH36" i="23"/>
  <c r="CG36" i="23"/>
  <c r="CF36" i="23"/>
  <c r="CE36" i="23"/>
  <c r="CD36" i="23"/>
  <c r="CC36" i="23"/>
  <c r="CB36" i="23"/>
  <c r="CA36" i="23"/>
  <c r="BZ36" i="23"/>
  <c r="BY36" i="23"/>
  <c r="BX36" i="23"/>
  <c r="BV36" i="23"/>
  <c r="BU36" i="23"/>
  <c r="BT36" i="23"/>
  <c r="BS36" i="23"/>
  <c r="BR36" i="23"/>
  <c r="BQ36" i="23"/>
  <c r="BP36" i="23"/>
  <c r="BO36" i="23"/>
  <c r="BN36" i="23"/>
  <c r="BM36" i="23"/>
  <c r="BK36" i="23"/>
  <c r="BJ36" i="23"/>
  <c r="BI36" i="23"/>
  <c r="BH36" i="23"/>
  <c r="BG36" i="23"/>
  <c r="BF36" i="23"/>
  <c r="BE36" i="23"/>
  <c r="BD36" i="23"/>
  <c r="AZ36" i="23"/>
  <c r="AY36" i="23"/>
  <c r="AX36" i="23"/>
  <c r="AW36" i="23"/>
  <c r="AV36" i="23"/>
  <c r="AU36" i="23"/>
  <c r="AT36" i="23"/>
  <c r="AI36" i="23"/>
  <c r="AH36" i="23"/>
  <c r="AG36" i="23"/>
  <c r="CI35" i="23"/>
  <c r="CH35" i="23"/>
  <c r="CG35" i="23"/>
  <c r="CF35" i="23"/>
  <c r="CE35" i="23"/>
  <c r="CD35" i="23"/>
  <c r="CC35" i="23"/>
  <c r="CB35" i="23"/>
  <c r="CA35" i="23"/>
  <c r="BZ35" i="23"/>
  <c r="BY35" i="23"/>
  <c r="BX35" i="23"/>
  <c r="BV35" i="23"/>
  <c r="BT35" i="23"/>
  <c r="BS35" i="23"/>
  <c r="BR35" i="23"/>
  <c r="BQ35" i="23"/>
  <c r="BP35" i="23"/>
  <c r="BO35" i="23"/>
  <c r="BN35" i="23"/>
  <c r="BM35" i="23"/>
  <c r="BK35" i="23"/>
  <c r="BJ35" i="23"/>
  <c r="BI35" i="23"/>
  <c r="BH35" i="23"/>
  <c r="BG35" i="23"/>
  <c r="BF35" i="23"/>
  <c r="BE35" i="23"/>
  <c r="BD35" i="23"/>
  <c r="AZ35" i="23"/>
  <c r="AY35" i="23"/>
  <c r="AX35" i="23"/>
  <c r="AW35" i="23"/>
  <c r="AV35" i="23"/>
  <c r="AU35" i="23"/>
  <c r="AT35" i="23"/>
  <c r="AI35" i="23"/>
  <c r="AH35" i="23"/>
  <c r="AG35" i="23"/>
  <c r="CI34" i="23"/>
  <c r="CH34" i="23"/>
  <c r="CG34" i="23"/>
  <c r="CF34" i="23"/>
  <c r="CE34" i="23"/>
  <c r="CD34" i="23"/>
  <c r="CC34" i="23"/>
  <c r="CB34" i="23"/>
  <c r="CA34" i="23"/>
  <c r="BZ34" i="23"/>
  <c r="BY34" i="23"/>
  <c r="BX34" i="23"/>
  <c r="BV34" i="23"/>
  <c r="BU34" i="23"/>
  <c r="BT34" i="23"/>
  <c r="BS34" i="23"/>
  <c r="BR34" i="23"/>
  <c r="BQ34" i="23"/>
  <c r="BP34" i="23"/>
  <c r="BO34" i="23"/>
  <c r="BN34" i="23"/>
  <c r="BM34" i="23"/>
  <c r="BK34" i="23"/>
  <c r="BJ34" i="23"/>
  <c r="BI34" i="23"/>
  <c r="BH34" i="23"/>
  <c r="BG34" i="23"/>
  <c r="BF34" i="23"/>
  <c r="BE34" i="23"/>
  <c r="BD34" i="23"/>
  <c r="AZ34" i="23"/>
  <c r="AY34" i="23"/>
  <c r="AX34" i="23"/>
  <c r="AW34" i="23"/>
  <c r="AV34" i="23"/>
  <c r="AU34" i="23"/>
  <c r="AT34" i="23"/>
  <c r="AI34" i="23"/>
  <c r="AH34" i="23"/>
  <c r="AG34" i="23"/>
  <c r="CI33" i="23"/>
  <c r="CH33" i="23"/>
  <c r="CG33" i="23"/>
  <c r="CF33" i="23"/>
  <c r="CE33" i="23"/>
  <c r="CD33" i="23"/>
  <c r="CC33" i="23"/>
  <c r="CB33" i="23"/>
  <c r="CA33" i="23"/>
  <c r="BZ33" i="23"/>
  <c r="BY33" i="23"/>
  <c r="BX33" i="23"/>
  <c r="BV33" i="23"/>
  <c r="BU33" i="23"/>
  <c r="BT33" i="23"/>
  <c r="BS33" i="23"/>
  <c r="BR33" i="23"/>
  <c r="BQ33" i="23"/>
  <c r="BP33" i="23"/>
  <c r="BO33" i="23"/>
  <c r="BN33" i="23"/>
  <c r="BM33" i="23"/>
  <c r="BK33" i="23"/>
  <c r="BJ33" i="23"/>
  <c r="BI33" i="23"/>
  <c r="BH33" i="23"/>
  <c r="BG33" i="23"/>
  <c r="BF33" i="23"/>
  <c r="BE33" i="23"/>
  <c r="BD33" i="23"/>
  <c r="AZ33" i="23"/>
  <c r="AY33" i="23"/>
  <c r="AX33" i="23"/>
  <c r="AW33" i="23"/>
  <c r="AV33" i="23"/>
  <c r="AU33" i="23"/>
  <c r="AT33" i="23"/>
  <c r="AI33" i="23"/>
  <c r="AH33" i="23"/>
  <c r="AG33" i="23"/>
  <c r="CI32" i="23"/>
  <c r="CH32" i="23"/>
  <c r="CG32" i="23"/>
  <c r="CF32" i="23"/>
  <c r="CE32" i="23"/>
  <c r="CD32" i="23"/>
  <c r="CC32" i="23"/>
  <c r="CB32" i="23"/>
  <c r="CA32" i="23"/>
  <c r="BZ32" i="23"/>
  <c r="BY32" i="23"/>
  <c r="BX32" i="23"/>
  <c r="BT32" i="23"/>
  <c r="BS32" i="23"/>
  <c r="BR32" i="23"/>
  <c r="BQ32" i="23"/>
  <c r="BP32" i="23"/>
  <c r="BO32" i="23"/>
  <c r="BN32" i="23"/>
  <c r="BM32" i="23"/>
  <c r="BK32" i="23"/>
  <c r="BJ32" i="23"/>
  <c r="BI32" i="23"/>
  <c r="BH32" i="23"/>
  <c r="BG32" i="23"/>
  <c r="BF32" i="23"/>
  <c r="BE32" i="23"/>
  <c r="BD32" i="23"/>
  <c r="AZ32" i="23"/>
  <c r="AY32" i="23"/>
  <c r="AX32" i="23"/>
  <c r="AW32" i="23"/>
  <c r="AV32" i="23"/>
  <c r="AU32" i="23"/>
  <c r="AT32" i="23"/>
  <c r="AI32" i="23"/>
  <c r="AH32" i="23"/>
  <c r="AG32" i="23"/>
  <c r="CI31" i="23"/>
  <c r="CH31" i="23"/>
  <c r="CG31" i="23"/>
  <c r="CF31" i="23"/>
  <c r="CE31" i="23"/>
  <c r="CD31" i="23"/>
  <c r="CC31" i="23"/>
  <c r="CB31" i="23"/>
  <c r="CA31" i="23"/>
  <c r="BZ31" i="23"/>
  <c r="BY31" i="23"/>
  <c r="BX31" i="23"/>
  <c r="BV31" i="23"/>
  <c r="BT31" i="23"/>
  <c r="BS31" i="23"/>
  <c r="BR31" i="23"/>
  <c r="BQ31" i="23"/>
  <c r="BP31" i="23"/>
  <c r="BO31" i="23"/>
  <c r="BN31" i="23"/>
  <c r="BM31" i="23"/>
  <c r="BK31" i="23"/>
  <c r="BJ31" i="23"/>
  <c r="BI31" i="23"/>
  <c r="BH31" i="23"/>
  <c r="BG31" i="23"/>
  <c r="BF31" i="23"/>
  <c r="BE31" i="23"/>
  <c r="BD31" i="23"/>
  <c r="AZ31" i="23"/>
  <c r="AY31" i="23"/>
  <c r="AX31" i="23"/>
  <c r="AW31" i="23"/>
  <c r="AV31" i="23"/>
  <c r="AU31" i="23"/>
  <c r="AT31" i="23"/>
  <c r="AI31" i="23"/>
  <c r="AH31" i="23"/>
  <c r="AG31" i="23"/>
  <c r="CI30" i="23"/>
  <c r="CH30" i="23"/>
  <c r="CG30" i="23"/>
  <c r="CF30" i="23"/>
  <c r="CE30" i="23"/>
  <c r="CD30" i="23"/>
  <c r="CC30" i="23"/>
  <c r="CB30" i="23"/>
  <c r="CA30" i="23"/>
  <c r="BZ30" i="23"/>
  <c r="BY30" i="23"/>
  <c r="BX30" i="23"/>
  <c r="BV30" i="23"/>
  <c r="BU30" i="23"/>
  <c r="BT30" i="23"/>
  <c r="BS30" i="23"/>
  <c r="BR30" i="23"/>
  <c r="BQ30" i="23"/>
  <c r="BP30" i="23"/>
  <c r="BO30" i="23"/>
  <c r="BN30" i="23"/>
  <c r="BM30" i="23"/>
  <c r="BK30" i="23"/>
  <c r="BJ30" i="23"/>
  <c r="BI30" i="23"/>
  <c r="BH30" i="23"/>
  <c r="BG30" i="23"/>
  <c r="BF30" i="23"/>
  <c r="BE30" i="23"/>
  <c r="BD30" i="23"/>
  <c r="AZ30" i="23"/>
  <c r="AY30" i="23"/>
  <c r="AX30" i="23"/>
  <c r="AW30" i="23"/>
  <c r="AV30" i="23"/>
  <c r="AU30" i="23"/>
  <c r="AT30" i="23"/>
  <c r="AI30" i="23"/>
  <c r="AH30" i="23"/>
  <c r="AG30" i="23"/>
  <c r="CI29" i="23"/>
  <c r="CH29" i="23"/>
  <c r="CG29" i="23"/>
  <c r="CF29" i="23"/>
  <c r="CE29" i="23"/>
  <c r="CD29" i="23"/>
  <c r="CC29" i="23"/>
  <c r="CB29" i="23"/>
  <c r="CA29" i="23"/>
  <c r="BZ29" i="23"/>
  <c r="BY29" i="23"/>
  <c r="BX29" i="23"/>
  <c r="BW29" i="23"/>
  <c r="BV29" i="23"/>
  <c r="BU29" i="23"/>
  <c r="BT29" i="23"/>
  <c r="BS29" i="23"/>
  <c r="BR29" i="23"/>
  <c r="BQ29" i="23"/>
  <c r="BP29" i="23"/>
  <c r="BO29" i="23"/>
  <c r="BN29" i="23"/>
  <c r="BM29" i="23"/>
  <c r="CI28" i="23"/>
  <c r="CH28" i="23"/>
  <c r="CG28" i="23"/>
  <c r="CF28" i="23"/>
  <c r="CE28" i="23"/>
  <c r="CD28" i="23"/>
  <c r="CC28" i="23"/>
  <c r="CB28" i="23"/>
  <c r="CA28" i="23"/>
  <c r="BZ28" i="23"/>
  <c r="BY28" i="23"/>
  <c r="BX28" i="23"/>
  <c r="BV28" i="23"/>
  <c r="BU28" i="23"/>
  <c r="BT28" i="23"/>
  <c r="BS28" i="23"/>
  <c r="BR28" i="23"/>
  <c r="BQ28" i="23"/>
  <c r="BP28" i="23"/>
  <c r="BO28" i="23"/>
  <c r="BN28" i="23"/>
  <c r="BM28" i="23"/>
  <c r="AI28" i="23"/>
  <c r="AH28" i="23"/>
  <c r="AG28" i="23"/>
  <c r="CI27" i="23"/>
  <c r="CH27" i="23"/>
  <c r="CG27" i="23"/>
  <c r="CF27" i="23"/>
  <c r="CE27" i="23"/>
  <c r="CD27" i="23"/>
  <c r="CC27" i="23"/>
  <c r="CB27" i="23"/>
  <c r="CA27" i="23"/>
  <c r="BZ27" i="23"/>
  <c r="BY27" i="23"/>
  <c r="BX27" i="23"/>
  <c r="BW27" i="23"/>
  <c r="BV27" i="23"/>
  <c r="BU27" i="23"/>
  <c r="BT27" i="23"/>
  <c r="BS27" i="23"/>
  <c r="BR27" i="23"/>
  <c r="BQ27" i="23"/>
  <c r="BP27" i="23"/>
  <c r="BO27" i="23"/>
  <c r="BN27" i="23"/>
  <c r="BM27" i="23"/>
  <c r="AI27" i="23"/>
  <c r="AH27" i="23"/>
  <c r="AL27" i="23" s="1"/>
  <c r="AG27" i="23"/>
  <c r="CI26" i="23"/>
  <c r="CH26" i="23"/>
  <c r="CG26" i="23"/>
  <c r="CF26" i="23"/>
  <c r="CE26" i="23"/>
  <c r="CD26" i="23"/>
  <c r="CC26" i="23"/>
  <c r="CB26" i="23"/>
  <c r="CA26" i="23"/>
  <c r="BZ26" i="23"/>
  <c r="BY26" i="23"/>
  <c r="BX26" i="23"/>
  <c r="BV26" i="23"/>
  <c r="BU26" i="23"/>
  <c r="BT26" i="23"/>
  <c r="BS26" i="23"/>
  <c r="BR26" i="23"/>
  <c r="BQ26" i="23"/>
  <c r="BP26" i="23"/>
  <c r="BO26" i="23"/>
  <c r="BN26" i="23"/>
  <c r="AI26" i="23"/>
  <c r="AH26" i="23"/>
  <c r="AG26" i="23"/>
  <c r="CI25" i="23"/>
  <c r="CH25" i="23"/>
  <c r="CG25" i="23"/>
  <c r="CF25" i="23"/>
  <c r="CE25" i="23"/>
  <c r="CD25" i="23"/>
  <c r="CC25" i="23"/>
  <c r="CB25" i="23"/>
  <c r="CA25" i="23"/>
  <c r="BZ25" i="23"/>
  <c r="BY25" i="23"/>
  <c r="BX25" i="23"/>
  <c r="BV25" i="23"/>
  <c r="BU25" i="23"/>
  <c r="BS25" i="23"/>
  <c r="BR25" i="23"/>
  <c r="BQ25" i="23"/>
  <c r="BP25" i="23"/>
  <c r="BO25" i="23"/>
  <c r="BN25" i="23"/>
  <c r="BK25" i="23"/>
  <c r="BJ25" i="23"/>
  <c r="BI25" i="23"/>
  <c r="BH25" i="23"/>
  <c r="BG25" i="23"/>
  <c r="BF25" i="23"/>
  <c r="BE25" i="23"/>
  <c r="BD25" i="23"/>
  <c r="BB25" i="23"/>
  <c r="BA25" i="23"/>
  <c r="AY25" i="23"/>
  <c r="AX25" i="23"/>
  <c r="AW25" i="23"/>
  <c r="AV25" i="23"/>
  <c r="AU25" i="23"/>
  <c r="AI25" i="23"/>
  <c r="AH25" i="23"/>
  <c r="AG25" i="23"/>
  <c r="CI24" i="23"/>
  <c r="CH24" i="23"/>
  <c r="CG24" i="23"/>
  <c r="CF24" i="23"/>
  <c r="CE24" i="23"/>
  <c r="CD24" i="23"/>
  <c r="CC24" i="23"/>
  <c r="CB24" i="23"/>
  <c r="CA24" i="23"/>
  <c r="BZ24" i="23"/>
  <c r="BY24" i="23"/>
  <c r="BX24" i="23"/>
  <c r="BW24" i="23"/>
  <c r="BV24" i="23"/>
  <c r="BU24" i="23"/>
  <c r="BT24" i="23"/>
  <c r="BS24" i="23"/>
  <c r="BR24" i="23"/>
  <c r="BQ24" i="23"/>
  <c r="BP24" i="23"/>
  <c r="BO24" i="23"/>
  <c r="BN24" i="23"/>
  <c r="BK24" i="23"/>
  <c r="BJ24" i="23"/>
  <c r="BI24" i="23"/>
  <c r="BH24" i="23"/>
  <c r="BG24" i="23"/>
  <c r="BF24" i="23"/>
  <c r="BE24" i="23"/>
  <c r="BD24" i="23"/>
  <c r="BC24" i="23"/>
  <c r="BB24" i="23"/>
  <c r="BA24" i="23"/>
  <c r="AY24" i="23"/>
  <c r="AX24" i="23"/>
  <c r="AW24" i="23"/>
  <c r="AV24" i="23"/>
  <c r="AU24" i="23"/>
  <c r="AI24" i="23"/>
  <c r="AH24" i="23"/>
  <c r="AL24" i="23" s="1"/>
  <c r="AG24" i="23"/>
  <c r="CI23" i="23"/>
  <c r="CH23" i="23"/>
  <c r="CG23" i="23"/>
  <c r="CF23" i="23"/>
  <c r="CE23" i="23"/>
  <c r="CD23" i="23"/>
  <c r="CC23" i="23"/>
  <c r="CB23" i="23"/>
  <c r="CA23" i="23"/>
  <c r="BZ23" i="23"/>
  <c r="BY23" i="23"/>
  <c r="BX23" i="23"/>
  <c r="BV23" i="23"/>
  <c r="BU23" i="23"/>
  <c r="BT23" i="23"/>
  <c r="BS23" i="23"/>
  <c r="BR23" i="23"/>
  <c r="BQ23" i="23"/>
  <c r="BP23" i="23"/>
  <c r="BO23" i="23"/>
  <c r="BN23" i="23"/>
  <c r="BK23" i="23"/>
  <c r="BJ23" i="23"/>
  <c r="BI23" i="23"/>
  <c r="BH23" i="23"/>
  <c r="BG23" i="23"/>
  <c r="BF23" i="23"/>
  <c r="BE23" i="23"/>
  <c r="BD23" i="23"/>
  <c r="BB23" i="23"/>
  <c r="BA23" i="23"/>
  <c r="AY23" i="23"/>
  <c r="AX23" i="23"/>
  <c r="AW23" i="23"/>
  <c r="AV23" i="23"/>
  <c r="AU23" i="23"/>
  <c r="AI23" i="23"/>
  <c r="AH23" i="23"/>
  <c r="AG23" i="23"/>
  <c r="CI22" i="23"/>
  <c r="CH22" i="23"/>
  <c r="CG22" i="23"/>
  <c r="CF22" i="23"/>
  <c r="CE22" i="23"/>
  <c r="CD22" i="23"/>
  <c r="CC22" i="23"/>
  <c r="CB22" i="23"/>
  <c r="CA22" i="23"/>
  <c r="BZ22" i="23"/>
  <c r="BY22" i="23"/>
  <c r="BX22" i="23"/>
  <c r="BV22" i="23"/>
  <c r="BU22" i="23"/>
  <c r="BT22" i="23"/>
  <c r="BS22" i="23"/>
  <c r="BR22" i="23"/>
  <c r="BQ22" i="23"/>
  <c r="BP22" i="23"/>
  <c r="BO22" i="23"/>
  <c r="BN22" i="23"/>
  <c r="BK22" i="23"/>
  <c r="BJ22" i="23"/>
  <c r="BI22" i="23"/>
  <c r="BH22" i="23"/>
  <c r="BG22" i="23"/>
  <c r="BF22" i="23"/>
  <c r="BE22" i="23"/>
  <c r="BD22" i="23"/>
  <c r="BB22" i="23"/>
  <c r="BA22" i="23"/>
  <c r="AY22" i="23"/>
  <c r="AX22" i="23"/>
  <c r="AW22" i="23"/>
  <c r="AV22" i="23"/>
  <c r="AU22" i="23"/>
  <c r="AI22" i="23"/>
  <c r="AH22" i="23"/>
  <c r="AG22" i="23"/>
  <c r="CI21" i="23"/>
  <c r="CH21" i="23"/>
  <c r="CG21" i="23"/>
  <c r="CF21" i="23"/>
  <c r="CE21" i="23"/>
  <c r="CD21" i="23"/>
  <c r="CC21" i="23"/>
  <c r="CB21" i="23"/>
  <c r="CA21" i="23"/>
  <c r="BZ21" i="23"/>
  <c r="BY21" i="23"/>
  <c r="BX21" i="23"/>
  <c r="BV21" i="23"/>
  <c r="BU21" i="23"/>
  <c r="BT21" i="23"/>
  <c r="BS21" i="23"/>
  <c r="BR21" i="23"/>
  <c r="BQ21" i="23"/>
  <c r="BP21" i="23"/>
  <c r="BO21" i="23"/>
  <c r="BN21" i="23"/>
  <c r="BK21" i="23"/>
  <c r="BJ21" i="23"/>
  <c r="BI21" i="23"/>
  <c r="BH21" i="23"/>
  <c r="BG21" i="23"/>
  <c r="BF21" i="23"/>
  <c r="BE21" i="23"/>
  <c r="BD21" i="23"/>
  <c r="BB21" i="23"/>
  <c r="BA21" i="23"/>
  <c r="AY21" i="23"/>
  <c r="AX21" i="23"/>
  <c r="AW21" i="23"/>
  <c r="AV21" i="23"/>
  <c r="AU21" i="23"/>
  <c r="AI21" i="23"/>
  <c r="AH21" i="23"/>
  <c r="AG21" i="23"/>
  <c r="CI20" i="23"/>
  <c r="CH20" i="23"/>
  <c r="CG20" i="23"/>
  <c r="CF20" i="23"/>
  <c r="CE20" i="23"/>
  <c r="CD20" i="23"/>
  <c r="CC20" i="23"/>
  <c r="CB20" i="23"/>
  <c r="CA20" i="23"/>
  <c r="BZ20" i="23"/>
  <c r="BY20" i="23"/>
  <c r="BX20" i="23"/>
  <c r="BV20" i="23"/>
  <c r="BU20" i="23"/>
  <c r="BT20" i="23"/>
  <c r="BS20" i="23"/>
  <c r="BR20" i="23"/>
  <c r="BQ20" i="23"/>
  <c r="BP20" i="23"/>
  <c r="BO20" i="23"/>
  <c r="BN20" i="23"/>
  <c r="BK20" i="23"/>
  <c r="BJ20" i="23"/>
  <c r="BI20" i="23"/>
  <c r="BH20" i="23"/>
  <c r="BG20" i="23"/>
  <c r="BF20" i="23"/>
  <c r="BE20" i="23"/>
  <c r="BD20" i="23"/>
  <c r="BB20" i="23"/>
  <c r="BA20" i="23"/>
  <c r="AY20" i="23"/>
  <c r="AX20" i="23"/>
  <c r="AW20" i="23"/>
  <c r="AV20" i="23"/>
  <c r="AU20" i="23"/>
  <c r="AI20" i="23"/>
  <c r="AH20" i="23"/>
  <c r="AG20" i="23"/>
  <c r="CI19" i="23"/>
  <c r="CH19" i="23"/>
  <c r="CG19" i="23"/>
  <c r="CF19" i="23"/>
  <c r="CE19" i="23"/>
  <c r="CD19" i="23"/>
  <c r="CC19" i="23"/>
  <c r="CB19" i="23"/>
  <c r="CA19" i="23"/>
  <c r="BZ19" i="23"/>
  <c r="BY19" i="23"/>
  <c r="BX19" i="23"/>
  <c r="BV19" i="23"/>
  <c r="BU19" i="23"/>
  <c r="BS19" i="23"/>
  <c r="BR19" i="23"/>
  <c r="BQ19" i="23"/>
  <c r="BP19" i="23"/>
  <c r="BO19" i="23"/>
  <c r="BN19" i="23"/>
  <c r="BK19" i="23"/>
  <c r="BJ19" i="23"/>
  <c r="BI19" i="23"/>
  <c r="BH19" i="23"/>
  <c r="BG19" i="23"/>
  <c r="BF19" i="23"/>
  <c r="BE19" i="23"/>
  <c r="BD19" i="23"/>
  <c r="BB19" i="23"/>
  <c r="BA19" i="23"/>
  <c r="AY19" i="23"/>
  <c r="AX19" i="23"/>
  <c r="AW19" i="23"/>
  <c r="AV19" i="23"/>
  <c r="AU19" i="23"/>
  <c r="AI19" i="23"/>
  <c r="AH19" i="23"/>
  <c r="AG19" i="23"/>
  <c r="CI18" i="23"/>
  <c r="CH18" i="23"/>
  <c r="CG18" i="23"/>
  <c r="CF18" i="23"/>
  <c r="CE18" i="23"/>
  <c r="CD18" i="23"/>
  <c r="CC18" i="23"/>
  <c r="CB18" i="23"/>
  <c r="CA18" i="23"/>
  <c r="BZ18" i="23"/>
  <c r="BY18" i="23"/>
  <c r="BX18" i="23"/>
  <c r="BV18" i="23"/>
  <c r="BU18" i="23"/>
  <c r="BS18" i="23"/>
  <c r="BR18" i="23"/>
  <c r="BQ18" i="23"/>
  <c r="BP18" i="23"/>
  <c r="BO18" i="23"/>
  <c r="BN18" i="23"/>
  <c r="BK18" i="23"/>
  <c r="BJ18" i="23"/>
  <c r="BI18" i="23"/>
  <c r="BH18" i="23"/>
  <c r="BG18" i="23"/>
  <c r="BF18" i="23"/>
  <c r="BE18" i="23"/>
  <c r="BD18" i="23"/>
  <c r="BB18" i="23"/>
  <c r="BA18" i="23"/>
  <c r="AY18" i="23"/>
  <c r="AX18" i="23"/>
  <c r="AW18" i="23"/>
  <c r="AV18" i="23"/>
  <c r="AU18" i="23"/>
  <c r="AI18" i="23"/>
  <c r="AH18" i="23"/>
  <c r="AG18" i="23"/>
  <c r="CI17" i="23"/>
  <c r="CH17" i="23"/>
  <c r="CG17" i="23"/>
  <c r="CF17" i="23"/>
  <c r="CE17" i="23"/>
  <c r="CD17" i="23"/>
  <c r="CC17" i="23"/>
  <c r="CB17" i="23"/>
  <c r="CA17" i="23"/>
  <c r="BZ17" i="23"/>
  <c r="BY17" i="23"/>
  <c r="BX17" i="23"/>
  <c r="BV17" i="23"/>
  <c r="BU17" i="23"/>
  <c r="BS17" i="23"/>
  <c r="BR17" i="23"/>
  <c r="BQ17" i="23"/>
  <c r="BP17" i="23"/>
  <c r="BO17" i="23"/>
  <c r="BN17" i="23"/>
  <c r="BK17" i="23"/>
  <c r="BJ17" i="23"/>
  <c r="BI17" i="23"/>
  <c r="BH17" i="23"/>
  <c r="BG17" i="23"/>
  <c r="BF17" i="23"/>
  <c r="BE17" i="23"/>
  <c r="BD17" i="23"/>
  <c r="BB17" i="23"/>
  <c r="BA17" i="23"/>
  <c r="AY17" i="23"/>
  <c r="AX17" i="23"/>
  <c r="AW17" i="23"/>
  <c r="AV17" i="23"/>
  <c r="AU17" i="23"/>
  <c r="AI17" i="23"/>
  <c r="AH17" i="23"/>
  <c r="AG17" i="23"/>
  <c r="CI16" i="23"/>
  <c r="CH16" i="23"/>
  <c r="CG16" i="23"/>
  <c r="CF16" i="23"/>
  <c r="CE16" i="23"/>
  <c r="CD16" i="23"/>
  <c r="CC16" i="23"/>
  <c r="CB16" i="23"/>
  <c r="CA16" i="23"/>
  <c r="BZ16" i="23"/>
  <c r="BY16" i="23"/>
  <c r="BX16" i="23"/>
  <c r="BV16" i="23"/>
  <c r="BU16" i="23"/>
  <c r="BS16" i="23"/>
  <c r="BR16" i="23"/>
  <c r="BQ16" i="23"/>
  <c r="BP16" i="23"/>
  <c r="BO16" i="23"/>
  <c r="BN16" i="23"/>
  <c r="BK16" i="23"/>
  <c r="BJ16" i="23"/>
  <c r="BI16" i="23"/>
  <c r="BH16" i="23"/>
  <c r="BG16" i="23"/>
  <c r="BF16" i="23"/>
  <c r="BE16" i="23"/>
  <c r="BD16" i="23"/>
  <c r="BB16" i="23"/>
  <c r="BA16" i="23"/>
  <c r="AY16" i="23"/>
  <c r="AX16" i="23"/>
  <c r="AW16" i="23"/>
  <c r="AV16" i="23"/>
  <c r="AU16" i="23"/>
  <c r="AI16" i="23"/>
  <c r="AH16" i="23"/>
  <c r="AG16" i="23"/>
  <c r="CI15" i="23"/>
  <c r="CH15" i="23"/>
  <c r="CG15" i="23"/>
  <c r="CF15" i="23"/>
  <c r="CE15" i="23"/>
  <c r="CD15" i="23"/>
  <c r="CC15" i="23"/>
  <c r="CB15" i="23"/>
  <c r="CA15" i="23"/>
  <c r="BZ15" i="23"/>
  <c r="BY15" i="23"/>
  <c r="BX15" i="23"/>
  <c r="BV15" i="23"/>
  <c r="BU15" i="23"/>
  <c r="BT15" i="23"/>
  <c r="BS15" i="23"/>
  <c r="BR15" i="23"/>
  <c r="BQ15" i="23"/>
  <c r="BP15" i="23"/>
  <c r="BO15" i="23"/>
  <c r="BN15" i="23"/>
  <c r="BK15" i="23"/>
  <c r="BJ15" i="23"/>
  <c r="BI15" i="23"/>
  <c r="BH15" i="23"/>
  <c r="BG15" i="23"/>
  <c r="BF15" i="23"/>
  <c r="BE15" i="23"/>
  <c r="BD15" i="23"/>
  <c r="BB15" i="23"/>
  <c r="BA15" i="23"/>
  <c r="AY15" i="23"/>
  <c r="AX15" i="23"/>
  <c r="AW15" i="23"/>
  <c r="AV15" i="23"/>
  <c r="AU15" i="23"/>
  <c r="AI15" i="23"/>
  <c r="AH15" i="23"/>
  <c r="AG15" i="23"/>
  <c r="CI14" i="23"/>
  <c r="CH14" i="23"/>
  <c r="CG14" i="23"/>
  <c r="CF14" i="23"/>
  <c r="CE14" i="23"/>
  <c r="CD14" i="23"/>
  <c r="CC14" i="23"/>
  <c r="CB14" i="23"/>
  <c r="CA14" i="23"/>
  <c r="BZ14" i="23"/>
  <c r="BY14" i="23"/>
  <c r="BX14" i="23"/>
  <c r="BV14" i="23"/>
  <c r="BU14" i="23"/>
  <c r="BS14" i="23"/>
  <c r="BR14" i="23"/>
  <c r="BQ14" i="23"/>
  <c r="BP14" i="23"/>
  <c r="BO14" i="23"/>
  <c r="BN14" i="23"/>
  <c r="BK14" i="23"/>
  <c r="BJ14" i="23"/>
  <c r="BI14" i="23"/>
  <c r="BH14" i="23"/>
  <c r="BG14" i="23"/>
  <c r="BF14" i="23"/>
  <c r="BE14" i="23"/>
  <c r="BD14" i="23"/>
  <c r="BB14" i="23"/>
  <c r="BA14" i="23"/>
  <c r="AY14" i="23"/>
  <c r="AX14" i="23"/>
  <c r="AW14" i="23"/>
  <c r="AV14" i="23"/>
  <c r="AU14" i="23"/>
  <c r="AI14" i="23"/>
  <c r="AH14" i="23"/>
  <c r="AG14" i="23"/>
  <c r="CI13" i="23"/>
  <c r="CH13" i="23"/>
  <c r="CG13" i="23"/>
  <c r="CF13" i="23"/>
  <c r="CE13" i="23"/>
  <c r="CD13" i="23"/>
  <c r="CC13" i="23"/>
  <c r="CB13" i="23"/>
  <c r="CA13" i="23"/>
  <c r="BZ13" i="23"/>
  <c r="BY13" i="23"/>
  <c r="BX13" i="23"/>
  <c r="BV13" i="23"/>
  <c r="BU13" i="23"/>
  <c r="BS13" i="23"/>
  <c r="BR13" i="23"/>
  <c r="BQ13" i="23"/>
  <c r="BP13" i="23"/>
  <c r="BO13" i="23"/>
  <c r="BN13" i="23"/>
  <c r="BK13" i="23"/>
  <c r="BJ13" i="23"/>
  <c r="BI13" i="23"/>
  <c r="BH13" i="23"/>
  <c r="BG13" i="23"/>
  <c r="BF13" i="23"/>
  <c r="BE13" i="23"/>
  <c r="BD13" i="23"/>
  <c r="BB13" i="23"/>
  <c r="BA13" i="23"/>
  <c r="AY13" i="23"/>
  <c r="AX13" i="23"/>
  <c r="AW13" i="23"/>
  <c r="AV13" i="23"/>
  <c r="AU13" i="23"/>
  <c r="AI13" i="23"/>
  <c r="AH13" i="23"/>
  <c r="AG13" i="23"/>
  <c r="CI12" i="23"/>
  <c r="CH12" i="23"/>
  <c r="CG12" i="23"/>
  <c r="CF12" i="23"/>
  <c r="CE12" i="23"/>
  <c r="CD12" i="23"/>
  <c r="CC12" i="23"/>
  <c r="CB12" i="23"/>
  <c r="CA12" i="23"/>
  <c r="BZ12" i="23"/>
  <c r="BY12" i="23"/>
  <c r="BX12" i="23"/>
  <c r="BV12" i="23"/>
  <c r="BU12" i="23"/>
  <c r="BT12" i="23"/>
  <c r="BS12" i="23"/>
  <c r="BR12" i="23"/>
  <c r="BQ12" i="23"/>
  <c r="BP12" i="23"/>
  <c r="BO12" i="23"/>
  <c r="BN12" i="23"/>
  <c r="BK12" i="23"/>
  <c r="BJ12" i="23"/>
  <c r="BI12" i="23"/>
  <c r="BH12" i="23"/>
  <c r="BG12" i="23"/>
  <c r="BF12" i="23"/>
  <c r="BE12" i="23"/>
  <c r="BD12" i="23"/>
  <c r="BB12" i="23"/>
  <c r="BA12" i="23"/>
  <c r="AY12" i="23"/>
  <c r="AX12" i="23"/>
  <c r="AW12" i="23"/>
  <c r="AV12" i="23"/>
  <c r="AU12" i="23"/>
  <c r="AI12" i="23"/>
  <c r="AH12" i="23"/>
  <c r="AG12" i="23"/>
  <c r="CI11" i="23"/>
  <c r="CH11" i="23"/>
  <c r="CG11" i="23"/>
  <c r="CF11" i="23"/>
  <c r="CE11" i="23"/>
  <c r="CD11" i="23"/>
  <c r="CC11" i="23"/>
  <c r="CB11" i="23"/>
  <c r="CA11" i="23"/>
  <c r="BZ11" i="23"/>
  <c r="BY11" i="23"/>
  <c r="BX11" i="23"/>
  <c r="BW11" i="23"/>
  <c r="BV11" i="23"/>
  <c r="BU11" i="23"/>
  <c r="BT11" i="23"/>
  <c r="BS11" i="23"/>
  <c r="BR11" i="23"/>
  <c r="BQ11" i="23"/>
  <c r="BP11" i="23"/>
  <c r="BO11" i="23"/>
  <c r="BN11" i="23"/>
  <c r="BK11" i="23"/>
  <c r="BJ11" i="23"/>
  <c r="BI11" i="23"/>
  <c r="BH11" i="23"/>
  <c r="BG11" i="23"/>
  <c r="BF11" i="23"/>
  <c r="BE11" i="23"/>
  <c r="BD11" i="23"/>
  <c r="BC11" i="23"/>
  <c r="BB11" i="23"/>
  <c r="BA11" i="23"/>
  <c r="AY11" i="23"/>
  <c r="AX11" i="23"/>
  <c r="AW11" i="23"/>
  <c r="AV11" i="23"/>
  <c r="AU11" i="23"/>
  <c r="AI11" i="23"/>
  <c r="AH11" i="23"/>
  <c r="AG11" i="23"/>
  <c r="CI10" i="23"/>
  <c r="CH10" i="23"/>
  <c r="CG10" i="23"/>
  <c r="CF10" i="23"/>
  <c r="CE10" i="23"/>
  <c r="CD10" i="23"/>
  <c r="CC10" i="23"/>
  <c r="CB10" i="23"/>
  <c r="CA10" i="23"/>
  <c r="BZ10" i="23"/>
  <c r="BY10" i="23"/>
  <c r="BX10" i="23"/>
  <c r="BW10" i="23"/>
  <c r="BV10" i="23"/>
  <c r="BU10" i="23"/>
  <c r="BT10" i="23"/>
  <c r="BS10" i="23"/>
  <c r="BR10" i="23"/>
  <c r="BQ10" i="23"/>
  <c r="BP10" i="23"/>
  <c r="BO10" i="23"/>
  <c r="BN10" i="23"/>
  <c r="BK10" i="23"/>
  <c r="BJ10" i="23"/>
  <c r="BI10" i="23"/>
  <c r="BH10" i="23"/>
  <c r="BG10" i="23"/>
  <c r="BF10" i="23"/>
  <c r="BE10" i="23"/>
  <c r="BD10" i="23"/>
  <c r="BC10" i="23"/>
  <c r="BB10" i="23"/>
  <c r="BA10" i="23"/>
  <c r="AY10" i="23"/>
  <c r="AX10" i="23"/>
  <c r="AW10" i="23"/>
  <c r="AV10" i="23"/>
  <c r="AU10" i="23"/>
  <c r="AI10" i="23"/>
  <c r="AH10" i="23"/>
  <c r="AG10" i="23"/>
  <c r="CI9" i="23"/>
  <c r="CH9" i="23"/>
  <c r="CG9" i="23"/>
  <c r="CF9" i="23"/>
  <c r="CE9" i="23"/>
  <c r="CD9" i="23"/>
  <c r="CC9" i="23"/>
  <c r="CB9" i="23"/>
  <c r="CA9" i="23"/>
  <c r="BZ9" i="23"/>
  <c r="BY9" i="23"/>
  <c r="BX9" i="23"/>
  <c r="BV9" i="23"/>
  <c r="BU9" i="23"/>
  <c r="BS9" i="23"/>
  <c r="BR9" i="23"/>
  <c r="BQ9" i="23"/>
  <c r="BP9" i="23"/>
  <c r="BO9" i="23"/>
  <c r="BN9" i="23"/>
  <c r="BK9" i="23"/>
  <c r="BJ9" i="23"/>
  <c r="BI9" i="23"/>
  <c r="BH9" i="23"/>
  <c r="BG9" i="23"/>
  <c r="BF9" i="23"/>
  <c r="BE9" i="23"/>
  <c r="BD9" i="23"/>
  <c r="BB9" i="23"/>
  <c r="BA9" i="23"/>
  <c r="AY9" i="23"/>
  <c r="AX9" i="23"/>
  <c r="AW9" i="23"/>
  <c r="AV9" i="23"/>
  <c r="AU9" i="23"/>
  <c r="AI9" i="23"/>
  <c r="AH9" i="23"/>
  <c r="AG9" i="23"/>
  <c r="CI8" i="23"/>
  <c r="CH8" i="23"/>
  <c r="CG8" i="23"/>
  <c r="CF8" i="23"/>
  <c r="CE8" i="23"/>
  <c r="CD8" i="23"/>
  <c r="CC8" i="23"/>
  <c r="CB8" i="23"/>
  <c r="CA8" i="23"/>
  <c r="BZ8" i="23"/>
  <c r="BY8" i="23"/>
  <c r="BX8" i="23"/>
  <c r="BV8" i="23"/>
  <c r="BU8" i="23"/>
  <c r="BT8" i="23"/>
  <c r="BS8" i="23"/>
  <c r="BR8" i="23"/>
  <c r="BQ8" i="23"/>
  <c r="BP8" i="23"/>
  <c r="BK8" i="23"/>
  <c r="BJ8" i="23"/>
  <c r="BI8" i="23"/>
  <c r="BH8" i="23"/>
  <c r="BG8" i="23"/>
  <c r="BF8" i="23"/>
  <c r="BE8" i="23"/>
  <c r="BD8" i="23"/>
  <c r="BB8" i="23"/>
  <c r="BA8" i="23"/>
  <c r="AY8" i="23"/>
  <c r="AX8" i="23"/>
  <c r="AW8" i="23"/>
  <c r="AI8" i="23"/>
  <c r="AH8" i="23"/>
  <c r="AG8" i="23"/>
  <c r="CI7" i="23"/>
  <c r="CH7" i="23"/>
  <c r="CG7" i="23"/>
  <c r="CF7" i="23"/>
  <c r="CE7" i="23"/>
  <c r="CD7" i="23"/>
  <c r="CC7" i="23"/>
  <c r="CB7" i="23"/>
  <c r="CA7" i="23"/>
  <c r="BZ7" i="23"/>
  <c r="BY7" i="23"/>
  <c r="BX7" i="23"/>
  <c r="BW7" i="23"/>
  <c r="BV7" i="23"/>
  <c r="BU7" i="23"/>
  <c r="BT7" i="23"/>
  <c r="BS7" i="23"/>
  <c r="BR7" i="23"/>
  <c r="BQ7" i="23"/>
  <c r="BP7" i="23"/>
  <c r="BK7" i="23"/>
  <c r="BJ7" i="23"/>
  <c r="BI7" i="23"/>
  <c r="BH7" i="23"/>
  <c r="BG7" i="23"/>
  <c r="BF7" i="23"/>
  <c r="BE7" i="23"/>
  <c r="BD7" i="23"/>
  <c r="BC7" i="23"/>
  <c r="BB7" i="23"/>
  <c r="BA7" i="23"/>
  <c r="AZ7" i="23"/>
  <c r="AY7" i="23"/>
  <c r="AX7" i="23"/>
  <c r="AW7" i="23"/>
  <c r="AI7" i="23"/>
  <c r="BC5" i="23"/>
  <c r="BB5" i="23"/>
  <c r="BA5" i="23"/>
  <c r="AZ5" i="23"/>
  <c r="AY5" i="23"/>
  <c r="AX5" i="23"/>
  <c r="AW5" i="23"/>
  <c r="AV5" i="23"/>
  <c r="AU5" i="23"/>
  <c r="AT5" i="23"/>
  <c r="CI96" i="22"/>
  <c r="CH96" i="22"/>
  <c r="CG96" i="22"/>
  <c r="CF96" i="22"/>
  <c r="CE96" i="22"/>
  <c r="CD96" i="22"/>
  <c r="CC96" i="22"/>
  <c r="CB96" i="22"/>
  <c r="CA96" i="22"/>
  <c r="BZ96" i="22"/>
  <c r="BY96" i="22"/>
  <c r="BX96" i="22"/>
  <c r="BW96" i="22"/>
  <c r="BV96" i="22"/>
  <c r="BU96" i="22"/>
  <c r="BT96" i="22"/>
  <c r="BS96" i="22"/>
  <c r="BR96" i="22"/>
  <c r="BQ96" i="22"/>
  <c r="BP96" i="22"/>
  <c r="BO96" i="22"/>
  <c r="BN96" i="22"/>
  <c r="BM96" i="22"/>
  <c r="AI96" i="22"/>
  <c r="AH96" i="22"/>
  <c r="AG96" i="22"/>
  <c r="CI95" i="22"/>
  <c r="CH95" i="22"/>
  <c r="CG95" i="22"/>
  <c r="CF95" i="22"/>
  <c r="CE95" i="22"/>
  <c r="CD95" i="22"/>
  <c r="CC95" i="22"/>
  <c r="CB95" i="22"/>
  <c r="CA95" i="22"/>
  <c r="BZ95" i="22"/>
  <c r="BY95" i="22"/>
  <c r="BX95" i="22"/>
  <c r="BW95" i="22"/>
  <c r="BV95" i="22"/>
  <c r="BU95" i="22"/>
  <c r="BT95" i="22"/>
  <c r="BS95" i="22"/>
  <c r="BR95" i="22"/>
  <c r="BQ95" i="22"/>
  <c r="BP95" i="22"/>
  <c r="BO95" i="22"/>
  <c r="BN95" i="22"/>
  <c r="BM95" i="22"/>
  <c r="AI95" i="22"/>
  <c r="AH95" i="22"/>
  <c r="AG95" i="22"/>
  <c r="CI94" i="22"/>
  <c r="CH94" i="22"/>
  <c r="CG94" i="22"/>
  <c r="CF94" i="22"/>
  <c r="CE94" i="22"/>
  <c r="CD94" i="22"/>
  <c r="CC94" i="22"/>
  <c r="CB94" i="22"/>
  <c r="CA94" i="22"/>
  <c r="BZ94" i="22"/>
  <c r="BY94" i="22"/>
  <c r="BX94" i="22"/>
  <c r="BW94" i="22"/>
  <c r="BV94" i="22"/>
  <c r="BU94" i="22"/>
  <c r="BT94" i="22"/>
  <c r="BS94" i="22"/>
  <c r="BR94" i="22"/>
  <c r="BQ94" i="22"/>
  <c r="BP94" i="22"/>
  <c r="BO94" i="22"/>
  <c r="BN94" i="22"/>
  <c r="BM94" i="22"/>
  <c r="AI94" i="22"/>
  <c r="AH94" i="22"/>
  <c r="AG94" i="22"/>
  <c r="CI93" i="22"/>
  <c r="CH93" i="22"/>
  <c r="CG93" i="22"/>
  <c r="CF93" i="22"/>
  <c r="CE93" i="22"/>
  <c r="CD93" i="22"/>
  <c r="CC93" i="22"/>
  <c r="CB93" i="22"/>
  <c r="CA93" i="22"/>
  <c r="BZ93" i="22"/>
  <c r="BY93" i="22"/>
  <c r="BX93" i="22"/>
  <c r="BW93" i="22"/>
  <c r="BV93" i="22"/>
  <c r="BU93" i="22"/>
  <c r="BT93" i="22"/>
  <c r="BS93" i="22"/>
  <c r="BR93" i="22"/>
  <c r="BQ93" i="22"/>
  <c r="BP93" i="22"/>
  <c r="BO93" i="22"/>
  <c r="BN93" i="22"/>
  <c r="BM93" i="22"/>
  <c r="AI93" i="22"/>
  <c r="AH93" i="22"/>
  <c r="AG93" i="22"/>
  <c r="CI92" i="22"/>
  <c r="CH92" i="22"/>
  <c r="CG92" i="22"/>
  <c r="CF92" i="22"/>
  <c r="CE92" i="22"/>
  <c r="CD92" i="22"/>
  <c r="CC92" i="22"/>
  <c r="CB92" i="22"/>
  <c r="CA92" i="22"/>
  <c r="BZ92" i="22"/>
  <c r="BY92" i="22"/>
  <c r="BX92" i="22"/>
  <c r="BW92" i="22"/>
  <c r="BV92" i="22"/>
  <c r="BU92" i="22"/>
  <c r="BT92" i="22"/>
  <c r="BS92" i="22"/>
  <c r="BR92" i="22"/>
  <c r="BQ92" i="22"/>
  <c r="BP92" i="22"/>
  <c r="BO92" i="22"/>
  <c r="BN92" i="22"/>
  <c r="BM92" i="22"/>
  <c r="AI92" i="22"/>
  <c r="AH92" i="22"/>
  <c r="AG92" i="22"/>
  <c r="AJ92" i="22" s="1"/>
  <c r="AK92" i="22" s="1"/>
  <c r="CI91" i="22"/>
  <c r="CH91" i="22"/>
  <c r="CG91" i="22"/>
  <c r="CF91" i="22"/>
  <c r="CE91" i="22"/>
  <c r="CD91" i="22"/>
  <c r="CC91" i="22"/>
  <c r="CB91" i="22"/>
  <c r="CA91" i="22"/>
  <c r="BZ91" i="22"/>
  <c r="BY91" i="22"/>
  <c r="BX91" i="22"/>
  <c r="BW91" i="22"/>
  <c r="BV91" i="22"/>
  <c r="BU91" i="22"/>
  <c r="BT91" i="22"/>
  <c r="BS91" i="22"/>
  <c r="BR91" i="22"/>
  <c r="BQ91" i="22"/>
  <c r="BP91" i="22"/>
  <c r="BO91" i="22"/>
  <c r="BN91" i="22"/>
  <c r="BM91" i="22"/>
  <c r="AI91" i="22"/>
  <c r="AH91" i="22"/>
  <c r="AL91" i="22" s="1"/>
  <c r="AG91" i="22"/>
  <c r="CI90" i="22"/>
  <c r="CH90" i="22"/>
  <c r="CG90" i="22"/>
  <c r="CF90" i="22"/>
  <c r="CE90" i="22"/>
  <c r="CD90" i="22"/>
  <c r="CC90" i="22"/>
  <c r="CB90" i="22"/>
  <c r="CA90" i="22"/>
  <c r="BZ90" i="22"/>
  <c r="BY90" i="22"/>
  <c r="BX90" i="22"/>
  <c r="BW90" i="22"/>
  <c r="BV90" i="22"/>
  <c r="BU90" i="22"/>
  <c r="BT90" i="22"/>
  <c r="BS90" i="22"/>
  <c r="BR90" i="22"/>
  <c r="BQ90" i="22"/>
  <c r="BP90" i="22"/>
  <c r="BO90" i="22"/>
  <c r="BN90" i="22"/>
  <c r="BM90" i="22"/>
  <c r="AI90" i="22"/>
  <c r="AH90" i="22"/>
  <c r="AL90" i="22" s="1"/>
  <c r="AG90" i="22"/>
  <c r="CI89" i="22"/>
  <c r="CH89" i="22"/>
  <c r="CG89" i="22"/>
  <c r="CF89" i="22"/>
  <c r="CE89" i="22"/>
  <c r="CD89" i="22"/>
  <c r="CC89" i="22"/>
  <c r="CB89" i="22"/>
  <c r="CA89" i="22"/>
  <c r="BZ89" i="22"/>
  <c r="BY89" i="22"/>
  <c r="BX89" i="22"/>
  <c r="BW89" i="22"/>
  <c r="BV89" i="22"/>
  <c r="BU89" i="22"/>
  <c r="BT89" i="22"/>
  <c r="BS89" i="22"/>
  <c r="BR89" i="22"/>
  <c r="BQ89" i="22"/>
  <c r="BP89" i="22"/>
  <c r="BO89" i="22"/>
  <c r="BN89" i="22"/>
  <c r="BM89" i="22"/>
  <c r="AI89" i="22"/>
  <c r="AH89" i="22"/>
  <c r="AL89" i="22" s="1"/>
  <c r="AG89" i="22"/>
  <c r="AN89" i="22" s="1"/>
  <c r="CI88" i="22"/>
  <c r="CH88" i="22"/>
  <c r="CG88" i="22"/>
  <c r="CF88" i="22"/>
  <c r="CE88" i="22"/>
  <c r="CD88" i="22"/>
  <c r="CC88" i="22"/>
  <c r="CB88" i="22"/>
  <c r="CA88" i="22"/>
  <c r="BZ88" i="22"/>
  <c r="BY88" i="22"/>
  <c r="BX88" i="22"/>
  <c r="BW88" i="22"/>
  <c r="BV88" i="22"/>
  <c r="BU88" i="22"/>
  <c r="BT88" i="22"/>
  <c r="BS88" i="22"/>
  <c r="BR88" i="22"/>
  <c r="BQ88" i="22"/>
  <c r="BP88" i="22"/>
  <c r="BO88" i="22"/>
  <c r="BN88" i="22"/>
  <c r="BM88" i="22"/>
  <c r="AI88" i="22"/>
  <c r="AH88" i="22"/>
  <c r="AL88" i="22" s="1"/>
  <c r="AG88" i="22"/>
  <c r="CI87" i="22"/>
  <c r="CH87" i="22"/>
  <c r="CG87" i="22"/>
  <c r="CF87" i="22"/>
  <c r="CE87" i="22"/>
  <c r="CD87" i="22"/>
  <c r="CC87" i="22"/>
  <c r="CB87" i="22"/>
  <c r="CA87" i="22"/>
  <c r="BZ87" i="22"/>
  <c r="BY87" i="22"/>
  <c r="BX87" i="22"/>
  <c r="BW87" i="22"/>
  <c r="BV87" i="22"/>
  <c r="BU87" i="22"/>
  <c r="BT87" i="22"/>
  <c r="BS87" i="22"/>
  <c r="BR87" i="22"/>
  <c r="BQ87" i="22"/>
  <c r="BP87" i="22"/>
  <c r="BO87" i="22"/>
  <c r="BN87" i="22"/>
  <c r="BM87" i="22"/>
  <c r="AI87" i="22"/>
  <c r="AH87" i="22"/>
  <c r="AG87" i="22"/>
  <c r="CI86" i="22"/>
  <c r="CH86" i="22"/>
  <c r="CG86" i="22"/>
  <c r="CF86" i="22"/>
  <c r="CE86" i="22"/>
  <c r="CD86" i="22"/>
  <c r="CC86" i="22"/>
  <c r="CB86" i="22"/>
  <c r="CA86" i="22"/>
  <c r="BZ86" i="22"/>
  <c r="BY86" i="22"/>
  <c r="BX86" i="22"/>
  <c r="BW86" i="22"/>
  <c r="BV86" i="22"/>
  <c r="BU86" i="22"/>
  <c r="BT86" i="22"/>
  <c r="BS86" i="22"/>
  <c r="BR86" i="22"/>
  <c r="BQ86" i="22"/>
  <c r="BP86" i="22"/>
  <c r="BO86" i="22"/>
  <c r="BN86" i="22"/>
  <c r="BM86" i="22"/>
  <c r="AI86" i="22"/>
  <c r="AH86" i="22"/>
  <c r="AL86" i="22" s="1"/>
  <c r="AG86" i="22"/>
  <c r="CI85" i="22"/>
  <c r="CH85" i="22"/>
  <c r="CG85" i="22"/>
  <c r="CF85" i="22"/>
  <c r="CE85" i="22"/>
  <c r="CD85" i="22"/>
  <c r="CC85" i="22"/>
  <c r="CB85" i="22"/>
  <c r="CA85" i="22"/>
  <c r="BZ85" i="22"/>
  <c r="BY85" i="22"/>
  <c r="BX85" i="22"/>
  <c r="BW85" i="22"/>
  <c r="BV85" i="22"/>
  <c r="BU85" i="22"/>
  <c r="BT85" i="22"/>
  <c r="BS85" i="22"/>
  <c r="BR85" i="22"/>
  <c r="BQ85" i="22"/>
  <c r="BP85" i="22"/>
  <c r="BO85" i="22"/>
  <c r="BN85" i="22"/>
  <c r="BM85" i="22"/>
  <c r="AI85" i="22"/>
  <c r="AH85" i="22"/>
  <c r="AL85" i="22" s="1"/>
  <c r="AG85" i="22"/>
  <c r="CI84" i="22"/>
  <c r="CH84" i="22"/>
  <c r="CG84" i="22"/>
  <c r="CF84" i="22"/>
  <c r="CE84" i="22"/>
  <c r="CD84" i="22"/>
  <c r="CC84" i="22"/>
  <c r="CB84" i="22"/>
  <c r="CA84" i="22"/>
  <c r="BZ84" i="22"/>
  <c r="BY84" i="22"/>
  <c r="BX84" i="22"/>
  <c r="BW84" i="22"/>
  <c r="BV84" i="22"/>
  <c r="BU84" i="22"/>
  <c r="BT84" i="22"/>
  <c r="BS84" i="22"/>
  <c r="BR84" i="22"/>
  <c r="BQ84" i="22"/>
  <c r="BP84" i="22"/>
  <c r="BO84" i="22"/>
  <c r="BN84" i="22"/>
  <c r="BM84" i="22"/>
  <c r="AI84" i="22"/>
  <c r="AH84" i="22"/>
  <c r="AG84" i="22"/>
  <c r="CI83" i="22"/>
  <c r="CH83" i="22"/>
  <c r="CG83" i="22"/>
  <c r="CF83" i="22"/>
  <c r="CE83" i="22"/>
  <c r="CD83" i="22"/>
  <c r="CC83" i="22"/>
  <c r="CB83" i="22"/>
  <c r="CA83" i="22"/>
  <c r="BZ83" i="22"/>
  <c r="BY83" i="22"/>
  <c r="BX83" i="22"/>
  <c r="BW83" i="22"/>
  <c r="BV83" i="22"/>
  <c r="BU83" i="22"/>
  <c r="BT83" i="22"/>
  <c r="BS83" i="22"/>
  <c r="BR83" i="22"/>
  <c r="BQ83" i="22"/>
  <c r="BP83" i="22"/>
  <c r="BO83" i="22"/>
  <c r="BN83" i="22"/>
  <c r="BM83" i="22"/>
  <c r="AL83" i="22"/>
  <c r="AI83" i="22"/>
  <c r="AH83" i="22"/>
  <c r="AG83" i="22"/>
  <c r="CI82" i="22"/>
  <c r="CH82" i="22"/>
  <c r="CG82" i="22"/>
  <c r="CF82" i="22"/>
  <c r="CE82" i="22"/>
  <c r="CD82" i="22"/>
  <c r="CC82" i="22"/>
  <c r="CB82" i="22"/>
  <c r="CA82" i="22"/>
  <c r="BZ82" i="22"/>
  <c r="BY82" i="22"/>
  <c r="BX82" i="22"/>
  <c r="BW82" i="22"/>
  <c r="BV82" i="22"/>
  <c r="BU82" i="22"/>
  <c r="BT82" i="22"/>
  <c r="BS82" i="22"/>
  <c r="BR82" i="22"/>
  <c r="BQ82" i="22"/>
  <c r="BP82" i="22"/>
  <c r="BO82" i="22"/>
  <c r="BN82" i="22"/>
  <c r="BM82" i="22"/>
  <c r="AI82" i="22"/>
  <c r="AH82" i="22"/>
  <c r="AL82" i="22" s="1"/>
  <c r="AG82" i="22"/>
  <c r="CI81" i="22"/>
  <c r="CH81" i="22"/>
  <c r="CG81" i="22"/>
  <c r="CF81" i="22"/>
  <c r="CE81" i="22"/>
  <c r="CD81" i="22"/>
  <c r="CC81" i="22"/>
  <c r="CB81" i="22"/>
  <c r="CA81" i="22"/>
  <c r="BZ81" i="22"/>
  <c r="BY81" i="22"/>
  <c r="BX81" i="22"/>
  <c r="BW81" i="22"/>
  <c r="BV81" i="22"/>
  <c r="BU81" i="22"/>
  <c r="BT81" i="22"/>
  <c r="BS81" i="22"/>
  <c r="BR81" i="22"/>
  <c r="BQ81" i="22"/>
  <c r="BP81" i="22"/>
  <c r="BO81" i="22"/>
  <c r="BN81" i="22"/>
  <c r="BM81" i="22"/>
  <c r="AI81" i="22"/>
  <c r="AH81" i="22"/>
  <c r="AL81" i="22" s="1"/>
  <c r="AG81" i="22"/>
  <c r="CI80" i="22"/>
  <c r="CH80" i="22"/>
  <c r="CG80" i="22"/>
  <c r="CF80" i="22"/>
  <c r="CE80" i="22"/>
  <c r="CD80" i="22"/>
  <c r="CC80" i="22"/>
  <c r="CB80" i="22"/>
  <c r="CA80" i="22"/>
  <c r="BZ80" i="22"/>
  <c r="BY80" i="22"/>
  <c r="BX80" i="22"/>
  <c r="BW80" i="22"/>
  <c r="BV80" i="22"/>
  <c r="BU80" i="22"/>
  <c r="BT80" i="22"/>
  <c r="BS80" i="22"/>
  <c r="BR80" i="22"/>
  <c r="BQ80" i="22"/>
  <c r="BP80" i="22"/>
  <c r="BO80" i="22"/>
  <c r="BN80" i="22"/>
  <c r="BM80" i="22"/>
  <c r="AI80" i="22"/>
  <c r="AH80" i="22"/>
  <c r="AL80" i="22" s="1"/>
  <c r="AG80" i="22"/>
  <c r="CI79" i="22"/>
  <c r="CH79" i="22"/>
  <c r="CG79" i="22"/>
  <c r="CF79" i="22"/>
  <c r="CE79" i="22"/>
  <c r="CD79" i="22"/>
  <c r="CC79" i="22"/>
  <c r="CB79" i="22"/>
  <c r="CA79" i="22"/>
  <c r="BZ79" i="22"/>
  <c r="BY79" i="22"/>
  <c r="BX79" i="22"/>
  <c r="BW79" i="22"/>
  <c r="BV79" i="22"/>
  <c r="BU79" i="22"/>
  <c r="BT79" i="22"/>
  <c r="BS79" i="22"/>
  <c r="BR79" i="22"/>
  <c r="BQ79" i="22"/>
  <c r="BP79" i="22"/>
  <c r="BO79" i="22"/>
  <c r="BN79" i="22"/>
  <c r="BM79" i="22"/>
  <c r="AI79" i="22"/>
  <c r="AH79" i="22"/>
  <c r="AL79" i="22" s="1"/>
  <c r="AG79" i="22"/>
  <c r="CI78" i="22"/>
  <c r="CH78" i="22"/>
  <c r="CG78" i="22"/>
  <c r="CF78" i="22"/>
  <c r="CE78" i="22"/>
  <c r="CD78" i="22"/>
  <c r="CC78" i="22"/>
  <c r="CB78" i="22"/>
  <c r="CA78" i="22"/>
  <c r="BZ78" i="22"/>
  <c r="BY78" i="22"/>
  <c r="BX78" i="22"/>
  <c r="BW78" i="22"/>
  <c r="BV78" i="22"/>
  <c r="BU78" i="22"/>
  <c r="BT78" i="22"/>
  <c r="BS78" i="22"/>
  <c r="BR78" i="22"/>
  <c r="BQ78" i="22"/>
  <c r="BP78" i="22"/>
  <c r="BO78" i="22"/>
  <c r="BN78" i="22"/>
  <c r="BM78" i="22"/>
  <c r="AI78" i="22"/>
  <c r="AH78" i="22"/>
  <c r="AL78" i="22" s="1"/>
  <c r="AG78" i="22"/>
  <c r="CI77" i="22"/>
  <c r="CH77" i="22"/>
  <c r="CG77" i="22"/>
  <c r="CF77" i="22"/>
  <c r="CE77" i="22"/>
  <c r="CD77" i="22"/>
  <c r="CC77" i="22"/>
  <c r="CB77" i="22"/>
  <c r="CA77" i="22"/>
  <c r="BZ77" i="22"/>
  <c r="BY77" i="22"/>
  <c r="BX77" i="22"/>
  <c r="BW77" i="22"/>
  <c r="BV77" i="22"/>
  <c r="BU77" i="22"/>
  <c r="BT77" i="22"/>
  <c r="BS77" i="22"/>
  <c r="BR77" i="22"/>
  <c r="BQ77" i="22"/>
  <c r="BP77" i="22"/>
  <c r="BO77" i="22"/>
  <c r="BN77" i="22"/>
  <c r="BM77" i="22"/>
  <c r="AI77" i="22"/>
  <c r="AH77" i="22"/>
  <c r="AL77" i="22" s="1"/>
  <c r="AG77" i="22"/>
  <c r="CI76" i="22"/>
  <c r="CH76" i="22"/>
  <c r="CG76" i="22"/>
  <c r="CF76" i="22"/>
  <c r="CE76" i="22"/>
  <c r="CD76" i="22"/>
  <c r="CC76" i="22"/>
  <c r="CB76" i="22"/>
  <c r="CA76" i="22"/>
  <c r="BZ76" i="22"/>
  <c r="BY76" i="22"/>
  <c r="BX76" i="22"/>
  <c r="BW76" i="22"/>
  <c r="BV76" i="22"/>
  <c r="BU76" i="22"/>
  <c r="BT76" i="22"/>
  <c r="BS76" i="22"/>
  <c r="BR76" i="22"/>
  <c r="BQ76" i="22"/>
  <c r="BP76" i="22"/>
  <c r="BO76" i="22"/>
  <c r="BN76" i="22"/>
  <c r="BM76" i="22"/>
  <c r="AI76" i="22"/>
  <c r="AH76" i="22"/>
  <c r="AL76" i="22" s="1"/>
  <c r="AG76" i="22"/>
  <c r="CI75" i="22"/>
  <c r="CH75" i="22"/>
  <c r="CG75" i="22"/>
  <c r="CF75" i="22"/>
  <c r="CE75" i="22"/>
  <c r="CD75" i="22"/>
  <c r="CC75" i="22"/>
  <c r="CB75" i="22"/>
  <c r="CA75" i="22"/>
  <c r="BZ75" i="22"/>
  <c r="BY75" i="22"/>
  <c r="BX75" i="22"/>
  <c r="BW75" i="22"/>
  <c r="BV75" i="22"/>
  <c r="BU75" i="22"/>
  <c r="BT75" i="22"/>
  <c r="BS75" i="22"/>
  <c r="BR75" i="22"/>
  <c r="BQ75" i="22"/>
  <c r="BP75" i="22"/>
  <c r="BO75" i="22"/>
  <c r="BN75" i="22"/>
  <c r="BM75" i="22"/>
  <c r="AI75" i="22"/>
  <c r="AH75" i="22"/>
  <c r="AG75" i="22"/>
  <c r="CI74" i="22"/>
  <c r="CH74" i="22"/>
  <c r="CG74" i="22"/>
  <c r="CF74" i="22"/>
  <c r="CE74" i="22"/>
  <c r="CD74" i="22"/>
  <c r="CC74" i="22"/>
  <c r="CB74" i="22"/>
  <c r="CA74" i="22"/>
  <c r="BZ74" i="22"/>
  <c r="BY74" i="22"/>
  <c r="BX74" i="22"/>
  <c r="BW74" i="22"/>
  <c r="BV74" i="22"/>
  <c r="BU74" i="22"/>
  <c r="BT74" i="22"/>
  <c r="BS74" i="22"/>
  <c r="BR74" i="22"/>
  <c r="BQ74" i="22"/>
  <c r="BP74" i="22"/>
  <c r="BO74" i="22"/>
  <c r="BN74" i="22"/>
  <c r="BM74" i="22"/>
  <c r="BK74" i="22"/>
  <c r="BJ74" i="22"/>
  <c r="BI74" i="22"/>
  <c r="BH74" i="22"/>
  <c r="BG74" i="22"/>
  <c r="BF74" i="22"/>
  <c r="BE74" i="22"/>
  <c r="BD74" i="22"/>
  <c r="BC74" i="22"/>
  <c r="BB74" i="22"/>
  <c r="BA74" i="22"/>
  <c r="AZ74" i="22"/>
  <c r="AY74" i="22"/>
  <c r="AX74" i="22"/>
  <c r="AW74" i="22"/>
  <c r="AV74" i="22"/>
  <c r="AU74" i="22"/>
  <c r="AT74" i="22"/>
  <c r="AI74" i="22"/>
  <c r="AH74" i="22"/>
  <c r="AL74" i="22" s="1"/>
  <c r="AG74" i="22"/>
  <c r="CI73" i="22"/>
  <c r="CH73" i="22"/>
  <c r="CG73" i="22"/>
  <c r="CF73" i="22"/>
  <c r="CE73" i="22"/>
  <c r="CD73" i="22"/>
  <c r="CC73" i="22"/>
  <c r="CB73" i="22"/>
  <c r="CA73" i="22"/>
  <c r="BZ73" i="22"/>
  <c r="BY73" i="22"/>
  <c r="BX73" i="22"/>
  <c r="BW73" i="22"/>
  <c r="BV73" i="22"/>
  <c r="BU73" i="22"/>
  <c r="BT73" i="22"/>
  <c r="BS73" i="22"/>
  <c r="BR73" i="22"/>
  <c r="BQ73" i="22"/>
  <c r="BP73" i="22"/>
  <c r="BO73" i="22"/>
  <c r="BN73" i="22"/>
  <c r="BM73" i="22"/>
  <c r="BK73" i="22"/>
  <c r="BJ73" i="22"/>
  <c r="BI73" i="22"/>
  <c r="BH73" i="22"/>
  <c r="BG73" i="22"/>
  <c r="BF73" i="22"/>
  <c r="BE73" i="22"/>
  <c r="BD73" i="22"/>
  <c r="BC73" i="22"/>
  <c r="BB73" i="22"/>
  <c r="BA73" i="22"/>
  <c r="AZ73" i="22"/>
  <c r="AY73" i="22"/>
  <c r="AX73" i="22"/>
  <c r="AW73" i="22"/>
  <c r="AV73" i="22"/>
  <c r="AU73" i="22"/>
  <c r="AT73" i="22"/>
  <c r="AI73" i="22"/>
  <c r="AH73" i="22"/>
  <c r="AG73" i="22"/>
  <c r="CI72" i="22"/>
  <c r="CH72" i="22"/>
  <c r="CG72" i="22"/>
  <c r="CF72" i="22"/>
  <c r="CE72" i="22"/>
  <c r="CD72" i="22"/>
  <c r="CC72" i="22"/>
  <c r="CB72" i="22"/>
  <c r="CA72" i="22"/>
  <c r="BZ72" i="22"/>
  <c r="BY72" i="22"/>
  <c r="BX72" i="22"/>
  <c r="BW72" i="22"/>
  <c r="BV72" i="22"/>
  <c r="BU72" i="22"/>
  <c r="BT72" i="22"/>
  <c r="BS72" i="22"/>
  <c r="BR72" i="22"/>
  <c r="BQ72" i="22"/>
  <c r="BP72" i="22"/>
  <c r="BO72" i="22"/>
  <c r="BN72" i="22"/>
  <c r="BM72" i="22"/>
  <c r="BK72" i="22"/>
  <c r="BJ72" i="22"/>
  <c r="BI72" i="22"/>
  <c r="BH72" i="22"/>
  <c r="BG72" i="22"/>
  <c r="BF72" i="22"/>
  <c r="BE72" i="22"/>
  <c r="BD72" i="22"/>
  <c r="BC72" i="22"/>
  <c r="BB72" i="22"/>
  <c r="BA72" i="22"/>
  <c r="AZ72" i="22"/>
  <c r="AY72" i="22"/>
  <c r="AX72" i="22"/>
  <c r="AW72" i="22"/>
  <c r="AV72" i="22"/>
  <c r="AU72" i="22"/>
  <c r="AT72" i="22"/>
  <c r="AI72" i="22"/>
  <c r="AH72" i="22"/>
  <c r="AG72" i="22"/>
  <c r="CI71" i="22"/>
  <c r="CH71" i="22"/>
  <c r="CG71" i="22"/>
  <c r="CF71" i="22"/>
  <c r="CE71" i="22"/>
  <c r="CD71" i="22"/>
  <c r="CC71" i="22"/>
  <c r="CB71" i="22"/>
  <c r="CA71" i="22"/>
  <c r="BZ71" i="22"/>
  <c r="BY71" i="22"/>
  <c r="BX71" i="22"/>
  <c r="BW71" i="22"/>
  <c r="BV71" i="22"/>
  <c r="BU71" i="22"/>
  <c r="BT71" i="22"/>
  <c r="BS71" i="22"/>
  <c r="BR71" i="22"/>
  <c r="BQ71" i="22"/>
  <c r="BP71" i="22"/>
  <c r="BO71" i="22"/>
  <c r="BN71" i="22"/>
  <c r="BM71" i="22"/>
  <c r="BK71" i="22"/>
  <c r="BJ71" i="22"/>
  <c r="BI71" i="22"/>
  <c r="BH71" i="22"/>
  <c r="BG71" i="22"/>
  <c r="BF71" i="22"/>
  <c r="BE71" i="22"/>
  <c r="BD71" i="22"/>
  <c r="BC71" i="22"/>
  <c r="BB71" i="22"/>
  <c r="BA71" i="22"/>
  <c r="AZ71" i="22"/>
  <c r="AY71" i="22"/>
  <c r="AX71" i="22"/>
  <c r="AW71" i="22"/>
  <c r="AV71" i="22"/>
  <c r="AU71" i="22"/>
  <c r="AT71" i="22"/>
  <c r="AI71" i="22"/>
  <c r="AH71" i="22"/>
  <c r="AG71" i="22"/>
  <c r="CI70" i="22"/>
  <c r="CH70" i="22"/>
  <c r="CG70" i="22"/>
  <c r="CF70" i="22"/>
  <c r="CE70" i="22"/>
  <c r="CD70" i="22"/>
  <c r="CC70" i="22"/>
  <c r="CB70" i="22"/>
  <c r="CA70" i="22"/>
  <c r="BZ70" i="22"/>
  <c r="BY70" i="22"/>
  <c r="BX70" i="22"/>
  <c r="BW70" i="22"/>
  <c r="BV70" i="22"/>
  <c r="BU70" i="22"/>
  <c r="BT70" i="22"/>
  <c r="BS70" i="22"/>
  <c r="BR70" i="22"/>
  <c r="BQ70" i="22"/>
  <c r="BP70" i="22"/>
  <c r="BO70" i="22"/>
  <c r="BN70" i="22"/>
  <c r="BM70" i="22"/>
  <c r="BK70" i="22"/>
  <c r="BJ70" i="22"/>
  <c r="BI70" i="22"/>
  <c r="BH70" i="22"/>
  <c r="BG70" i="22"/>
  <c r="BF70" i="22"/>
  <c r="BE70" i="22"/>
  <c r="BD70" i="22"/>
  <c r="BC70" i="22"/>
  <c r="BB70" i="22"/>
  <c r="BA70" i="22"/>
  <c r="AZ70" i="22"/>
  <c r="AY70" i="22"/>
  <c r="AX70" i="22"/>
  <c r="AW70" i="22"/>
  <c r="AV70" i="22"/>
  <c r="AU70" i="22"/>
  <c r="AT70" i="22"/>
  <c r="AI70" i="22"/>
  <c r="AH70" i="22"/>
  <c r="AL70" i="22" s="1"/>
  <c r="AG70" i="22"/>
  <c r="CI69" i="22"/>
  <c r="CH69" i="22"/>
  <c r="CG69" i="22"/>
  <c r="CF69" i="22"/>
  <c r="CE69" i="22"/>
  <c r="CD69" i="22"/>
  <c r="CC69" i="22"/>
  <c r="CB69" i="22"/>
  <c r="CA69" i="22"/>
  <c r="BZ69" i="22"/>
  <c r="BY69" i="22"/>
  <c r="BX69" i="22"/>
  <c r="BW69" i="22"/>
  <c r="BV69" i="22"/>
  <c r="BU69" i="22"/>
  <c r="BT69" i="22"/>
  <c r="BS69" i="22"/>
  <c r="BR69" i="22"/>
  <c r="BQ69" i="22"/>
  <c r="BP69" i="22"/>
  <c r="BO69" i="22"/>
  <c r="BN69" i="22"/>
  <c r="BM69" i="22"/>
  <c r="BK69" i="22"/>
  <c r="BJ69" i="22"/>
  <c r="BI69" i="22"/>
  <c r="BH69" i="22"/>
  <c r="BG69" i="22"/>
  <c r="BF69" i="22"/>
  <c r="BE69" i="22"/>
  <c r="BD69" i="22"/>
  <c r="BC69" i="22"/>
  <c r="BB69" i="22"/>
  <c r="BA69" i="22"/>
  <c r="AZ69" i="22"/>
  <c r="AY69" i="22"/>
  <c r="AX69" i="22"/>
  <c r="AW69" i="22"/>
  <c r="AV69" i="22"/>
  <c r="AU69" i="22"/>
  <c r="AT69" i="22"/>
  <c r="AI69" i="22"/>
  <c r="AH69" i="22"/>
  <c r="AL69" i="22" s="1"/>
  <c r="AG69" i="22"/>
  <c r="CI68" i="22"/>
  <c r="CH68" i="22"/>
  <c r="CG68" i="22"/>
  <c r="CF68" i="22"/>
  <c r="CE68" i="22"/>
  <c r="CD68" i="22"/>
  <c r="CC68" i="22"/>
  <c r="CB68" i="22"/>
  <c r="CA68" i="22"/>
  <c r="BZ68" i="22"/>
  <c r="BY68" i="22"/>
  <c r="BX68" i="22"/>
  <c r="BW68" i="22"/>
  <c r="BV68" i="22"/>
  <c r="BU68" i="22"/>
  <c r="BT68" i="22"/>
  <c r="BS68" i="22"/>
  <c r="BR68" i="22"/>
  <c r="BQ68" i="22"/>
  <c r="BP68" i="22"/>
  <c r="BO68" i="22"/>
  <c r="BN68" i="22"/>
  <c r="BM68" i="22"/>
  <c r="BK68" i="22"/>
  <c r="BJ68" i="22"/>
  <c r="BI68" i="22"/>
  <c r="BH68" i="22"/>
  <c r="BG68" i="22"/>
  <c r="BF68" i="22"/>
  <c r="BE68" i="22"/>
  <c r="BD68" i="22"/>
  <c r="BC68" i="22"/>
  <c r="BB68" i="22"/>
  <c r="BA68" i="22"/>
  <c r="AZ68" i="22"/>
  <c r="AY68" i="22"/>
  <c r="AX68" i="22"/>
  <c r="AW68" i="22"/>
  <c r="AV68" i="22"/>
  <c r="AU68" i="22"/>
  <c r="AT68" i="22"/>
  <c r="AI68" i="22"/>
  <c r="AH68" i="22"/>
  <c r="AL68" i="22" s="1"/>
  <c r="AG68" i="22"/>
  <c r="CI67" i="22"/>
  <c r="CH67" i="22"/>
  <c r="CG67" i="22"/>
  <c r="CF67" i="22"/>
  <c r="CE67" i="22"/>
  <c r="CD67" i="22"/>
  <c r="CC67" i="22"/>
  <c r="CB67" i="22"/>
  <c r="CA67" i="22"/>
  <c r="BZ67" i="22"/>
  <c r="BY67" i="22"/>
  <c r="BX67" i="22"/>
  <c r="BW67" i="22"/>
  <c r="BV67" i="22"/>
  <c r="BU67" i="22"/>
  <c r="BT67" i="22"/>
  <c r="BS67" i="22"/>
  <c r="BR67" i="22"/>
  <c r="BQ67" i="22"/>
  <c r="BP67" i="22"/>
  <c r="BO67" i="22"/>
  <c r="BN67" i="22"/>
  <c r="BM67" i="22"/>
  <c r="BK67" i="22"/>
  <c r="BJ67" i="22"/>
  <c r="BI67" i="22"/>
  <c r="BH67" i="22"/>
  <c r="BG67" i="22"/>
  <c r="BF67" i="22"/>
  <c r="BE67" i="22"/>
  <c r="BD67" i="22"/>
  <c r="BC67" i="22"/>
  <c r="BB67" i="22"/>
  <c r="BA67" i="22"/>
  <c r="AZ67" i="22"/>
  <c r="AY67" i="22"/>
  <c r="AX67" i="22"/>
  <c r="AW67" i="22"/>
  <c r="AV67" i="22"/>
  <c r="AU67" i="22"/>
  <c r="AT67" i="22"/>
  <c r="AI67" i="22"/>
  <c r="AH67" i="22"/>
  <c r="AG67" i="22"/>
  <c r="CI66" i="22"/>
  <c r="CH66" i="22"/>
  <c r="CG66" i="22"/>
  <c r="CF66" i="22"/>
  <c r="CE66" i="22"/>
  <c r="CD66" i="22"/>
  <c r="CC66" i="22"/>
  <c r="CB66" i="22"/>
  <c r="CA66" i="22"/>
  <c r="BZ66" i="22"/>
  <c r="BY66" i="22"/>
  <c r="BX66" i="22"/>
  <c r="BW66" i="22"/>
  <c r="BV66" i="22"/>
  <c r="BU66" i="22"/>
  <c r="BT66" i="22"/>
  <c r="BS66" i="22"/>
  <c r="BR66" i="22"/>
  <c r="BQ66" i="22"/>
  <c r="BP66" i="22"/>
  <c r="BO66" i="22"/>
  <c r="BN66" i="22"/>
  <c r="BM66" i="22"/>
  <c r="BK66" i="22"/>
  <c r="BJ66" i="22"/>
  <c r="BI66" i="22"/>
  <c r="BH66" i="22"/>
  <c r="BG66" i="22"/>
  <c r="BF66" i="22"/>
  <c r="BE66" i="22"/>
  <c r="BD66" i="22"/>
  <c r="BC66" i="22"/>
  <c r="BB66" i="22"/>
  <c r="BA66" i="22"/>
  <c r="AZ66" i="22"/>
  <c r="AY66" i="22"/>
  <c r="AX66" i="22"/>
  <c r="AW66" i="22"/>
  <c r="AV66" i="22"/>
  <c r="AU66" i="22"/>
  <c r="AT66" i="22"/>
  <c r="AI66" i="22"/>
  <c r="AH66" i="22"/>
  <c r="AL66" i="22" s="1"/>
  <c r="AG66" i="22"/>
  <c r="AO66" i="22" s="1"/>
  <c r="CI65" i="22"/>
  <c r="CH65" i="22"/>
  <c r="CG65" i="22"/>
  <c r="CF65" i="22"/>
  <c r="CE65" i="22"/>
  <c r="CD65" i="22"/>
  <c r="CC65" i="22"/>
  <c r="CB65" i="22"/>
  <c r="CA65" i="22"/>
  <c r="BZ65" i="22"/>
  <c r="BY65" i="22"/>
  <c r="BX65" i="22"/>
  <c r="BW65" i="22"/>
  <c r="BV65" i="22"/>
  <c r="BU65" i="22"/>
  <c r="BT65" i="22"/>
  <c r="BS65" i="22"/>
  <c r="BR65" i="22"/>
  <c r="BQ65" i="22"/>
  <c r="BP65" i="22"/>
  <c r="BO65" i="22"/>
  <c r="BN65" i="22"/>
  <c r="BM65" i="22"/>
  <c r="BK65" i="22"/>
  <c r="BJ65" i="22"/>
  <c r="BI65" i="22"/>
  <c r="BH65" i="22"/>
  <c r="BG65" i="22"/>
  <c r="BF65" i="22"/>
  <c r="BE65" i="22"/>
  <c r="BD65" i="22"/>
  <c r="BC65" i="22"/>
  <c r="BB65" i="22"/>
  <c r="BA65" i="22"/>
  <c r="AZ65" i="22"/>
  <c r="AY65" i="22"/>
  <c r="AX65" i="22"/>
  <c r="AW65" i="22"/>
  <c r="AV65" i="22"/>
  <c r="AU65" i="22"/>
  <c r="AT65" i="22"/>
  <c r="AI65" i="22"/>
  <c r="AH65" i="22"/>
  <c r="AG65" i="22"/>
  <c r="CI64" i="22"/>
  <c r="CH64" i="22"/>
  <c r="CG64" i="22"/>
  <c r="CF64" i="22"/>
  <c r="CE64" i="22"/>
  <c r="CD64" i="22"/>
  <c r="CC64" i="22"/>
  <c r="CB64" i="22"/>
  <c r="CA64" i="22"/>
  <c r="BZ64" i="22"/>
  <c r="BY64" i="22"/>
  <c r="BX64" i="22"/>
  <c r="BW64" i="22"/>
  <c r="BV64" i="22"/>
  <c r="BU64" i="22"/>
  <c r="BT64" i="22"/>
  <c r="BS64" i="22"/>
  <c r="BR64" i="22"/>
  <c r="BQ64" i="22"/>
  <c r="BP64" i="22"/>
  <c r="BO64" i="22"/>
  <c r="BN64" i="22"/>
  <c r="BM64" i="22"/>
  <c r="BK64" i="22"/>
  <c r="BJ64" i="22"/>
  <c r="BI64" i="22"/>
  <c r="BH64" i="22"/>
  <c r="BG64" i="22"/>
  <c r="BF64" i="22"/>
  <c r="BE64" i="22"/>
  <c r="BD64" i="22"/>
  <c r="BC64" i="22"/>
  <c r="BB64" i="22"/>
  <c r="BA64" i="22"/>
  <c r="AZ64" i="22"/>
  <c r="AY64" i="22"/>
  <c r="AX64" i="22"/>
  <c r="AW64" i="22"/>
  <c r="AV64" i="22"/>
  <c r="AU64" i="22"/>
  <c r="AT64" i="22"/>
  <c r="AI64" i="22"/>
  <c r="AH64" i="22"/>
  <c r="AG64" i="22"/>
  <c r="AO64" i="22" s="1"/>
  <c r="CI63" i="22"/>
  <c r="CH63" i="22"/>
  <c r="CG63" i="22"/>
  <c r="CF63" i="22"/>
  <c r="CE63" i="22"/>
  <c r="CD63" i="22"/>
  <c r="CC63" i="22"/>
  <c r="CB63" i="22"/>
  <c r="CA63" i="22"/>
  <c r="BZ63" i="22"/>
  <c r="BY63" i="22"/>
  <c r="BX63" i="22"/>
  <c r="BW63" i="22"/>
  <c r="BV63" i="22"/>
  <c r="BU63" i="22"/>
  <c r="BT63" i="22"/>
  <c r="BS63" i="22"/>
  <c r="BR63" i="22"/>
  <c r="BQ63" i="22"/>
  <c r="BP63" i="22"/>
  <c r="BO63" i="22"/>
  <c r="BN63" i="22"/>
  <c r="BM63" i="22"/>
  <c r="BK63" i="22"/>
  <c r="BJ63" i="22"/>
  <c r="BI63" i="22"/>
  <c r="BH63" i="22"/>
  <c r="BG63" i="22"/>
  <c r="BF63" i="22"/>
  <c r="BE63" i="22"/>
  <c r="BD63" i="22"/>
  <c r="BC63" i="22"/>
  <c r="BB63" i="22"/>
  <c r="BA63" i="22"/>
  <c r="AZ63" i="22"/>
  <c r="AY63" i="22"/>
  <c r="AX63" i="22"/>
  <c r="AW63" i="22"/>
  <c r="AV63" i="22"/>
  <c r="AU63" i="22"/>
  <c r="AT63" i="22"/>
  <c r="AI63" i="22"/>
  <c r="AH63" i="22"/>
  <c r="AG63" i="22"/>
  <c r="CI62" i="22"/>
  <c r="CH62" i="22"/>
  <c r="CG62" i="22"/>
  <c r="CF62" i="22"/>
  <c r="CE62" i="22"/>
  <c r="CD62" i="22"/>
  <c r="CC62" i="22"/>
  <c r="CB62" i="22"/>
  <c r="CA62" i="22"/>
  <c r="BZ62" i="22"/>
  <c r="BY62" i="22"/>
  <c r="BX62" i="22"/>
  <c r="BW62" i="22"/>
  <c r="BV62" i="22"/>
  <c r="BU62" i="22"/>
  <c r="BT62" i="22"/>
  <c r="BS62" i="22"/>
  <c r="BR62" i="22"/>
  <c r="BQ62" i="22"/>
  <c r="BP62" i="22"/>
  <c r="BO62" i="22"/>
  <c r="BN62" i="22"/>
  <c r="BM62" i="22"/>
  <c r="BK62" i="22"/>
  <c r="BJ62" i="22"/>
  <c r="BI62" i="22"/>
  <c r="BH62" i="22"/>
  <c r="BG62" i="22"/>
  <c r="BF62" i="22"/>
  <c r="BE62" i="22"/>
  <c r="BD62" i="22"/>
  <c r="BC62" i="22"/>
  <c r="BB62" i="22"/>
  <c r="BA62" i="22"/>
  <c r="AZ62" i="22"/>
  <c r="AY62" i="22"/>
  <c r="AX62" i="22"/>
  <c r="AW62" i="22"/>
  <c r="AV62" i="22"/>
  <c r="AU62" i="22"/>
  <c r="AT62" i="22"/>
  <c r="AI62" i="22"/>
  <c r="AH62" i="22"/>
  <c r="AL62" i="22" s="1"/>
  <c r="AG62" i="22"/>
  <c r="AO62" i="22" s="1"/>
  <c r="CI61" i="22"/>
  <c r="CH61" i="22"/>
  <c r="CG61" i="22"/>
  <c r="CF61" i="22"/>
  <c r="CE61" i="22"/>
  <c r="CD61" i="22"/>
  <c r="CC61" i="22"/>
  <c r="CB61" i="22"/>
  <c r="CA61" i="22"/>
  <c r="BZ61" i="22"/>
  <c r="BY61" i="22"/>
  <c r="BX61" i="22"/>
  <c r="BW61" i="22"/>
  <c r="BV61" i="22"/>
  <c r="BU61" i="22"/>
  <c r="BT61" i="22"/>
  <c r="BS61" i="22"/>
  <c r="BR61" i="22"/>
  <c r="BQ61" i="22"/>
  <c r="BP61" i="22"/>
  <c r="BO61" i="22"/>
  <c r="BN61" i="22"/>
  <c r="BM61" i="22"/>
  <c r="BK61" i="22"/>
  <c r="BJ61" i="22"/>
  <c r="BI61" i="22"/>
  <c r="BH61" i="22"/>
  <c r="BG61" i="22"/>
  <c r="BF61" i="22"/>
  <c r="BE61" i="22"/>
  <c r="BD61" i="22"/>
  <c r="BC61" i="22"/>
  <c r="BB61" i="22"/>
  <c r="BA61" i="22"/>
  <c r="AZ61" i="22"/>
  <c r="AY61" i="22"/>
  <c r="AX61" i="22"/>
  <c r="AW61" i="22"/>
  <c r="AV61" i="22"/>
  <c r="AU61" i="22"/>
  <c r="AT61" i="22"/>
  <c r="AI61" i="22"/>
  <c r="AH61" i="22"/>
  <c r="AL61" i="22" s="1"/>
  <c r="AG61" i="22"/>
  <c r="CI60" i="22"/>
  <c r="CH60" i="22"/>
  <c r="CG60" i="22"/>
  <c r="CF60" i="22"/>
  <c r="CE60" i="22"/>
  <c r="CD60" i="22"/>
  <c r="CC60" i="22"/>
  <c r="CB60" i="22"/>
  <c r="CA60" i="22"/>
  <c r="BZ60" i="22"/>
  <c r="BY60" i="22"/>
  <c r="BX60" i="22"/>
  <c r="BW60" i="22"/>
  <c r="BV60" i="22"/>
  <c r="BU60" i="22"/>
  <c r="BT60" i="22"/>
  <c r="BS60" i="22"/>
  <c r="BR60" i="22"/>
  <c r="BQ60" i="22"/>
  <c r="BP60" i="22"/>
  <c r="BO60" i="22"/>
  <c r="BN60" i="22"/>
  <c r="BM60" i="22"/>
  <c r="BK60" i="22"/>
  <c r="BJ60" i="22"/>
  <c r="BI60" i="22"/>
  <c r="BH60" i="22"/>
  <c r="BG60" i="22"/>
  <c r="BF60" i="22"/>
  <c r="BE60" i="22"/>
  <c r="BD60" i="22"/>
  <c r="BC60" i="22"/>
  <c r="BB60" i="22"/>
  <c r="BA60" i="22"/>
  <c r="AZ60" i="22"/>
  <c r="AY60" i="22"/>
  <c r="AX60" i="22"/>
  <c r="AW60" i="22"/>
  <c r="AV60" i="22"/>
  <c r="AU60" i="22"/>
  <c r="AT60" i="22"/>
  <c r="AI60" i="22"/>
  <c r="AH60" i="22"/>
  <c r="AL60" i="22" s="1"/>
  <c r="AG60" i="22"/>
  <c r="CI59" i="22"/>
  <c r="CH59" i="22"/>
  <c r="CG59" i="22"/>
  <c r="CF59" i="22"/>
  <c r="CE59" i="22"/>
  <c r="CD59" i="22"/>
  <c r="CC59" i="22"/>
  <c r="CB59" i="22"/>
  <c r="CA59" i="22"/>
  <c r="BZ59" i="22"/>
  <c r="BY59" i="22"/>
  <c r="BX59" i="22"/>
  <c r="BW59" i="22"/>
  <c r="BV59" i="22"/>
  <c r="BU59" i="22"/>
  <c r="BT59" i="22"/>
  <c r="BS59" i="22"/>
  <c r="BR59" i="22"/>
  <c r="BQ59" i="22"/>
  <c r="BP59" i="22"/>
  <c r="BO59" i="22"/>
  <c r="BN59" i="22"/>
  <c r="BM59" i="22"/>
  <c r="BK59" i="22"/>
  <c r="BJ59" i="22"/>
  <c r="BI59" i="22"/>
  <c r="BH59" i="22"/>
  <c r="BG59" i="22"/>
  <c r="BF59" i="22"/>
  <c r="BE59" i="22"/>
  <c r="BD59" i="22"/>
  <c r="BC59" i="22"/>
  <c r="BB59" i="22"/>
  <c r="BA59" i="22"/>
  <c r="AZ59" i="22"/>
  <c r="AY59" i="22"/>
  <c r="AX59" i="22"/>
  <c r="AW59" i="22"/>
  <c r="AV59" i="22"/>
  <c r="AU59" i="22"/>
  <c r="AT59" i="22"/>
  <c r="AI59" i="22"/>
  <c r="AH59" i="22"/>
  <c r="AG59" i="22"/>
  <c r="CI58" i="22"/>
  <c r="CH58" i="22"/>
  <c r="CG58" i="22"/>
  <c r="CF58" i="22"/>
  <c r="CE58" i="22"/>
  <c r="CD58" i="22"/>
  <c r="CC58" i="22"/>
  <c r="CB58" i="22"/>
  <c r="CA58" i="22"/>
  <c r="BZ58" i="22"/>
  <c r="BY58" i="22"/>
  <c r="BX58" i="22"/>
  <c r="BW58" i="22"/>
  <c r="BV58" i="22"/>
  <c r="BU58" i="22"/>
  <c r="BT58" i="22"/>
  <c r="BS58" i="22"/>
  <c r="BR58" i="22"/>
  <c r="BQ58" i="22"/>
  <c r="BP58" i="22"/>
  <c r="BO58" i="22"/>
  <c r="BN58" i="22"/>
  <c r="BM58" i="22"/>
  <c r="BK58" i="22"/>
  <c r="BJ58" i="22"/>
  <c r="BI58" i="22"/>
  <c r="BH58" i="22"/>
  <c r="BG58" i="22"/>
  <c r="BF58" i="22"/>
  <c r="BE58" i="22"/>
  <c r="BD58" i="22"/>
  <c r="BC58" i="22"/>
  <c r="BB58" i="22"/>
  <c r="BA58" i="22"/>
  <c r="AZ58" i="22"/>
  <c r="AY58" i="22"/>
  <c r="AX58" i="22"/>
  <c r="AW58" i="22"/>
  <c r="AV58" i="22"/>
  <c r="AU58" i="22"/>
  <c r="AT58" i="22"/>
  <c r="AI58" i="22"/>
  <c r="AH58" i="22"/>
  <c r="AG58" i="22"/>
  <c r="AO58" i="22" s="1"/>
  <c r="CI57" i="22"/>
  <c r="CH57" i="22"/>
  <c r="CG57" i="22"/>
  <c r="CF57" i="22"/>
  <c r="CE57" i="22"/>
  <c r="CD57" i="22"/>
  <c r="CC57" i="22"/>
  <c r="CB57" i="22"/>
  <c r="CA57" i="22"/>
  <c r="BZ57" i="22"/>
  <c r="BY57" i="22"/>
  <c r="BX57" i="22"/>
  <c r="BW57" i="22"/>
  <c r="BV57" i="22"/>
  <c r="BU57" i="22"/>
  <c r="BT57" i="22"/>
  <c r="BS57" i="22"/>
  <c r="BR57" i="22"/>
  <c r="BQ57" i="22"/>
  <c r="BP57" i="22"/>
  <c r="BO57" i="22"/>
  <c r="BN57" i="22"/>
  <c r="BM57" i="22"/>
  <c r="BK57" i="22"/>
  <c r="BJ57" i="22"/>
  <c r="BI57" i="22"/>
  <c r="BH57" i="22"/>
  <c r="BG57" i="22"/>
  <c r="BF57" i="22"/>
  <c r="BE57" i="22"/>
  <c r="BD57" i="22"/>
  <c r="BC57" i="22"/>
  <c r="BB57" i="22"/>
  <c r="BA57" i="22"/>
  <c r="AZ57" i="22"/>
  <c r="AY57" i="22"/>
  <c r="AX57" i="22"/>
  <c r="AW57" i="22"/>
  <c r="AV57" i="22"/>
  <c r="AU57" i="22"/>
  <c r="AT57" i="22"/>
  <c r="AI57" i="22"/>
  <c r="AH57" i="22"/>
  <c r="AG57" i="22"/>
  <c r="CI56" i="22"/>
  <c r="CH56" i="22"/>
  <c r="CG56" i="22"/>
  <c r="CF56" i="22"/>
  <c r="CE56" i="22"/>
  <c r="CD56" i="22"/>
  <c r="CC56" i="22"/>
  <c r="CB56" i="22"/>
  <c r="CA56" i="22"/>
  <c r="BZ56" i="22"/>
  <c r="BY56" i="22"/>
  <c r="BX56" i="22"/>
  <c r="BW56" i="22"/>
  <c r="BV56" i="22"/>
  <c r="BU56" i="22"/>
  <c r="BT56" i="22"/>
  <c r="BS56" i="22"/>
  <c r="BR56" i="22"/>
  <c r="BQ56" i="22"/>
  <c r="BP56" i="22"/>
  <c r="BO56" i="22"/>
  <c r="BN56" i="22"/>
  <c r="BM56" i="22"/>
  <c r="BK56" i="22"/>
  <c r="BJ56" i="22"/>
  <c r="BI56" i="22"/>
  <c r="BH56" i="22"/>
  <c r="BG56" i="22"/>
  <c r="BF56" i="22"/>
  <c r="BE56" i="22"/>
  <c r="BD56" i="22"/>
  <c r="BC56" i="22"/>
  <c r="BB56" i="22"/>
  <c r="BA56" i="22"/>
  <c r="AZ56" i="22"/>
  <c r="AY56" i="22"/>
  <c r="AX56" i="22"/>
  <c r="AW56" i="22"/>
  <c r="AV56" i="22"/>
  <c r="AU56" i="22"/>
  <c r="AT56" i="22"/>
  <c r="AI56" i="22"/>
  <c r="AH56" i="22"/>
  <c r="AG56" i="22"/>
  <c r="AO56" i="22" s="1"/>
  <c r="CI55" i="22"/>
  <c r="CH55" i="22"/>
  <c r="CG55" i="22"/>
  <c r="CF55" i="22"/>
  <c r="CE55" i="22"/>
  <c r="CD55" i="22"/>
  <c r="CC55" i="22"/>
  <c r="CB55" i="22"/>
  <c r="CA55" i="22"/>
  <c r="BZ55" i="22"/>
  <c r="BY55" i="22"/>
  <c r="BX55" i="22"/>
  <c r="BW55" i="22"/>
  <c r="BV55" i="22"/>
  <c r="BU55" i="22"/>
  <c r="BT55" i="22"/>
  <c r="BS55" i="22"/>
  <c r="BR55" i="22"/>
  <c r="BQ55" i="22"/>
  <c r="BP55" i="22"/>
  <c r="BO55" i="22"/>
  <c r="BN55" i="22"/>
  <c r="BM55" i="22"/>
  <c r="BK55" i="22"/>
  <c r="BJ55" i="22"/>
  <c r="BI55" i="22"/>
  <c r="BH55" i="22"/>
  <c r="BG55" i="22"/>
  <c r="BF55" i="22"/>
  <c r="BE55" i="22"/>
  <c r="BD55" i="22"/>
  <c r="BC55" i="22"/>
  <c r="BB55" i="22"/>
  <c r="BA55" i="22"/>
  <c r="AZ55" i="22"/>
  <c r="AY55" i="22"/>
  <c r="AX55" i="22"/>
  <c r="AW55" i="22"/>
  <c r="AV55" i="22"/>
  <c r="AU55" i="22"/>
  <c r="AT55" i="22"/>
  <c r="AI55" i="22"/>
  <c r="AH55" i="22"/>
  <c r="AG55" i="22"/>
  <c r="CI54" i="22"/>
  <c r="CH54" i="22"/>
  <c r="CG54" i="22"/>
  <c r="CF54" i="22"/>
  <c r="CE54" i="22"/>
  <c r="CD54" i="22"/>
  <c r="CC54" i="22"/>
  <c r="CB54" i="22"/>
  <c r="CA54" i="22"/>
  <c r="BZ54" i="22"/>
  <c r="BY54" i="22"/>
  <c r="BX54" i="22"/>
  <c r="BW54" i="22"/>
  <c r="BV54" i="22"/>
  <c r="BU54" i="22"/>
  <c r="BT54" i="22"/>
  <c r="BS54" i="22"/>
  <c r="BR54" i="22"/>
  <c r="BQ54" i="22"/>
  <c r="BP54" i="22"/>
  <c r="BO54" i="22"/>
  <c r="BN54" i="22"/>
  <c r="BM54" i="22"/>
  <c r="BK54" i="22"/>
  <c r="BJ54" i="22"/>
  <c r="BI54" i="22"/>
  <c r="BH54" i="22"/>
  <c r="BG54" i="22"/>
  <c r="BF54" i="22"/>
  <c r="BE54" i="22"/>
  <c r="BD54" i="22"/>
  <c r="BC54" i="22"/>
  <c r="BB54" i="22"/>
  <c r="BA54" i="22"/>
  <c r="AZ54" i="22"/>
  <c r="AY54" i="22"/>
  <c r="AX54" i="22"/>
  <c r="AW54" i="22"/>
  <c r="AV54" i="22"/>
  <c r="AU54" i="22"/>
  <c r="AT54" i="22"/>
  <c r="AI54" i="22"/>
  <c r="AH54" i="22"/>
  <c r="AL54" i="22" s="1"/>
  <c r="AG54" i="22"/>
  <c r="CI53" i="22"/>
  <c r="CH53" i="22"/>
  <c r="CG53" i="22"/>
  <c r="CF53" i="22"/>
  <c r="CE53" i="22"/>
  <c r="CD53" i="22"/>
  <c r="CC53" i="22"/>
  <c r="CB53" i="22"/>
  <c r="CA53" i="22"/>
  <c r="BZ53" i="22"/>
  <c r="BY53" i="22"/>
  <c r="BX53" i="22"/>
  <c r="BW53" i="22"/>
  <c r="BV53" i="22"/>
  <c r="BU53" i="22"/>
  <c r="BT53" i="22"/>
  <c r="BS53" i="22"/>
  <c r="BR53" i="22"/>
  <c r="BQ53" i="22"/>
  <c r="BP53" i="22"/>
  <c r="BO53" i="22"/>
  <c r="BN53" i="22"/>
  <c r="BM53" i="22"/>
  <c r="BK53" i="22"/>
  <c r="BJ53" i="22"/>
  <c r="BI53" i="22"/>
  <c r="BH53" i="22"/>
  <c r="BG53" i="22"/>
  <c r="BF53" i="22"/>
  <c r="BE53" i="22"/>
  <c r="BD53" i="22"/>
  <c r="BC53" i="22"/>
  <c r="BB53" i="22"/>
  <c r="BA53" i="22"/>
  <c r="AZ53" i="22"/>
  <c r="AY53" i="22"/>
  <c r="AX53" i="22"/>
  <c r="AW53" i="22"/>
  <c r="AV53" i="22"/>
  <c r="AU53" i="22"/>
  <c r="AT53" i="22"/>
  <c r="AI53" i="22"/>
  <c r="AH53" i="22"/>
  <c r="AL53" i="22" s="1"/>
  <c r="AG53" i="22"/>
  <c r="CI52" i="22"/>
  <c r="CH52" i="22"/>
  <c r="CG52" i="22"/>
  <c r="CF52" i="22"/>
  <c r="CE52" i="22"/>
  <c r="CD52" i="22"/>
  <c r="CC52" i="22"/>
  <c r="CB52" i="22"/>
  <c r="CA52" i="22"/>
  <c r="BZ52" i="22"/>
  <c r="BY52" i="22"/>
  <c r="BX52" i="22"/>
  <c r="BW52" i="22"/>
  <c r="BV52" i="22"/>
  <c r="BU52" i="22"/>
  <c r="BT52" i="22"/>
  <c r="BS52" i="22"/>
  <c r="BR52" i="22"/>
  <c r="BQ52" i="22"/>
  <c r="BP52" i="22"/>
  <c r="BO52" i="22"/>
  <c r="BN52" i="22"/>
  <c r="BM52" i="22"/>
  <c r="BK52" i="22"/>
  <c r="BJ52" i="22"/>
  <c r="BI52" i="22"/>
  <c r="BH52" i="22"/>
  <c r="BG52" i="22"/>
  <c r="BF52" i="22"/>
  <c r="BE52" i="22"/>
  <c r="BD52" i="22"/>
  <c r="BC52" i="22"/>
  <c r="BB52" i="22"/>
  <c r="BA52" i="22"/>
  <c r="AZ52" i="22"/>
  <c r="AY52" i="22"/>
  <c r="AX52" i="22"/>
  <c r="AW52" i="22"/>
  <c r="AV52" i="22"/>
  <c r="AU52" i="22"/>
  <c r="AT52" i="22"/>
  <c r="AI52" i="22"/>
  <c r="AH52" i="22"/>
  <c r="AL52" i="22" s="1"/>
  <c r="AG52" i="22"/>
  <c r="CI51" i="22"/>
  <c r="CH51" i="22"/>
  <c r="CG51" i="22"/>
  <c r="CF51" i="22"/>
  <c r="CE51" i="22"/>
  <c r="CD51" i="22"/>
  <c r="CC51" i="22"/>
  <c r="CB51" i="22"/>
  <c r="CA51" i="22"/>
  <c r="BZ51" i="22"/>
  <c r="BY51" i="22"/>
  <c r="BX51" i="22"/>
  <c r="BW51" i="22"/>
  <c r="BV51" i="22"/>
  <c r="BU51" i="22"/>
  <c r="BT51" i="22"/>
  <c r="BS51" i="22"/>
  <c r="BR51" i="22"/>
  <c r="BQ51" i="22"/>
  <c r="BP51" i="22"/>
  <c r="BO51" i="22"/>
  <c r="BN51" i="22"/>
  <c r="BM51" i="22"/>
  <c r="BK51" i="22"/>
  <c r="BJ51" i="22"/>
  <c r="BI51" i="22"/>
  <c r="BH51" i="22"/>
  <c r="BG51" i="22"/>
  <c r="BF51" i="22"/>
  <c r="BE51" i="22"/>
  <c r="BD51" i="22"/>
  <c r="BC51" i="22"/>
  <c r="BB51" i="22"/>
  <c r="BA51" i="22"/>
  <c r="AZ51" i="22"/>
  <c r="AY51" i="22"/>
  <c r="AX51" i="22"/>
  <c r="AW51" i="22"/>
  <c r="AV51" i="22"/>
  <c r="AU51" i="22"/>
  <c r="AT51" i="22"/>
  <c r="AI51" i="22"/>
  <c r="AH51" i="22"/>
  <c r="AG51" i="22"/>
  <c r="CI50" i="22"/>
  <c r="CH50" i="22"/>
  <c r="CG50" i="22"/>
  <c r="CF50" i="22"/>
  <c r="CE50" i="22"/>
  <c r="CD50" i="22"/>
  <c r="CC50" i="22"/>
  <c r="CB50" i="22"/>
  <c r="CA50" i="22"/>
  <c r="BZ50" i="22"/>
  <c r="BY50" i="22"/>
  <c r="BX50" i="22"/>
  <c r="BW50" i="22"/>
  <c r="BV50" i="22"/>
  <c r="BU50" i="22"/>
  <c r="BT50" i="22"/>
  <c r="BS50" i="22"/>
  <c r="BR50" i="22"/>
  <c r="BQ50" i="22"/>
  <c r="BP50" i="22"/>
  <c r="BO50" i="22"/>
  <c r="BN50" i="22"/>
  <c r="BM50" i="22"/>
  <c r="BK50" i="22"/>
  <c r="BJ50" i="22"/>
  <c r="BI50" i="22"/>
  <c r="BH50" i="22"/>
  <c r="BG50" i="22"/>
  <c r="BF50" i="22"/>
  <c r="BE50" i="22"/>
  <c r="BD50" i="22"/>
  <c r="BC50" i="22"/>
  <c r="BB50" i="22"/>
  <c r="BA50" i="22"/>
  <c r="AZ50" i="22"/>
  <c r="AY50" i="22"/>
  <c r="AX50" i="22"/>
  <c r="AW50" i="22"/>
  <c r="AV50" i="22"/>
  <c r="AU50" i="22"/>
  <c r="AT50" i="22"/>
  <c r="AI50" i="22"/>
  <c r="AH50" i="22"/>
  <c r="AL50" i="22" s="1"/>
  <c r="AG50" i="22"/>
  <c r="CI49" i="22"/>
  <c r="CH49" i="22"/>
  <c r="CG49" i="22"/>
  <c r="CF49" i="22"/>
  <c r="CE49" i="22"/>
  <c r="CD49" i="22"/>
  <c r="CC49" i="22"/>
  <c r="CB49" i="22"/>
  <c r="CA49" i="22"/>
  <c r="BZ49" i="22"/>
  <c r="BY49" i="22"/>
  <c r="BX49" i="22"/>
  <c r="BW49" i="22"/>
  <c r="BV49" i="22"/>
  <c r="BU49" i="22"/>
  <c r="BT49" i="22"/>
  <c r="BS49" i="22"/>
  <c r="BR49" i="22"/>
  <c r="BQ49" i="22"/>
  <c r="BP49" i="22"/>
  <c r="BO49" i="22"/>
  <c r="BN49" i="22"/>
  <c r="BM49" i="22"/>
  <c r="BK49" i="22"/>
  <c r="BJ49" i="22"/>
  <c r="BI49" i="22"/>
  <c r="BH49" i="22"/>
  <c r="BG49" i="22"/>
  <c r="BF49" i="22"/>
  <c r="BE49" i="22"/>
  <c r="BD49" i="22"/>
  <c r="BC49" i="22"/>
  <c r="BB49" i="22"/>
  <c r="BA49" i="22"/>
  <c r="AZ49" i="22"/>
  <c r="AY49" i="22"/>
  <c r="AX49" i="22"/>
  <c r="AW49" i="22"/>
  <c r="AV49" i="22"/>
  <c r="AU49" i="22"/>
  <c r="AT49" i="22"/>
  <c r="AI49" i="22"/>
  <c r="AH49" i="22"/>
  <c r="AG49" i="22"/>
  <c r="CI48" i="22"/>
  <c r="CH48" i="22"/>
  <c r="CG48" i="22"/>
  <c r="CF48" i="22"/>
  <c r="CE48" i="22"/>
  <c r="CD48" i="22"/>
  <c r="CC48" i="22"/>
  <c r="CB48" i="22"/>
  <c r="CA48" i="22"/>
  <c r="BZ48" i="22"/>
  <c r="BY48" i="22"/>
  <c r="BX48" i="22"/>
  <c r="BW48" i="22"/>
  <c r="BV48" i="22"/>
  <c r="BU48" i="22"/>
  <c r="BT48" i="22"/>
  <c r="BS48" i="22"/>
  <c r="BR48" i="22"/>
  <c r="BQ48" i="22"/>
  <c r="BP48" i="22"/>
  <c r="BO48" i="22"/>
  <c r="BN48" i="22"/>
  <c r="BM48" i="22"/>
  <c r="BK48" i="22"/>
  <c r="BJ48" i="22"/>
  <c r="BI48" i="22"/>
  <c r="BH48" i="22"/>
  <c r="BG48" i="22"/>
  <c r="BF48" i="22"/>
  <c r="BE48" i="22"/>
  <c r="BD48" i="22"/>
  <c r="BC48" i="22"/>
  <c r="BB48" i="22"/>
  <c r="BA48" i="22"/>
  <c r="AZ48" i="22"/>
  <c r="AY48" i="22"/>
  <c r="AX48" i="22"/>
  <c r="AW48" i="22"/>
  <c r="AV48" i="22"/>
  <c r="AU48" i="22"/>
  <c r="AT48" i="22"/>
  <c r="AI48" i="22"/>
  <c r="AH48" i="22"/>
  <c r="AG48" i="22"/>
  <c r="CI47" i="22"/>
  <c r="CH47" i="22"/>
  <c r="CG47" i="22"/>
  <c r="CF47" i="22"/>
  <c r="CE47" i="22"/>
  <c r="CD47" i="22"/>
  <c r="CC47" i="22"/>
  <c r="CB47" i="22"/>
  <c r="CA47" i="22"/>
  <c r="BZ47" i="22"/>
  <c r="BY47" i="22"/>
  <c r="BX47" i="22"/>
  <c r="BW47" i="22"/>
  <c r="BV47" i="22"/>
  <c r="BU47" i="22"/>
  <c r="BT47" i="22"/>
  <c r="BS47" i="22"/>
  <c r="BR47" i="22"/>
  <c r="BQ47" i="22"/>
  <c r="BP47" i="22"/>
  <c r="BO47" i="22"/>
  <c r="BN47" i="22"/>
  <c r="BM47" i="22"/>
  <c r="BK47" i="22"/>
  <c r="BJ47" i="22"/>
  <c r="BI47" i="22"/>
  <c r="BH47" i="22"/>
  <c r="BG47" i="22"/>
  <c r="BF47" i="22"/>
  <c r="BE47" i="22"/>
  <c r="BD47" i="22"/>
  <c r="BC47" i="22"/>
  <c r="BB47" i="22"/>
  <c r="BA47" i="22"/>
  <c r="AZ47" i="22"/>
  <c r="AY47" i="22"/>
  <c r="AX47" i="22"/>
  <c r="AW47" i="22"/>
  <c r="AV47" i="22"/>
  <c r="AU47" i="22"/>
  <c r="AT47" i="22"/>
  <c r="AI47" i="22"/>
  <c r="AH47" i="22"/>
  <c r="AG47" i="22"/>
  <c r="CI46" i="22"/>
  <c r="CH46" i="22"/>
  <c r="CG46" i="22"/>
  <c r="CF46" i="22"/>
  <c r="CE46" i="22"/>
  <c r="CD46" i="22"/>
  <c r="CC46" i="22"/>
  <c r="CB46" i="22"/>
  <c r="CA46" i="22"/>
  <c r="BZ46" i="22"/>
  <c r="BY46" i="22"/>
  <c r="BX46" i="22"/>
  <c r="BW46" i="22"/>
  <c r="BV46" i="22"/>
  <c r="BU46" i="22"/>
  <c r="BT46" i="22"/>
  <c r="BS46" i="22"/>
  <c r="BR46" i="22"/>
  <c r="BQ46" i="22"/>
  <c r="BP46" i="22"/>
  <c r="BO46" i="22"/>
  <c r="BN46" i="22"/>
  <c r="BM46" i="22"/>
  <c r="BK46" i="22"/>
  <c r="BJ46" i="22"/>
  <c r="BI46" i="22"/>
  <c r="BH46" i="22"/>
  <c r="BG46" i="22"/>
  <c r="BF46" i="22"/>
  <c r="BE46" i="22"/>
  <c r="BD46" i="22"/>
  <c r="BC46" i="22"/>
  <c r="BB46" i="22"/>
  <c r="BA46" i="22"/>
  <c r="AZ46" i="22"/>
  <c r="AY46" i="22"/>
  <c r="AX46" i="22"/>
  <c r="AW46" i="22"/>
  <c r="AV46" i="22"/>
  <c r="AU46" i="22"/>
  <c r="AT46" i="22"/>
  <c r="AI46" i="22"/>
  <c r="AH46" i="22"/>
  <c r="AL46" i="22" s="1"/>
  <c r="AS46" i="22" s="1"/>
  <c r="AG46" i="22"/>
  <c r="CI45" i="22"/>
  <c r="CH45" i="22"/>
  <c r="CG45" i="22"/>
  <c r="CF45" i="22"/>
  <c r="CE45" i="22"/>
  <c r="CD45" i="22"/>
  <c r="CC45" i="22"/>
  <c r="CB45" i="22"/>
  <c r="CA45" i="22"/>
  <c r="BZ45" i="22"/>
  <c r="BY45" i="22"/>
  <c r="BX45" i="22"/>
  <c r="BW45" i="22"/>
  <c r="BV45" i="22"/>
  <c r="BU45" i="22"/>
  <c r="BT45" i="22"/>
  <c r="BS45" i="22"/>
  <c r="BR45" i="22"/>
  <c r="BQ45" i="22"/>
  <c r="BP45" i="22"/>
  <c r="BO45" i="22"/>
  <c r="BN45" i="22"/>
  <c r="BM45" i="22"/>
  <c r="BK45" i="22"/>
  <c r="BJ45" i="22"/>
  <c r="BI45" i="22"/>
  <c r="BH45" i="22"/>
  <c r="BG45" i="22"/>
  <c r="BF45" i="22"/>
  <c r="BE45" i="22"/>
  <c r="BD45" i="22"/>
  <c r="BC45" i="22"/>
  <c r="BB45" i="22"/>
  <c r="BA45" i="22"/>
  <c r="AZ45" i="22"/>
  <c r="AY45" i="22"/>
  <c r="AX45" i="22"/>
  <c r="AW45" i="22"/>
  <c r="AV45" i="22"/>
  <c r="AU45" i="22"/>
  <c r="AT45" i="22"/>
  <c r="AI45" i="22"/>
  <c r="AH45" i="22"/>
  <c r="AL45" i="22" s="1"/>
  <c r="AG45" i="22"/>
  <c r="CI44" i="22"/>
  <c r="CH44" i="22"/>
  <c r="CG44" i="22"/>
  <c r="CF44" i="22"/>
  <c r="CE44" i="22"/>
  <c r="CD44" i="22"/>
  <c r="CC44" i="22"/>
  <c r="CB44" i="22"/>
  <c r="CA44" i="22"/>
  <c r="BZ44" i="22"/>
  <c r="BY44" i="22"/>
  <c r="BX44" i="22"/>
  <c r="BW44" i="22"/>
  <c r="BV44" i="22"/>
  <c r="BU44" i="22"/>
  <c r="BT44" i="22"/>
  <c r="BS44" i="22"/>
  <c r="BR44" i="22"/>
  <c r="BQ44" i="22"/>
  <c r="BP44" i="22"/>
  <c r="BO44" i="22"/>
  <c r="BN44" i="22"/>
  <c r="BM44" i="22"/>
  <c r="BK44" i="22"/>
  <c r="BJ44" i="22"/>
  <c r="BI44" i="22"/>
  <c r="BH44" i="22"/>
  <c r="BG44" i="22"/>
  <c r="BF44" i="22"/>
  <c r="BE44" i="22"/>
  <c r="BD44" i="22"/>
  <c r="BC44" i="22"/>
  <c r="BB44" i="22"/>
  <c r="BA44" i="22"/>
  <c r="AZ44" i="22"/>
  <c r="AY44" i="22"/>
  <c r="AX44" i="22"/>
  <c r="AW44" i="22"/>
  <c r="AV44" i="22"/>
  <c r="AU44" i="22"/>
  <c r="AT44" i="22"/>
  <c r="AI44" i="22"/>
  <c r="AH44" i="22"/>
  <c r="AL44" i="22" s="1"/>
  <c r="AG44" i="22"/>
  <c r="CI43" i="22"/>
  <c r="CH43" i="22"/>
  <c r="CG43" i="22"/>
  <c r="CF43" i="22"/>
  <c r="CE43" i="22"/>
  <c r="CD43" i="22"/>
  <c r="CC43" i="22"/>
  <c r="CB43" i="22"/>
  <c r="CA43" i="22"/>
  <c r="BZ43" i="22"/>
  <c r="BY43" i="22"/>
  <c r="BX43" i="22"/>
  <c r="BW43" i="22"/>
  <c r="BV43" i="22"/>
  <c r="BU43" i="22"/>
  <c r="BT43" i="22"/>
  <c r="BS43" i="22"/>
  <c r="BR43" i="22"/>
  <c r="BQ43" i="22"/>
  <c r="BP43" i="22"/>
  <c r="BO43" i="22"/>
  <c r="BN43" i="22"/>
  <c r="BM43" i="22"/>
  <c r="BK43" i="22"/>
  <c r="BJ43" i="22"/>
  <c r="BI43" i="22"/>
  <c r="BH43" i="22"/>
  <c r="BG43" i="22"/>
  <c r="BF43" i="22"/>
  <c r="BE43" i="22"/>
  <c r="BD43" i="22"/>
  <c r="BC43" i="22"/>
  <c r="BB43" i="22"/>
  <c r="BA43" i="22"/>
  <c r="AZ43" i="22"/>
  <c r="AY43" i="22"/>
  <c r="AX43" i="22"/>
  <c r="AW43" i="22"/>
  <c r="AV43" i="22"/>
  <c r="AU43" i="22"/>
  <c r="AT43" i="22"/>
  <c r="AI43" i="22"/>
  <c r="AH43" i="22"/>
  <c r="AL43" i="22" s="1"/>
  <c r="AG43" i="22"/>
  <c r="CI42" i="22"/>
  <c r="CH42" i="22"/>
  <c r="CG42" i="22"/>
  <c r="CF42" i="22"/>
  <c r="CE42" i="22"/>
  <c r="CD42" i="22"/>
  <c r="CC42" i="22"/>
  <c r="CB42" i="22"/>
  <c r="CA42" i="22"/>
  <c r="BZ42" i="22"/>
  <c r="BY42" i="22"/>
  <c r="BX42" i="22"/>
  <c r="BW42" i="22"/>
  <c r="BV42" i="22"/>
  <c r="BU42" i="22"/>
  <c r="BT42" i="22"/>
  <c r="BS42" i="22"/>
  <c r="BR42" i="22"/>
  <c r="BQ42" i="22"/>
  <c r="BP42" i="22"/>
  <c r="BO42" i="22"/>
  <c r="BN42" i="22"/>
  <c r="BM42" i="22"/>
  <c r="BK42" i="22"/>
  <c r="BJ42" i="22"/>
  <c r="BI42" i="22"/>
  <c r="BH42" i="22"/>
  <c r="BG42" i="22"/>
  <c r="BF42" i="22"/>
  <c r="BE42" i="22"/>
  <c r="BD42" i="22"/>
  <c r="BC42" i="22"/>
  <c r="BB42" i="22"/>
  <c r="BA42" i="22"/>
  <c r="AZ42" i="22"/>
  <c r="AY42" i="22"/>
  <c r="AX42" i="22"/>
  <c r="AW42" i="22"/>
  <c r="AV42" i="22"/>
  <c r="AU42" i="22"/>
  <c r="AT42" i="22"/>
  <c r="AI42" i="22"/>
  <c r="AH42" i="22"/>
  <c r="AL42" i="22" s="1"/>
  <c r="AG42" i="22"/>
  <c r="CI41" i="22"/>
  <c r="CH41" i="22"/>
  <c r="CG41" i="22"/>
  <c r="CF41" i="22"/>
  <c r="CE41" i="22"/>
  <c r="CD41" i="22"/>
  <c r="CC41" i="22"/>
  <c r="CB41" i="22"/>
  <c r="CA41" i="22"/>
  <c r="BZ41" i="22"/>
  <c r="BY41" i="22"/>
  <c r="BX41" i="22"/>
  <c r="BW41" i="22"/>
  <c r="BV41" i="22"/>
  <c r="BU41" i="22"/>
  <c r="BT41" i="22"/>
  <c r="BS41" i="22"/>
  <c r="BR41" i="22"/>
  <c r="BQ41" i="22"/>
  <c r="BP41" i="22"/>
  <c r="BO41" i="22"/>
  <c r="BN41" i="22"/>
  <c r="BM41" i="22"/>
  <c r="BK41" i="22"/>
  <c r="BJ41" i="22"/>
  <c r="BI41" i="22"/>
  <c r="BH41" i="22"/>
  <c r="BG41" i="22"/>
  <c r="BF41" i="22"/>
  <c r="BE41" i="22"/>
  <c r="BD41" i="22"/>
  <c r="BC41" i="22"/>
  <c r="BB41" i="22"/>
  <c r="BA41" i="22"/>
  <c r="AZ41" i="22"/>
  <c r="AY41" i="22"/>
  <c r="AX41" i="22"/>
  <c r="AW41" i="22"/>
  <c r="AV41" i="22"/>
  <c r="AU41" i="22"/>
  <c r="AT41" i="22"/>
  <c r="AI41" i="22"/>
  <c r="AH41" i="22"/>
  <c r="AG41" i="22"/>
  <c r="CI40" i="22"/>
  <c r="CH40" i="22"/>
  <c r="CG40" i="22"/>
  <c r="CF40" i="22"/>
  <c r="CE40" i="22"/>
  <c r="CD40" i="22"/>
  <c r="CC40" i="22"/>
  <c r="CB40" i="22"/>
  <c r="CA40" i="22"/>
  <c r="BZ40" i="22"/>
  <c r="BY40" i="22"/>
  <c r="BX40" i="22"/>
  <c r="BW40" i="22"/>
  <c r="BV40" i="22"/>
  <c r="BU40" i="22"/>
  <c r="BT40" i="22"/>
  <c r="BS40" i="22"/>
  <c r="BR40" i="22"/>
  <c r="BQ40" i="22"/>
  <c r="BP40" i="22"/>
  <c r="BO40" i="22"/>
  <c r="BN40" i="22"/>
  <c r="BM40" i="22"/>
  <c r="BK40" i="22"/>
  <c r="BJ40" i="22"/>
  <c r="BI40" i="22"/>
  <c r="BH40" i="22"/>
  <c r="BG40" i="22"/>
  <c r="BF40" i="22"/>
  <c r="BE40" i="22"/>
  <c r="BD40" i="22"/>
  <c r="BC40" i="22"/>
  <c r="BB40" i="22"/>
  <c r="BA40" i="22"/>
  <c r="AZ40" i="22"/>
  <c r="AY40" i="22"/>
  <c r="AX40" i="22"/>
  <c r="AW40" i="22"/>
  <c r="AV40" i="22"/>
  <c r="AU40" i="22"/>
  <c r="AT40" i="22"/>
  <c r="AI40" i="22"/>
  <c r="AH40" i="22"/>
  <c r="AL40" i="22" s="1"/>
  <c r="AG40" i="22"/>
  <c r="CI39" i="22"/>
  <c r="CH39" i="22"/>
  <c r="CG39" i="22"/>
  <c r="CF39" i="22"/>
  <c r="CE39" i="22"/>
  <c r="CD39" i="22"/>
  <c r="CC39" i="22"/>
  <c r="CB39" i="22"/>
  <c r="CA39" i="22"/>
  <c r="BZ39" i="22"/>
  <c r="BY39" i="22"/>
  <c r="BX39" i="22"/>
  <c r="BW39" i="22"/>
  <c r="BV39" i="22"/>
  <c r="BU39" i="22"/>
  <c r="BT39" i="22"/>
  <c r="BS39" i="22"/>
  <c r="BR39" i="22"/>
  <c r="BQ39" i="22"/>
  <c r="BP39" i="22"/>
  <c r="BO39" i="22"/>
  <c r="BN39" i="22"/>
  <c r="BM39" i="22"/>
  <c r="BK39" i="22"/>
  <c r="BJ39" i="22"/>
  <c r="BI39" i="22"/>
  <c r="BH39" i="22"/>
  <c r="BG39" i="22"/>
  <c r="BF39" i="22"/>
  <c r="BE39" i="22"/>
  <c r="BD39" i="22"/>
  <c r="BC39" i="22"/>
  <c r="BB39" i="22"/>
  <c r="BA39" i="22"/>
  <c r="AZ39" i="22"/>
  <c r="AY39" i="22"/>
  <c r="AX39" i="22"/>
  <c r="AW39" i="22"/>
  <c r="AV39" i="22"/>
  <c r="AU39" i="22"/>
  <c r="AT39" i="22"/>
  <c r="AI39" i="22"/>
  <c r="AH39" i="22"/>
  <c r="AL39" i="22" s="1"/>
  <c r="AG39" i="22"/>
  <c r="AO39" i="22" s="1"/>
  <c r="CI38" i="22"/>
  <c r="CH38" i="22"/>
  <c r="CG38" i="22"/>
  <c r="CF38" i="22"/>
  <c r="CE38" i="22"/>
  <c r="CD38" i="22"/>
  <c r="CC38" i="22"/>
  <c r="CB38" i="22"/>
  <c r="CA38" i="22"/>
  <c r="BZ38" i="22"/>
  <c r="BY38" i="22"/>
  <c r="BX38" i="22"/>
  <c r="BW38" i="22"/>
  <c r="BV38" i="22"/>
  <c r="BU38" i="22"/>
  <c r="BT38" i="22"/>
  <c r="BS38" i="22"/>
  <c r="BR38" i="22"/>
  <c r="BQ38" i="22"/>
  <c r="BP38" i="22"/>
  <c r="BO38" i="22"/>
  <c r="BN38" i="22"/>
  <c r="BM38" i="22"/>
  <c r="BK38" i="22"/>
  <c r="BJ38" i="22"/>
  <c r="BI38" i="22"/>
  <c r="BH38" i="22"/>
  <c r="BG38" i="22"/>
  <c r="BF38" i="22"/>
  <c r="BE38" i="22"/>
  <c r="BD38" i="22"/>
  <c r="BC38" i="22"/>
  <c r="BB38" i="22"/>
  <c r="BA38" i="22"/>
  <c r="AZ38" i="22"/>
  <c r="AY38" i="22"/>
  <c r="AX38" i="22"/>
  <c r="AW38" i="22"/>
  <c r="AV38" i="22"/>
  <c r="AU38" i="22"/>
  <c r="AT38" i="22"/>
  <c r="AI38" i="22"/>
  <c r="AH38" i="22"/>
  <c r="AL38" i="22" s="1"/>
  <c r="AG38" i="22"/>
  <c r="CI37" i="22"/>
  <c r="CH37" i="22"/>
  <c r="CG37" i="22"/>
  <c r="CF37" i="22"/>
  <c r="CE37" i="22"/>
  <c r="CD37" i="22"/>
  <c r="CC37" i="22"/>
  <c r="CB37" i="22"/>
  <c r="CA37" i="22"/>
  <c r="BZ37" i="22"/>
  <c r="BY37" i="22"/>
  <c r="BX37" i="22"/>
  <c r="BW37" i="22"/>
  <c r="BV37" i="22"/>
  <c r="BU37" i="22"/>
  <c r="BT37" i="22"/>
  <c r="BS37" i="22"/>
  <c r="BR37" i="22"/>
  <c r="BQ37" i="22"/>
  <c r="BP37" i="22"/>
  <c r="BO37" i="22"/>
  <c r="BN37" i="22"/>
  <c r="BM37" i="22"/>
  <c r="BK37" i="22"/>
  <c r="BJ37" i="22"/>
  <c r="BI37" i="22"/>
  <c r="BH37" i="22"/>
  <c r="BG37" i="22"/>
  <c r="BF37" i="22"/>
  <c r="BE37" i="22"/>
  <c r="BD37" i="22"/>
  <c r="BC37" i="22"/>
  <c r="BB37" i="22"/>
  <c r="BA37" i="22"/>
  <c r="AZ37" i="22"/>
  <c r="AY37" i="22"/>
  <c r="AX37" i="22"/>
  <c r="AW37" i="22"/>
  <c r="AV37" i="22"/>
  <c r="AU37" i="22"/>
  <c r="AT37" i="22"/>
  <c r="AI37" i="22"/>
  <c r="AH37" i="22"/>
  <c r="AL37" i="22" s="1"/>
  <c r="AG37" i="22"/>
  <c r="AJ37" i="22" s="1"/>
  <c r="AK37" i="22" s="1"/>
  <c r="CI36" i="22"/>
  <c r="CH36" i="22"/>
  <c r="CG36" i="22"/>
  <c r="CF36" i="22"/>
  <c r="CE36" i="22"/>
  <c r="CD36" i="22"/>
  <c r="CC36" i="22"/>
  <c r="CB36" i="22"/>
  <c r="CA36" i="22"/>
  <c r="BZ36" i="22"/>
  <c r="BY36" i="22"/>
  <c r="BX36" i="22"/>
  <c r="BW36" i="22"/>
  <c r="BV36" i="22"/>
  <c r="BU36" i="22"/>
  <c r="BT36" i="22"/>
  <c r="BS36" i="22"/>
  <c r="BR36" i="22"/>
  <c r="BQ36" i="22"/>
  <c r="BP36" i="22"/>
  <c r="BO36" i="22"/>
  <c r="BN36" i="22"/>
  <c r="BM36" i="22"/>
  <c r="BK36" i="22"/>
  <c r="BJ36" i="22"/>
  <c r="BI36" i="22"/>
  <c r="BH36" i="22"/>
  <c r="BG36" i="22"/>
  <c r="BF36" i="22"/>
  <c r="BE36" i="22"/>
  <c r="BD36" i="22"/>
  <c r="BC36" i="22"/>
  <c r="BB36" i="22"/>
  <c r="BA36" i="22"/>
  <c r="AZ36" i="22"/>
  <c r="AY36" i="22"/>
  <c r="AX36" i="22"/>
  <c r="AW36" i="22"/>
  <c r="AV36" i="22"/>
  <c r="AU36" i="22"/>
  <c r="AT36" i="22"/>
  <c r="AI36" i="22"/>
  <c r="AH36" i="22"/>
  <c r="AL36" i="22" s="1"/>
  <c r="AG36" i="22"/>
  <c r="CI35" i="22"/>
  <c r="CH35" i="22"/>
  <c r="CG35" i="22"/>
  <c r="CF35" i="22"/>
  <c r="CE35" i="22"/>
  <c r="CD35" i="22"/>
  <c r="CC35" i="22"/>
  <c r="CB35" i="22"/>
  <c r="CA35" i="22"/>
  <c r="BZ35" i="22"/>
  <c r="BY35" i="22"/>
  <c r="BX35" i="22"/>
  <c r="BW35" i="22"/>
  <c r="BV35" i="22"/>
  <c r="BU35" i="22"/>
  <c r="BT35" i="22"/>
  <c r="BS35" i="22"/>
  <c r="BR35" i="22"/>
  <c r="BQ35" i="22"/>
  <c r="BP35" i="22"/>
  <c r="BO35" i="22"/>
  <c r="BN35" i="22"/>
  <c r="BM35" i="22"/>
  <c r="BK35" i="22"/>
  <c r="BJ35" i="22"/>
  <c r="BI35" i="22"/>
  <c r="BH35" i="22"/>
  <c r="BG35" i="22"/>
  <c r="BF35" i="22"/>
  <c r="BE35" i="22"/>
  <c r="BD35" i="22"/>
  <c r="BC35" i="22"/>
  <c r="BB35" i="22"/>
  <c r="BA35" i="22"/>
  <c r="AZ35" i="22"/>
  <c r="AY35" i="22"/>
  <c r="AX35" i="22"/>
  <c r="AW35" i="22"/>
  <c r="AV35" i="22"/>
  <c r="AU35" i="22"/>
  <c r="AT35" i="22"/>
  <c r="AI35" i="22"/>
  <c r="AH35" i="22"/>
  <c r="AG35" i="22"/>
  <c r="CI34" i="22"/>
  <c r="CH34" i="22"/>
  <c r="CG34" i="22"/>
  <c r="CF34" i="22"/>
  <c r="CE34" i="22"/>
  <c r="CD34" i="22"/>
  <c r="CC34" i="22"/>
  <c r="CB34" i="22"/>
  <c r="CA34" i="22"/>
  <c r="BZ34" i="22"/>
  <c r="BY34" i="22"/>
  <c r="BX34" i="22"/>
  <c r="BW34" i="22"/>
  <c r="BV34" i="22"/>
  <c r="BU34" i="22"/>
  <c r="BT34" i="22"/>
  <c r="BS34" i="22"/>
  <c r="BR34" i="22"/>
  <c r="BQ34" i="22"/>
  <c r="BP34" i="22"/>
  <c r="BO34" i="22"/>
  <c r="BN34" i="22"/>
  <c r="BM34" i="22"/>
  <c r="BK34" i="22"/>
  <c r="BJ34" i="22"/>
  <c r="BI34" i="22"/>
  <c r="BH34" i="22"/>
  <c r="BG34" i="22"/>
  <c r="BF34" i="22"/>
  <c r="BE34" i="22"/>
  <c r="BD34" i="22"/>
  <c r="BC34" i="22"/>
  <c r="BB34" i="22"/>
  <c r="BA34" i="22"/>
  <c r="AZ34" i="22"/>
  <c r="AY34" i="22"/>
  <c r="AX34" i="22"/>
  <c r="AW34" i="22"/>
  <c r="AV34" i="22"/>
  <c r="AU34" i="22"/>
  <c r="AT34" i="22"/>
  <c r="AI34" i="22"/>
  <c r="AH34" i="22"/>
  <c r="AL34" i="22" s="1"/>
  <c r="AG34" i="22"/>
  <c r="CI33" i="22"/>
  <c r="CH33" i="22"/>
  <c r="CG33" i="22"/>
  <c r="CF33" i="22"/>
  <c r="CE33" i="22"/>
  <c r="CD33" i="22"/>
  <c r="CC33" i="22"/>
  <c r="CB33" i="22"/>
  <c r="CA33" i="22"/>
  <c r="BZ33" i="22"/>
  <c r="BY33" i="22"/>
  <c r="BX33" i="22"/>
  <c r="BW33" i="22"/>
  <c r="BV33" i="22"/>
  <c r="BU33" i="22"/>
  <c r="BT33" i="22"/>
  <c r="BS33" i="22"/>
  <c r="BR33" i="22"/>
  <c r="BQ33" i="22"/>
  <c r="BP33" i="22"/>
  <c r="BO33" i="22"/>
  <c r="BN33" i="22"/>
  <c r="BM33" i="22"/>
  <c r="BK33" i="22"/>
  <c r="BJ33" i="22"/>
  <c r="BI33" i="22"/>
  <c r="BH33" i="22"/>
  <c r="BG33" i="22"/>
  <c r="BF33" i="22"/>
  <c r="BE33" i="22"/>
  <c r="BD33" i="22"/>
  <c r="BC33" i="22"/>
  <c r="BB33" i="22"/>
  <c r="BA33" i="22"/>
  <c r="AZ33" i="22"/>
  <c r="AY33" i="22"/>
  <c r="AX33" i="22"/>
  <c r="AW33" i="22"/>
  <c r="AV33" i="22"/>
  <c r="AU33" i="22"/>
  <c r="AT33" i="22"/>
  <c r="AI33" i="22"/>
  <c r="AH33" i="22"/>
  <c r="AL33" i="22" s="1"/>
  <c r="AG33" i="22"/>
  <c r="AO33" i="22" s="1"/>
  <c r="CI32" i="22"/>
  <c r="CH32" i="22"/>
  <c r="CG32" i="22"/>
  <c r="CF32" i="22"/>
  <c r="CE32" i="22"/>
  <c r="CD32" i="22"/>
  <c r="CC32" i="22"/>
  <c r="CB32" i="22"/>
  <c r="CA32" i="22"/>
  <c r="BZ32" i="22"/>
  <c r="BY32" i="22"/>
  <c r="BX32" i="22"/>
  <c r="BW32" i="22"/>
  <c r="BV32" i="22"/>
  <c r="BU32" i="22"/>
  <c r="BT32" i="22"/>
  <c r="BS32" i="22"/>
  <c r="BR32" i="22"/>
  <c r="BQ32" i="22"/>
  <c r="BP32" i="22"/>
  <c r="BO32" i="22"/>
  <c r="BN32" i="22"/>
  <c r="BM32" i="22"/>
  <c r="BK32" i="22"/>
  <c r="BJ32" i="22"/>
  <c r="BI32" i="22"/>
  <c r="BH32" i="22"/>
  <c r="BG32" i="22"/>
  <c r="BF32" i="22"/>
  <c r="BE32" i="22"/>
  <c r="BD32" i="22"/>
  <c r="BC32" i="22"/>
  <c r="BB32" i="22"/>
  <c r="BA32" i="22"/>
  <c r="AZ32" i="22"/>
  <c r="AY32" i="22"/>
  <c r="AX32" i="22"/>
  <c r="AW32" i="22"/>
  <c r="AV32" i="22"/>
  <c r="AU32" i="22"/>
  <c r="AT32" i="22"/>
  <c r="AI32" i="22"/>
  <c r="AH32" i="22"/>
  <c r="AL32" i="22" s="1"/>
  <c r="AG32" i="22"/>
  <c r="CI31" i="22"/>
  <c r="CH31" i="22"/>
  <c r="CG31" i="22"/>
  <c r="CF31" i="22"/>
  <c r="CE31" i="22"/>
  <c r="CD31" i="22"/>
  <c r="CC31" i="22"/>
  <c r="CB31" i="22"/>
  <c r="CA31" i="22"/>
  <c r="BZ31" i="22"/>
  <c r="BY31" i="22"/>
  <c r="BX31" i="22"/>
  <c r="BW31" i="22"/>
  <c r="BV31" i="22"/>
  <c r="BU31" i="22"/>
  <c r="BT31" i="22"/>
  <c r="BS31" i="22"/>
  <c r="BR31" i="22"/>
  <c r="BQ31" i="22"/>
  <c r="BP31" i="22"/>
  <c r="BO31" i="22"/>
  <c r="BN31" i="22"/>
  <c r="BM31" i="22"/>
  <c r="BK31" i="22"/>
  <c r="BJ31" i="22"/>
  <c r="BI31" i="22"/>
  <c r="BH31" i="22"/>
  <c r="BG31" i="22"/>
  <c r="BF31" i="22"/>
  <c r="BE31" i="22"/>
  <c r="BD31" i="22"/>
  <c r="BC31" i="22"/>
  <c r="BB31" i="22"/>
  <c r="BA31" i="22"/>
  <c r="AZ31" i="22"/>
  <c r="AY31" i="22"/>
  <c r="AX31" i="22"/>
  <c r="AW31" i="22"/>
  <c r="AV31" i="22"/>
  <c r="AU31" i="22"/>
  <c r="AT31" i="22"/>
  <c r="AI31" i="22"/>
  <c r="AH31" i="22"/>
  <c r="AL31" i="22" s="1"/>
  <c r="AG31" i="22"/>
  <c r="CI30" i="22"/>
  <c r="CH30" i="22"/>
  <c r="CG30" i="22"/>
  <c r="CF30" i="22"/>
  <c r="CE30" i="22"/>
  <c r="CD30" i="22"/>
  <c r="CC30" i="22"/>
  <c r="CB30" i="22"/>
  <c r="CA30" i="22"/>
  <c r="BZ30" i="22"/>
  <c r="BY30" i="22"/>
  <c r="BX30" i="22"/>
  <c r="BW30" i="22"/>
  <c r="BV30" i="22"/>
  <c r="BU30" i="22"/>
  <c r="BT30" i="22"/>
  <c r="BS30" i="22"/>
  <c r="BR30" i="22"/>
  <c r="BQ30" i="22"/>
  <c r="BP30" i="22"/>
  <c r="BO30" i="22"/>
  <c r="BN30" i="22"/>
  <c r="BM30" i="22"/>
  <c r="AO30" i="22"/>
  <c r="AN30" i="22"/>
  <c r="CI29" i="22"/>
  <c r="CH29" i="22"/>
  <c r="CG29" i="22"/>
  <c r="CF29" i="22"/>
  <c r="CE29" i="22"/>
  <c r="CD29" i="22"/>
  <c r="CC29" i="22"/>
  <c r="CB29" i="22"/>
  <c r="CA29" i="22"/>
  <c r="BZ29" i="22"/>
  <c r="BY29" i="22"/>
  <c r="BX29" i="22"/>
  <c r="BW29" i="22"/>
  <c r="BV29" i="22"/>
  <c r="BU29" i="22"/>
  <c r="BT29" i="22"/>
  <c r="BS29" i="22"/>
  <c r="BR29" i="22"/>
  <c r="BQ29" i="22"/>
  <c r="BP29" i="22"/>
  <c r="BO29" i="22"/>
  <c r="BN29" i="22"/>
  <c r="BM29" i="22"/>
  <c r="AI29" i="22"/>
  <c r="AH29" i="22"/>
  <c r="AL29" i="22" s="1"/>
  <c r="AG29" i="22"/>
  <c r="CI28" i="22"/>
  <c r="CH28" i="22"/>
  <c r="CG28" i="22"/>
  <c r="CF28" i="22"/>
  <c r="CE28" i="22"/>
  <c r="CD28" i="22"/>
  <c r="CC28" i="22"/>
  <c r="CB28" i="22"/>
  <c r="CA28" i="22"/>
  <c r="BZ28" i="22"/>
  <c r="BY28" i="22"/>
  <c r="BX28" i="22"/>
  <c r="BW28" i="22"/>
  <c r="BV28" i="22"/>
  <c r="BU28" i="22"/>
  <c r="BT28" i="22"/>
  <c r="BS28" i="22"/>
  <c r="BR28" i="22"/>
  <c r="BQ28" i="22"/>
  <c r="BP28" i="22"/>
  <c r="BO28" i="22"/>
  <c r="BN28" i="22"/>
  <c r="BM28" i="22"/>
  <c r="AI28" i="22"/>
  <c r="AH28" i="22"/>
  <c r="AL28" i="22" s="1"/>
  <c r="AG28" i="22"/>
  <c r="CI27" i="22"/>
  <c r="CH27" i="22"/>
  <c r="CG27" i="22"/>
  <c r="CF27" i="22"/>
  <c r="CE27" i="22"/>
  <c r="CD27" i="22"/>
  <c r="CC27" i="22"/>
  <c r="CB27" i="22"/>
  <c r="CA27" i="22"/>
  <c r="BZ27" i="22"/>
  <c r="BY27" i="22"/>
  <c r="BX27" i="22"/>
  <c r="BW27" i="22"/>
  <c r="BV27" i="22"/>
  <c r="BU27" i="22"/>
  <c r="BT27" i="22"/>
  <c r="BS27" i="22"/>
  <c r="BR27" i="22"/>
  <c r="BQ27" i="22"/>
  <c r="BP27" i="22"/>
  <c r="BO27" i="22"/>
  <c r="BN27" i="22"/>
  <c r="BM27" i="22"/>
  <c r="AI27" i="22"/>
  <c r="AH27" i="22"/>
  <c r="AL27" i="22" s="1"/>
  <c r="AG27" i="22"/>
  <c r="CI26" i="22"/>
  <c r="CH26" i="22"/>
  <c r="CG26" i="22"/>
  <c r="CF26" i="22"/>
  <c r="CE26" i="22"/>
  <c r="CD26" i="22"/>
  <c r="CC26" i="22"/>
  <c r="CB26" i="22"/>
  <c r="CA26" i="22"/>
  <c r="BZ26" i="22"/>
  <c r="BY26" i="22"/>
  <c r="BX26" i="22"/>
  <c r="BW26" i="22"/>
  <c r="BV26" i="22"/>
  <c r="BU26" i="22"/>
  <c r="BT26" i="22"/>
  <c r="BS26" i="22"/>
  <c r="BR26" i="22"/>
  <c r="BQ26" i="22"/>
  <c r="BP26" i="22"/>
  <c r="BO26" i="22"/>
  <c r="BN26" i="22"/>
  <c r="BM26" i="22"/>
  <c r="BK26" i="22"/>
  <c r="BJ26" i="22"/>
  <c r="BI26" i="22"/>
  <c r="BH26" i="22"/>
  <c r="BG26" i="22"/>
  <c r="BF26" i="22"/>
  <c r="BE26" i="22"/>
  <c r="BD26" i="22"/>
  <c r="BC26" i="22"/>
  <c r="BB26" i="22"/>
  <c r="BA26" i="22"/>
  <c r="AZ26" i="22"/>
  <c r="AY26" i="22"/>
  <c r="AX26" i="22"/>
  <c r="AW26" i="22"/>
  <c r="AV26" i="22"/>
  <c r="AU26" i="22"/>
  <c r="AT26" i="22"/>
  <c r="AI26" i="22"/>
  <c r="AH26" i="22"/>
  <c r="AL26" i="22" s="1"/>
  <c r="AG26" i="22"/>
  <c r="CI25" i="22"/>
  <c r="CH25" i="22"/>
  <c r="CG25" i="22"/>
  <c r="CF25" i="22"/>
  <c r="CE25" i="22"/>
  <c r="CD25" i="22"/>
  <c r="CC25" i="22"/>
  <c r="CB25" i="22"/>
  <c r="CA25" i="22"/>
  <c r="BZ25" i="22"/>
  <c r="BY25" i="22"/>
  <c r="BX25" i="22"/>
  <c r="BW25" i="22"/>
  <c r="BV25" i="22"/>
  <c r="BU25" i="22"/>
  <c r="BT25" i="22"/>
  <c r="BS25" i="22"/>
  <c r="BR25" i="22"/>
  <c r="BQ25" i="22"/>
  <c r="BP25" i="22"/>
  <c r="BO25" i="22"/>
  <c r="BN25" i="22"/>
  <c r="BM25" i="22"/>
  <c r="BK25" i="22"/>
  <c r="BJ25" i="22"/>
  <c r="BI25" i="22"/>
  <c r="BH25" i="22"/>
  <c r="BG25" i="22"/>
  <c r="BF25" i="22"/>
  <c r="BE25" i="22"/>
  <c r="BD25" i="22"/>
  <c r="BC25" i="22"/>
  <c r="BB25" i="22"/>
  <c r="BA25" i="22"/>
  <c r="AZ25" i="22"/>
  <c r="AY25" i="22"/>
  <c r="AX25" i="22"/>
  <c r="AW25" i="22"/>
  <c r="AV25" i="22"/>
  <c r="AU25" i="22"/>
  <c r="AT25" i="22"/>
  <c r="AI25" i="22"/>
  <c r="AH25" i="22"/>
  <c r="AL25" i="22" s="1"/>
  <c r="AG25" i="22"/>
  <c r="CI24" i="22"/>
  <c r="CH24" i="22"/>
  <c r="CG24" i="22"/>
  <c r="CF24" i="22"/>
  <c r="CE24" i="22"/>
  <c r="CD24" i="22"/>
  <c r="CC24" i="22"/>
  <c r="CB24" i="22"/>
  <c r="CA24" i="22"/>
  <c r="BZ24" i="22"/>
  <c r="BY24" i="22"/>
  <c r="BX24" i="22"/>
  <c r="BW24" i="22"/>
  <c r="BV24" i="22"/>
  <c r="BU24" i="22"/>
  <c r="BT24" i="22"/>
  <c r="BS24" i="22"/>
  <c r="BR24" i="22"/>
  <c r="BQ24" i="22"/>
  <c r="BP24" i="22"/>
  <c r="BO24" i="22"/>
  <c r="BN24" i="22"/>
  <c r="BM24" i="22"/>
  <c r="BK24" i="22"/>
  <c r="BJ24" i="22"/>
  <c r="BI24" i="22"/>
  <c r="BH24" i="22"/>
  <c r="BG24" i="22"/>
  <c r="BF24" i="22"/>
  <c r="BE24" i="22"/>
  <c r="BD24" i="22"/>
  <c r="BC24" i="22"/>
  <c r="BB24" i="22"/>
  <c r="BA24" i="22"/>
  <c r="AZ24" i="22"/>
  <c r="AY24" i="22"/>
  <c r="AX24" i="22"/>
  <c r="AW24" i="22"/>
  <c r="AV24" i="22"/>
  <c r="AU24" i="22"/>
  <c r="AT24" i="22"/>
  <c r="AI24" i="22"/>
  <c r="AH24" i="22"/>
  <c r="AG24" i="22"/>
  <c r="CI23" i="22"/>
  <c r="CH23" i="22"/>
  <c r="CG23" i="22"/>
  <c r="CF23" i="22"/>
  <c r="CE23" i="22"/>
  <c r="CD23" i="22"/>
  <c r="CC23" i="22"/>
  <c r="CB23" i="22"/>
  <c r="CA23" i="22"/>
  <c r="BZ23" i="22"/>
  <c r="BY23" i="22"/>
  <c r="BX23" i="22"/>
  <c r="BW23" i="22"/>
  <c r="BV23" i="22"/>
  <c r="BU23" i="22"/>
  <c r="BT23" i="22"/>
  <c r="BS23" i="22"/>
  <c r="BR23" i="22"/>
  <c r="BQ23" i="22"/>
  <c r="BP23" i="22"/>
  <c r="BO23" i="22"/>
  <c r="BN23" i="22"/>
  <c r="BM23" i="22"/>
  <c r="BK23" i="22"/>
  <c r="BJ23" i="22"/>
  <c r="BI23" i="22"/>
  <c r="BH23" i="22"/>
  <c r="BG23" i="22"/>
  <c r="BF23" i="22"/>
  <c r="BE23" i="22"/>
  <c r="BD23" i="22"/>
  <c r="BC23" i="22"/>
  <c r="BB23" i="22"/>
  <c r="BA23" i="22"/>
  <c r="AZ23" i="22"/>
  <c r="AY23" i="22"/>
  <c r="AX23" i="22"/>
  <c r="AW23" i="22"/>
  <c r="AV23" i="22"/>
  <c r="AU23" i="22"/>
  <c r="AT23" i="22"/>
  <c r="AI23" i="22"/>
  <c r="AH23" i="22"/>
  <c r="AL23" i="22" s="1"/>
  <c r="AG23" i="22"/>
  <c r="CI22" i="22"/>
  <c r="CH22" i="22"/>
  <c r="CG22" i="22"/>
  <c r="CF22" i="22"/>
  <c r="CE22" i="22"/>
  <c r="CD22" i="22"/>
  <c r="CC22" i="22"/>
  <c r="CB22" i="22"/>
  <c r="CA22" i="22"/>
  <c r="BZ22" i="22"/>
  <c r="BY22" i="22"/>
  <c r="BX22" i="22"/>
  <c r="BW22" i="22"/>
  <c r="BV22" i="22"/>
  <c r="BU22" i="22"/>
  <c r="BT22" i="22"/>
  <c r="BS22" i="22"/>
  <c r="BR22" i="22"/>
  <c r="BQ22" i="22"/>
  <c r="BP22" i="22"/>
  <c r="BO22" i="22"/>
  <c r="BN22" i="22"/>
  <c r="BM22" i="22"/>
  <c r="BK22" i="22"/>
  <c r="BJ22" i="22"/>
  <c r="BI22" i="22"/>
  <c r="BH22" i="22"/>
  <c r="BG22" i="22"/>
  <c r="BF22" i="22"/>
  <c r="BE22" i="22"/>
  <c r="BD22" i="22"/>
  <c r="BC22" i="22"/>
  <c r="BB22" i="22"/>
  <c r="BA22" i="22"/>
  <c r="AZ22" i="22"/>
  <c r="AY22" i="22"/>
  <c r="AX22" i="22"/>
  <c r="AW22" i="22"/>
  <c r="AV22" i="22"/>
  <c r="AU22" i="22"/>
  <c r="AT22" i="22"/>
  <c r="AI22" i="22"/>
  <c r="AH22" i="22"/>
  <c r="AL22" i="22" s="1"/>
  <c r="AG22" i="22"/>
  <c r="CI21" i="22"/>
  <c r="CH21" i="22"/>
  <c r="CG21" i="22"/>
  <c r="CF21" i="22"/>
  <c r="CE21" i="22"/>
  <c r="CD21" i="22"/>
  <c r="CC21" i="22"/>
  <c r="CB21" i="22"/>
  <c r="CA21" i="22"/>
  <c r="BZ21" i="22"/>
  <c r="BY21" i="22"/>
  <c r="BX21" i="22"/>
  <c r="BW21" i="22"/>
  <c r="BV21" i="22"/>
  <c r="BU21" i="22"/>
  <c r="BT21" i="22"/>
  <c r="BS21" i="22"/>
  <c r="BR21" i="22"/>
  <c r="BQ21" i="22"/>
  <c r="BP21" i="22"/>
  <c r="BO21" i="22"/>
  <c r="BN21" i="22"/>
  <c r="BM21" i="22"/>
  <c r="BK21" i="22"/>
  <c r="BJ21" i="22"/>
  <c r="BI21" i="22"/>
  <c r="BH21" i="22"/>
  <c r="BG21" i="22"/>
  <c r="BF21" i="22"/>
  <c r="BE21" i="22"/>
  <c r="BD21" i="22"/>
  <c r="BC21" i="22"/>
  <c r="BB21" i="22"/>
  <c r="BA21" i="22"/>
  <c r="AZ21" i="22"/>
  <c r="AY21" i="22"/>
  <c r="AX21" i="22"/>
  <c r="AW21" i="22"/>
  <c r="AV21" i="22"/>
  <c r="AU21" i="22"/>
  <c r="AT21" i="22"/>
  <c r="AI21" i="22"/>
  <c r="AH21" i="22"/>
  <c r="AL21" i="22" s="1"/>
  <c r="AG21" i="22"/>
  <c r="CI20" i="22"/>
  <c r="CH20" i="22"/>
  <c r="CG20" i="22"/>
  <c r="CF20" i="22"/>
  <c r="CE20" i="22"/>
  <c r="CD20" i="22"/>
  <c r="CC20" i="22"/>
  <c r="CB20" i="22"/>
  <c r="CA20" i="22"/>
  <c r="BZ20" i="22"/>
  <c r="BY20" i="22"/>
  <c r="BX20" i="22"/>
  <c r="BW20" i="22"/>
  <c r="BV20" i="22"/>
  <c r="BU20" i="22"/>
  <c r="BT20" i="22"/>
  <c r="BS20" i="22"/>
  <c r="BR20" i="22"/>
  <c r="BQ20" i="22"/>
  <c r="BP20" i="22"/>
  <c r="BO20" i="22"/>
  <c r="BN20" i="22"/>
  <c r="BM20" i="22"/>
  <c r="BK20" i="22"/>
  <c r="BJ20" i="22"/>
  <c r="BI20" i="22"/>
  <c r="BH20" i="22"/>
  <c r="BG20" i="22"/>
  <c r="BF20" i="22"/>
  <c r="BE20" i="22"/>
  <c r="BD20" i="22"/>
  <c r="BC20" i="22"/>
  <c r="BB20" i="22"/>
  <c r="BA20" i="22"/>
  <c r="AZ20" i="22"/>
  <c r="AY20" i="22"/>
  <c r="AX20" i="22"/>
  <c r="AW20" i="22"/>
  <c r="AV20" i="22"/>
  <c r="AU20" i="22"/>
  <c r="AT20" i="22"/>
  <c r="AI20" i="22"/>
  <c r="AH20" i="22"/>
  <c r="AG20" i="22"/>
  <c r="CI19" i="22"/>
  <c r="CH19" i="22"/>
  <c r="CG19" i="22"/>
  <c r="CF19" i="22"/>
  <c r="CE19" i="22"/>
  <c r="CD19" i="22"/>
  <c r="CC19" i="22"/>
  <c r="CB19" i="22"/>
  <c r="CA19" i="22"/>
  <c r="BZ19" i="22"/>
  <c r="BY19" i="22"/>
  <c r="BX19" i="22"/>
  <c r="BW19" i="22"/>
  <c r="BV19" i="22"/>
  <c r="BU19" i="22"/>
  <c r="BT19" i="22"/>
  <c r="BS19" i="22"/>
  <c r="BR19" i="22"/>
  <c r="BQ19" i="22"/>
  <c r="BP19" i="22"/>
  <c r="BO19" i="22"/>
  <c r="BN19" i="22"/>
  <c r="BM19" i="22"/>
  <c r="BK19" i="22"/>
  <c r="BJ19" i="22"/>
  <c r="BI19" i="22"/>
  <c r="BH19" i="22"/>
  <c r="BG19" i="22"/>
  <c r="BF19" i="22"/>
  <c r="BE19" i="22"/>
  <c r="BD19" i="22"/>
  <c r="BC19" i="22"/>
  <c r="BB19" i="22"/>
  <c r="BA19" i="22"/>
  <c r="AZ19" i="22"/>
  <c r="AY19" i="22"/>
  <c r="AX19" i="22"/>
  <c r="AW19" i="22"/>
  <c r="AV19" i="22"/>
  <c r="AU19" i="22"/>
  <c r="AT19" i="22"/>
  <c r="AI19" i="22"/>
  <c r="AH19" i="22"/>
  <c r="AL19" i="22" s="1"/>
  <c r="AG19" i="22"/>
  <c r="CI18" i="22"/>
  <c r="CH18" i="22"/>
  <c r="CG18" i="22"/>
  <c r="CF18" i="22"/>
  <c r="CE18" i="22"/>
  <c r="CD18" i="22"/>
  <c r="CC18" i="22"/>
  <c r="CB18" i="22"/>
  <c r="CA18" i="22"/>
  <c r="BZ18" i="22"/>
  <c r="BY18" i="22"/>
  <c r="BX18" i="22"/>
  <c r="BW18" i="22"/>
  <c r="BV18" i="22"/>
  <c r="BU18" i="22"/>
  <c r="BT18" i="22"/>
  <c r="BS18" i="22"/>
  <c r="BR18" i="22"/>
  <c r="BQ18" i="22"/>
  <c r="BP18" i="22"/>
  <c r="BO18" i="22"/>
  <c r="BN18" i="22"/>
  <c r="BM18" i="22"/>
  <c r="BK18" i="22"/>
  <c r="BJ18" i="22"/>
  <c r="BI18" i="22"/>
  <c r="BH18" i="22"/>
  <c r="BG18" i="22"/>
  <c r="BF18" i="22"/>
  <c r="BE18" i="22"/>
  <c r="BD18" i="22"/>
  <c r="BC18" i="22"/>
  <c r="BB18" i="22"/>
  <c r="BA18" i="22"/>
  <c r="AZ18" i="22"/>
  <c r="AY18" i="22"/>
  <c r="AX18" i="22"/>
  <c r="AW18" i="22"/>
  <c r="AV18" i="22"/>
  <c r="AU18" i="22"/>
  <c r="AT18" i="22"/>
  <c r="AI18" i="22"/>
  <c r="AH18" i="22"/>
  <c r="AG18" i="22"/>
  <c r="CI17" i="22"/>
  <c r="CH17" i="22"/>
  <c r="CG17" i="22"/>
  <c r="CF17" i="22"/>
  <c r="CE17" i="22"/>
  <c r="CD17" i="22"/>
  <c r="CC17" i="22"/>
  <c r="CB17" i="22"/>
  <c r="CA17" i="22"/>
  <c r="BZ17" i="22"/>
  <c r="BY17" i="22"/>
  <c r="BX17" i="22"/>
  <c r="BW17" i="22"/>
  <c r="BV17" i="22"/>
  <c r="BU17" i="22"/>
  <c r="BT17" i="22"/>
  <c r="BS17" i="22"/>
  <c r="BR17" i="22"/>
  <c r="BQ17" i="22"/>
  <c r="BP17" i="22"/>
  <c r="BO17" i="22"/>
  <c r="BN17" i="22"/>
  <c r="BM17" i="22"/>
  <c r="BK17" i="22"/>
  <c r="BJ17" i="22"/>
  <c r="BI17" i="22"/>
  <c r="BH17" i="22"/>
  <c r="BG17" i="22"/>
  <c r="BF17" i="22"/>
  <c r="BE17" i="22"/>
  <c r="BD17" i="22"/>
  <c r="BC17" i="22"/>
  <c r="BB17" i="22"/>
  <c r="BA17" i="22"/>
  <c r="AZ17" i="22"/>
  <c r="AY17" i="22"/>
  <c r="AX17" i="22"/>
  <c r="AW17" i="22"/>
  <c r="AV17" i="22"/>
  <c r="AU17" i="22"/>
  <c r="AT17" i="22"/>
  <c r="AI17" i="22"/>
  <c r="AH17" i="22"/>
  <c r="AL17" i="22" s="1"/>
  <c r="AG17" i="22"/>
  <c r="CI16" i="22"/>
  <c r="CH16" i="22"/>
  <c r="CG16" i="22"/>
  <c r="CF16" i="22"/>
  <c r="CE16" i="22"/>
  <c r="CD16" i="22"/>
  <c r="CC16" i="22"/>
  <c r="CB16" i="22"/>
  <c r="CA16" i="22"/>
  <c r="BZ16" i="22"/>
  <c r="BY16" i="22"/>
  <c r="BX16" i="22"/>
  <c r="BW16" i="22"/>
  <c r="BV16" i="22"/>
  <c r="BU16" i="22"/>
  <c r="BT16" i="22"/>
  <c r="BS16" i="22"/>
  <c r="BR16" i="22"/>
  <c r="BQ16" i="22"/>
  <c r="BP16" i="22"/>
  <c r="BO16" i="22"/>
  <c r="BN16" i="22"/>
  <c r="BM16" i="22"/>
  <c r="BK16" i="22"/>
  <c r="BJ16" i="22"/>
  <c r="BI16" i="22"/>
  <c r="BH16" i="22"/>
  <c r="BG16" i="22"/>
  <c r="BF16" i="22"/>
  <c r="BE16" i="22"/>
  <c r="BD16" i="22"/>
  <c r="BC16" i="22"/>
  <c r="BB16" i="22"/>
  <c r="BA16" i="22"/>
  <c r="AZ16" i="22"/>
  <c r="AY16" i="22"/>
  <c r="AX16" i="22"/>
  <c r="AW16" i="22"/>
  <c r="AV16" i="22"/>
  <c r="AU16" i="22"/>
  <c r="AT16" i="22"/>
  <c r="AI16" i="22"/>
  <c r="AH16" i="22"/>
  <c r="AL16" i="22" s="1"/>
  <c r="AG16" i="22"/>
  <c r="CI15" i="22"/>
  <c r="CH15" i="22"/>
  <c r="CG15" i="22"/>
  <c r="CF15" i="22"/>
  <c r="CE15" i="22"/>
  <c r="CD15" i="22"/>
  <c r="CC15" i="22"/>
  <c r="CB15" i="22"/>
  <c r="CA15" i="22"/>
  <c r="BZ15" i="22"/>
  <c r="BY15" i="22"/>
  <c r="BX15" i="22"/>
  <c r="BW15" i="22"/>
  <c r="BV15" i="22"/>
  <c r="BU15" i="22"/>
  <c r="BT15" i="22"/>
  <c r="BS15" i="22"/>
  <c r="BR15" i="22"/>
  <c r="BQ15" i="22"/>
  <c r="BP15" i="22"/>
  <c r="BO15" i="22"/>
  <c r="BN15" i="22"/>
  <c r="BM15" i="22"/>
  <c r="BK15" i="22"/>
  <c r="BJ15" i="22"/>
  <c r="BI15" i="22"/>
  <c r="BH15" i="22"/>
  <c r="BG15" i="22"/>
  <c r="BF15" i="22"/>
  <c r="BE15" i="22"/>
  <c r="BD15" i="22"/>
  <c r="BC15" i="22"/>
  <c r="BB15" i="22"/>
  <c r="BA15" i="22"/>
  <c r="AZ15" i="22"/>
  <c r="AY15" i="22"/>
  <c r="AX15" i="22"/>
  <c r="AW15" i="22"/>
  <c r="AV15" i="22"/>
  <c r="AU15" i="22"/>
  <c r="AT15" i="22"/>
  <c r="AI15" i="22"/>
  <c r="AH15" i="22"/>
  <c r="AL15" i="22" s="1"/>
  <c r="AG15" i="22"/>
  <c r="AO15" i="22" s="1"/>
  <c r="CI14" i="22"/>
  <c r="CH14" i="22"/>
  <c r="CG14" i="22"/>
  <c r="CF14" i="22"/>
  <c r="CE14" i="22"/>
  <c r="CD14" i="22"/>
  <c r="CC14" i="22"/>
  <c r="CB14" i="22"/>
  <c r="CA14" i="22"/>
  <c r="BZ14" i="22"/>
  <c r="BY14" i="22"/>
  <c r="BX14" i="22"/>
  <c r="BW14" i="22"/>
  <c r="BV14" i="22"/>
  <c r="BU14" i="22"/>
  <c r="BT14" i="22"/>
  <c r="BS14" i="22"/>
  <c r="BR14" i="22"/>
  <c r="BQ14" i="22"/>
  <c r="BP14" i="22"/>
  <c r="BO14" i="22"/>
  <c r="BN14" i="22"/>
  <c r="BM14" i="22"/>
  <c r="BK14" i="22"/>
  <c r="BJ14" i="22"/>
  <c r="BI14" i="22"/>
  <c r="BH14" i="22"/>
  <c r="BG14" i="22"/>
  <c r="BF14" i="22"/>
  <c r="BE14" i="22"/>
  <c r="BD14" i="22"/>
  <c r="BC14" i="22"/>
  <c r="BB14" i="22"/>
  <c r="BA14" i="22"/>
  <c r="AZ14" i="22"/>
  <c r="AY14" i="22"/>
  <c r="AX14" i="22"/>
  <c r="AW14" i="22"/>
  <c r="AV14" i="22"/>
  <c r="AU14" i="22"/>
  <c r="AT14" i="22"/>
  <c r="AI14" i="22"/>
  <c r="AH14" i="22"/>
  <c r="AL14" i="22" s="1"/>
  <c r="AG14" i="22"/>
  <c r="CI13" i="22"/>
  <c r="CH13" i="22"/>
  <c r="CG13" i="22"/>
  <c r="CF13" i="22"/>
  <c r="CE13" i="22"/>
  <c r="CD13" i="22"/>
  <c r="CC13" i="22"/>
  <c r="CB13" i="22"/>
  <c r="CA13" i="22"/>
  <c r="BZ13" i="22"/>
  <c r="BY13" i="22"/>
  <c r="BX13" i="22"/>
  <c r="BW13" i="22"/>
  <c r="BV13" i="22"/>
  <c r="BU13" i="22"/>
  <c r="BT13" i="22"/>
  <c r="BS13" i="22"/>
  <c r="BR13" i="22"/>
  <c r="BQ13" i="22"/>
  <c r="BP13" i="22"/>
  <c r="BO13" i="22"/>
  <c r="BN13" i="22"/>
  <c r="BM13" i="22"/>
  <c r="BK13" i="22"/>
  <c r="BJ13" i="22"/>
  <c r="BI13" i="22"/>
  <c r="BH13" i="22"/>
  <c r="BG13" i="22"/>
  <c r="BF13" i="22"/>
  <c r="BE13" i="22"/>
  <c r="BD13" i="22"/>
  <c r="BC13" i="22"/>
  <c r="BB13" i="22"/>
  <c r="BA13" i="22"/>
  <c r="AZ13" i="22"/>
  <c r="AY13" i="22"/>
  <c r="AX13" i="22"/>
  <c r="AW13" i="22"/>
  <c r="AV13" i="22"/>
  <c r="AU13" i="22"/>
  <c r="AT13" i="22"/>
  <c r="AI13" i="22"/>
  <c r="AH13" i="22"/>
  <c r="AL13" i="22" s="1"/>
  <c r="AG13" i="22"/>
  <c r="AO13" i="22" s="1"/>
  <c r="CI12" i="22"/>
  <c r="CH12" i="22"/>
  <c r="CG12" i="22"/>
  <c r="CF12" i="22"/>
  <c r="CE12" i="22"/>
  <c r="CD12" i="22"/>
  <c r="CC12" i="22"/>
  <c r="CB12" i="22"/>
  <c r="CA12" i="22"/>
  <c r="BZ12" i="22"/>
  <c r="BY12" i="22"/>
  <c r="BX12" i="22"/>
  <c r="BW12" i="22"/>
  <c r="BV12" i="22"/>
  <c r="BU12" i="22"/>
  <c r="BT12" i="22"/>
  <c r="BS12" i="22"/>
  <c r="BR12" i="22"/>
  <c r="BQ12" i="22"/>
  <c r="BP12" i="22"/>
  <c r="BO12" i="22"/>
  <c r="BN12" i="22"/>
  <c r="BM12" i="22"/>
  <c r="BK12" i="22"/>
  <c r="BJ12" i="22"/>
  <c r="BI12" i="22"/>
  <c r="BH12" i="22"/>
  <c r="BG12" i="22"/>
  <c r="BF12" i="22"/>
  <c r="BE12" i="22"/>
  <c r="BD12" i="22"/>
  <c r="BC12" i="22"/>
  <c r="BB12" i="22"/>
  <c r="BA12" i="22"/>
  <c r="AZ12" i="22"/>
  <c r="AY12" i="22"/>
  <c r="AX12" i="22"/>
  <c r="AW12" i="22"/>
  <c r="AV12" i="22"/>
  <c r="AU12" i="22"/>
  <c r="AT12" i="22"/>
  <c r="AI12" i="22"/>
  <c r="AH12" i="22"/>
  <c r="AL12" i="22" s="1"/>
  <c r="AG12" i="22"/>
  <c r="CI11" i="22"/>
  <c r="CH11" i="22"/>
  <c r="CG11" i="22"/>
  <c r="CF11" i="22"/>
  <c r="CE11" i="22"/>
  <c r="CD11" i="22"/>
  <c r="CC11" i="22"/>
  <c r="CB11" i="22"/>
  <c r="CA11" i="22"/>
  <c r="BZ11" i="22"/>
  <c r="BY11" i="22"/>
  <c r="BX11" i="22"/>
  <c r="BW11" i="22"/>
  <c r="BV11" i="22"/>
  <c r="BU11" i="22"/>
  <c r="BT11" i="22"/>
  <c r="BS11" i="22"/>
  <c r="BR11" i="22"/>
  <c r="BQ11" i="22"/>
  <c r="BP11" i="22"/>
  <c r="BO11" i="22"/>
  <c r="BN11" i="22"/>
  <c r="BM11" i="22"/>
  <c r="BK11" i="22"/>
  <c r="BJ11" i="22"/>
  <c r="BI11" i="22"/>
  <c r="BH11" i="22"/>
  <c r="BG11" i="22"/>
  <c r="BF11" i="22"/>
  <c r="BE11" i="22"/>
  <c r="BD11" i="22"/>
  <c r="BC11" i="22"/>
  <c r="BB11" i="22"/>
  <c r="BA11" i="22"/>
  <c r="AZ11" i="22"/>
  <c r="AY11" i="22"/>
  <c r="AX11" i="22"/>
  <c r="AW11" i="22"/>
  <c r="AV11" i="22"/>
  <c r="AU11" i="22"/>
  <c r="AT11" i="22"/>
  <c r="AI11" i="22"/>
  <c r="AH11" i="22"/>
  <c r="AL11" i="22" s="1"/>
  <c r="AG11" i="22"/>
  <c r="CI10" i="22"/>
  <c r="CH10" i="22"/>
  <c r="CG10" i="22"/>
  <c r="CF10" i="22"/>
  <c r="CE10" i="22"/>
  <c r="CD10" i="22"/>
  <c r="CC10" i="22"/>
  <c r="CB10" i="22"/>
  <c r="CA10" i="22"/>
  <c r="BZ10" i="22"/>
  <c r="BY10" i="22"/>
  <c r="BX10" i="22"/>
  <c r="BW10" i="22"/>
  <c r="BV10" i="22"/>
  <c r="BU10" i="22"/>
  <c r="BT10" i="22"/>
  <c r="BS10" i="22"/>
  <c r="BR10" i="22"/>
  <c r="BQ10" i="22"/>
  <c r="BP10" i="22"/>
  <c r="BO10" i="22"/>
  <c r="BN10" i="22"/>
  <c r="BM10" i="22"/>
  <c r="BK10" i="22"/>
  <c r="BJ10" i="22"/>
  <c r="BI10" i="22"/>
  <c r="BH10" i="22"/>
  <c r="BG10" i="22"/>
  <c r="BF10" i="22"/>
  <c r="BE10" i="22"/>
  <c r="BD10" i="22"/>
  <c r="BC10" i="22"/>
  <c r="BB10" i="22"/>
  <c r="BA10" i="22"/>
  <c r="AZ10" i="22"/>
  <c r="AY10" i="22"/>
  <c r="AX10" i="22"/>
  <c r="AW10" i="22"/>
  <c r="AV10" i="22"/>
  <c r="AU10" i="22"/>
  <c r="AT10" i="22"/>
  <c r="AI10" i="22"/>
  <c r="AH10" i="22"/>
  <c r="AL10" i="22" s="1"/>
  <c r="AG10" i="22"/>
  <c r="CI9" i="22"/>
  <c r="CH9" i="22"/>
  <c r="CG9" i="22"/>
  <c r="CF9" i="22"/>
  <c r="CE9" i="22"/>
  <c r="CD9" i="22"/>
  <c r="CC9" i="22"/>
  <c r="CB9" i="22"/>
  <c r="CA9" i="22"/>
  <c r="BZ9" i="22"/>
  <c r="BY9" i="22"/>
  <c r="BX9" i="22"/>
  <c r="BW9" i="22"/>
  <c r="BV9" i="22"/>
  <c r="BU9" i="22"/>
  <c r="BT9" i="22"/>
  <c r="BS9" i="22"/>
  <c r="BR9" i="22"/>
  <c r="BQ9" i="22"/>
  <c r="BP9" i="22"/>
  <c r="BO9" i="22"/>
  <c r="BK9" i="22"/>
  <c r="BJ9" i="22"/>
  <c r="BI9" i="22"/>
  <c r="BH9" i="22"/>
  <c r="BG9" i="22"/>
  <c r="BF9" i="22"/>
  <c r="BE9" i="22"/>
  <c r="BD9" i="22"/>
  <c r="BC9" i="22"/>
  <c r="BB9" i="22"/>
  <c r="BA9" i="22"/>
  <c r="AZ9" i="22"/>
  <c r="AY9" i="22"/>
  <c r="AX9" i="22"/>
  <c r="AW9" i="22"/>
  <c r="AV9" i="22"/>
  <c r="CI8" i="22"/>
  <c r="CH8" i="22"/>
  <c r="CG8" i="22"/>
  <c r="CF8" i="22"/>
  <c r="CE8" i="22"/>
  <c r="CD8" i="22"/>
  <c r="CC8" i="22"/>
  <c r="CB8" i="22"/>
  <c r="CA8" i="22"/>
  <c r="BZ8" i="22"/>
  <c r="BY8" i="22"/>
  <c r="BX8" i="22"/>
  <c r="BW8" i="22"/>
  <c r="BV8" i="22"/>
  <c r="BU8" i="22"/>
  <c r="BT8" i="22"/>
  <c r="BS8" i="22"/>
  <c r="BR8" i="22"/>
  <c r="BQ8" i="22"/>
  <c r="BP8" i="22"/>
  <c r="BO8" i="22"/>
  <c r="BK8" i="22"/>
  <c r="BJ8" i="22"/>
  <c r="BI8" i="22"/>
  <c r="BH8" i="22"/>
  <c r="BG8" i="22"/>
  <c r="BF8" i="22"/>
  <c r="BE8" i="22"/>
  <c r="BD8" i="22"/>
  <c r="BC8" i="22"/>
  <c r="BB8" i="22"/>
  <c r="BA8" i="22"/>
  <c r="AZ8" i="22"/>
  <c r="AY8" i="22"/>
  <c r="AX8" i="22"/>
  <c r="AW8" i="22"/>
  <c r="AV8" i="22"/>
  <c r="BC5" i="22"/>
  <c r="BB5" i="22"/>
  <c r="BA5" i="22"/>
  <c r="AZ5" i="22"/>
  <c r="AY5" i="22"/>
  <c r="AX5" i="22"/>
  <c r="AW5" i="22"/>
  <c r="AV5" i="22"/>
  <c r="AU5" i="22"/>
  <c r="AT5" i="22"/>
  <c r="E5" i="21"/>
  <c r="G5" i="21" s="1"/>
  <c r="H5" i="21" s="1"/>
  <c r="E4" i="21"/>
  <c r="E3" i="21"/>
  <c r="E3" i="20"/>
  <c r="E4" i="19"/>
  <c r="E3" i="19"/>
  <c r="G3" i="19" s="1"/>
  <c r="H3" i="19" s="1"/>
  <c r="CI96" i="18"/>
  <c r="CH96" i="18"/>
  <c r="CG96" i="18"/>
  <c r="CF96" i="18"/>
  <c r="CE96" i="18"/>
  <c r="CD96" i="18"/>
  <c r="CC96" i="18"/>
  <c r="CB96" i="18"/>
  <c r="CA96" i="18"/>
  <c r="BZ96" i="18"/>
  <c r="BY96" i="18"/>
  <c r="BX96" i="18"/>
  <c r="BW96" i="18"/>
  <c r="BV96" i="18"/>
  <c r="BU96" i="18"/>
  <c r="BT96" i="18"/>
  <c r="BS96" i="18"/>
  <c r="BR96" i="18"/>
  <c r="BQ96" i="18"/>
  <c r="BP96" i="18"/>
  <c r="BO96" i="18"/>
  <c r="BN96" i="18"/>
  <c r="BM96" i="18"/>
  <c r="AI96" i="18"/>
  <c r="AH96" i="18"/>
  <c r="AG96" i="18"/>
  <c r="CI95" i="18"/>
  <c r="CH95" i="18"/>
  <c r="CG95" i="18"/>
  <c r="CF95" i="18"/>
  <c r="CE95" i="18"/>
  <c r="CD95" i="18"/>
  <c r="CC95" i="18"/>
  <c r="CB95" i="18"/>
  <c r="CA95" i="18"/>
  <c r="BZ95" i="18"/>
  <c r="BY95" i="18"/>
  <c r="BX95" i="18"/>
  <c r="BW95" i="18"/>
  <c r="BV95" i="18"/>
  <c r="BU95" i="18"/>
  <c r="BT95" i="18"/>
  <c r="BS95" i="18"/>
  <c r="BR95" i="18"/>
  <c r="BQ95" i="18"/>
  <c r="BP95" i="18"/>
  <c r="BO95" i="18"/>
  <c r="BN95" i="18"/>
  <c r="BM95" i="18"/>
  <c r="AI95" i="18"/>
  <c r="AH95" i="18"/>
  <c r="AG95" i="18"/>
  <c r="CI94" i="18"/>
  <c r="CF94" i="18"/>
  <c r="CE94" i="18"/>
  <c r="CD94" i="18"/>
  <c r="CC94" i="18"/>
  <c r="CB94" i="18"/>
  <c r="CA94" i="18"/>
  <c r="BZ94" i="18"/>
  <c r="BY94" i="18"/>
  <c r="BX94" i="18"/>
  <c r="BW94" i="18"/>
  <c r="BV94" i="18"/>
  <c r="BU94" i="18"/>
  <c r="BT94" i="18"/>
  <c r="BS94" i="18"/>
  <c r="BR94" i="18"/>
  <c r="BQ94" i="18"/>
  <c r="BP94" i="18"/>
  <c r="BO94" i="18"/>
  <c r="BN94" i="18"/>
  <c r="BM94" i="18"/>
  <c r="AI94" i="18"/>
  <c r="AH94" i="18"/>
  <c r="AG94" i="18"/>
  <c r="CF93" i="18"/>
  <c r="CE93" i="18"/>
  <c r="CD93" i="18"/>
  <c r="CC93" i="18"/>
  <c r="CB93" i="18"/>
  <c r="CA93" i="18"/>
  <c r="BZ93" i="18"/>
  <c r="BY93" i="18"/>
  <c r="BX93" i="18"/>
  <c r="BW93" i="18"/>
  <c r="BV93" i="18"/>
  <c r="BU93" i="18"/>
  <c r="BT93" i="18"/>
  <c r="BS93" i="18"/>
  <c r="BR93" i="18"/>
  <c r="BQ93" i="18"/>
  <c r="BP93" i="18"/>
  <c r="BO93" i="18"/>
  <c r="BN93" i="18"/>
  <c r="BM93" i="18"/>
  <c r="CI92" i="18"/>
  <c r="CF92" i="18"/>
  <c r="CE92" i="18"/>
  <c r="CD92" i="18"/>
  <c r="CC92" i="18"/>
  <c r="CB92" i="18"/>
  <c r="CA92" i="18"/>
  <c r="BZ92" i="18"/>
  <c r="BY92" i="18"/>
  <c r="BX92" i="18"/>
  <c r="BW92" i="18"/>
  <c r="BV92" i="18"/>
  <c r="BU92" i="18"/>
  <c r="BT92" i="18"/>
  <c r="BS92" i="18"/>
  <c r="BR92" i="18"/>
  <c r="BQ92" i="18"/>
  <c r="BP92" i="18"/>
  <c r="BO92" i="18"/>
  <c r="BN92" i="18"/>
  <c r="BM92" i="18"/>
  <c r="AI92" i="18"/>
  <c r="CF91" i="18"/>
  <c r="CE91" i="18"/>
  <c r="CD91" i="18"/>
  <c r="CC91" i="18"/>
  <c r="CB91" i="18"/>
  <c r="CA91" i="18"/>
  <c r="BZ91" i="18"/>
  <c r="BY91" i="18"/>
  <c r="BX91" i="18"/>
  <c r="BW91" i="18"/>
  <c r="BV91" i="18"/>
  <c r="BU91" i="18"/>
  <c r="BT91" i="18"/>
  <c r="BS91" i="18"/>
  <c r="BR91" i="18"/>
  <c r="BQ91" i="18"/>
  <c r="BP91" i="18"/>
  <c r="BO91" i="18"/>
  <c r="BN91" i="18"/>
  <c r="BM91" i="18"/>
  <c r="AG91" i="18"/>
  <c r="CI90" i="18"/>
  <c r="CF90" i="18"/>
  <c r="CE90" i="18"/>
  <c r="CD90" i="18"/>
  <c r="CC90" i="18"/>
  <c r="CB90" i="18"/>
  <c r="CA90" i="18"/>
  <c r="BZ90" i="18"/>
  <c r="BY90" i="18"/>
  <c r="BX90" i="18"/>
  <c r="BW90" i="18"/>
  <c r="BV90" i="18"/>
  <c r="BU90" i="18"/>
  <c r="BT90" i="18"/>
  <c r="BS90" i="18"/>
  <c r="BR90" i="18"/>
  <c r="BQ90" i="18"/>
  <c r="BP90" i="18"/>
  <c r="BO90" i="18"/>
  <c r="BN90" i="18"/>
  <c r="BM90" i="18"/>
  <c r="AI90" i="18"/>
  <c r="AH90" i="18"/>
  <c r="AG90" i="18"/>
  <c r="CF89" i="18"/>
  <c r="CE89" i="18"/>
  <c r="CD89" i="18"/>
  <c r="CC89" i="18"/>
  <c r="CB89" i="18"/>
  <c r="CA89" i="18"/>
  <c r="BZ89" i="18"/>
  <c r="BY89" i="18"/>
  <c r="BX89" i="18"/>
  <c r="BW89" i="18"/>
  <c r="BV89" i="18"/>
  <c r="BU89" i="18"/>
  <c r="BT89" i="18"/>
  <c r="BS89" i="18"/>
  <c r="BR89" i="18"/>
  <c r="BQ89" i="18"/>
  <c r="BP89" i="18"/>
  <c r="BO89" i="18"/>
  <c r="BN89" i="18"/>
  <c r="BM89" i="18"/>
  <c r="AG89" i="18"/>
  <c r="CI89" i="18"/>
  <c r="CF88" i="18"/>
  <c r="CE88" i="18"/>
  <c r="CD88" i="18"/>
  <c r="CC88" i="18"/>
  <c r="CB88" i="18"/>
  <c r="CA88" i="18"/>
  <c r="BZ88" i="18"/>
  <c r="BY88" i="18"/>
  <c r="BX88" i="18"/>
  <c r="BW88" i="18"/>
  <c r="BV88" i="18"/>
  <c r="BU88" i="18"/>
  <c r="BT88" i="18"/>
  <c r="BS88" i="18"/>
  <c r="BR88" i="18"/>
  <c r="BQ88" i="18"/>
  <c r="BP88" i="18"/>
  <c r="BO88" i="18"/>
  <c r="BN88" i="18"/>
  <c r="BM88" i="18"/>
  <c r="AI88" i="18"/>
  <c r="AH88" i="18"/>
  <c r="AG88" i="18"/>
  <c r="CF87" i="18"/>
  <c r="CE87" i="18"/>
  <c r="CD87" i="18"/>
  <c r="CC87" i="18"/>
  <c r="CB87" i="18"/>
  <c r="CA87" i="18"/>
  <c r="BZ87" i="18"/>
  <c r="BY87" i="18"/>
  <c r="BX87" i="18"/>
  <c r="BW87" i="18"/>
  <c r="BV87" i="18"/>
  <c r="BU87" i="18"/>
  <c r="BT87" i="18"/>
  <c r="BS87" i="18"/>
  <c r="BR87" i="18"/>
  <c r="BQ87" i="18"/>
  <c r="BP87" i="18"/>
  <c r="BO87" i="18"/>
  <c r="BN87" i="18"/>
  <c r="BM87" i="18"/>
  <c r="CF86" i="18"/>
  <c r="CE86" i="18"/>
  <c r="CD86" i="18"/>
  <c r="CC86" i="18"/>
  <c r="CB86" i="18"/>
  <c r="CA86" i="18"/>
  <c r="BZ86" i="18"/>
  <c r="BY86" i="18"/>
  <c r="BX86" i="18"/>
  <c r="BW86" i="18"/>
  <c r="BV86" i="18"/>
  <c r="BU86" i="18"/>
  <c r="BT86" i="18"/>
  <c r="BS86" i="18"/>
  <c r="BR86" i="18"/>
  <c r="BQ86" i="18"/>
  <c r="BP86" i="18"/>
  <c r="BO86" i="18"/>
  <c r="BN86" i="18"/>
  <c r="BM86" i="18"/>
  <c r="CF85" i="18"/>
  <c r="CE85" i="18"/>
  <c r="CD85" i="18"/>
  <c r="CC85" i="18"/>
  <c r="CB85" i="18"/>
  <c r="CA85" i="18"/>
  <c r="BZ85" i="18"/>
  <c r="BY85" i="18"/>
  <c r="BX85" i="18"/>
  <c r="BW85" i="18"/>
  <c r="BV85" i="18"/>
  <c r="BU85" i="18"/>
  <c r="BT85" i="18"/>
  <c r="BS85" i="18"/>
  <c r="BR85" i="18"/>
  <c r="BQ85" i="18"/>
  <c r="BP85" i="18"/>
  <c r="BO85" i="18"/>
  <c r="BN85" i="18"/>
  <c r="BM85" i="18"/>
  <c r="CF84" i="18"/>
  <c r="CE84" i="18"/>
  <c r="CD84" i="18"/>
  <c r="CC84" i="18"/>
  <c r="CB84" i="18"/>
  <c r="CA84" i="18"/>
  <c r="BZ84" i="18"/>
  <c r="BY84" i="18"/>
  <c r="BX84" i="18"/>
  <c r="BW84" i="18"/>
  <c r="BV84" i="18"/>
  <c r="BU84" i="18"/>
  <c r="BT84" i="18"/>
  <c r="BS84" i="18"/>
  <c r="BR84" i="18"/>
  <c r="BQ84" i="18"/>
  <c r="BP84" i="18"/>
  <c r="BO84" i="18"/>
  <c r="BN84" i="18"/>
  <c r="BM84" i="18"/>
  <c r="CF83" i="18"/>
  <c r="CE83" i="18"/>
  <c r="CD83" i="18"/>
  <c r="CC83" i="18"/>
  <c r="CB83" i="18"/>
  <c r="CA83" i="18"/>
  <c r="BZ83" i="18"/>
  <c r="BY83" i="18"/>
  <c r="BX83" i="18"/>
  <c r="BW83" i="18"/>
  <c r="BV83" i="18"/>
  <c r="BU83" i="18"/>
  <c r="BT83" i="18"/>
  <c r="BS83" i="18"/>
  <c r="BR83" i="18"/>
  <c r="BQ83" i="18"/>
  <c r="BP83" i="18"/>
  <c r="BO83" i="18"/>
  <c r="BN83" i="18"/>
  <c r="BM83" i="18"/>
  <c r="CI83" i="18"/>
  <c r="AG83" i="18"/>
  <c r="CF82" i="18"/>
  <c r="CE82" i="18"/>
  <c r="CD82" i="18"/>
  <c r="CC82" i="18"/>
  <c r="CB82" i="18"/>
  <c r="CA82" i="18"/>
  <c r="BZ82" i="18"/>
  <c r="BY82" i="18"/>
  <c r="BX82" i="18"/>
  <c r="BW82" i="18"/>
  <c r="BV82" i="18"/>
  <c r="BU82" i="18"/>
  <c r="BT82" i="18"/>
  <c r="BS82" i="18"/>
  <c r="BR82" i="18"/>
  <c r="BQ82" i="18"/>
  <c r="BP82" i="18"/>
  <c r="BO82" i="18"/>
  <c r="BN82" i="18"/>
  <c r="BM82" i="18"/>
  <c r="AI82" i="18"/>
  <c r="AH82" i="18"/>
  <c r="AG82" i="18"/>
  <c r="CF81" i="18"/>
  <c r="CE81" i="18"/>
  <c r="CD81" i="18"/>
  <c r="CC81" i="18"/>
  <c r="CB81" i="18"/>
  <c r="CA81" i="18"/>
  <c r="BZ81" i="18"/>
  <c r="BY81" i="18"/>
  <c r="BX81" i="18"/>
  <c r="BW81" i="18"/>
  <c r="BV81" i="18"/>
  <c r="BU81" i="18"/>
  <c r="BT81" i="18"/>
  <c r="BS81" i="18"/>
  <c r="BR81" i="18"/>
  <c r="BQ81" i="18"/>
  <c r="BP81" i="18"/>
  <c r="BO81" i="18"/>
  <c r="BN81" i="18"/>
  <c r="BM81" i="18"/>
  <c r="AG81" i="18"/>
  <c r="CF80" i="18"/>
  <c r="CE80" i="18"/>
  <c r="CD80" i="18"/>
  <c r="CC80" i="18"/>
  <c r="CB80" i="18"/>
  <c r="CA80" i="18"/>
  <c r="BZ80" i="18"/>
  <c r="BY80" i="18"/>
  <c r="BX80" i="18"/>
  <c r="BW80" i="18"/>
  <c r="BV80" i="18"/>
  <c r="BU80" i="18"/>
  <c r="BT80" i="18"/>
  <c r="BS80" i="18"/>
  <c r="BR80" i="18"/>
  <c r="BQ80" i="18"/>
  <c r="BP80" i="18"/>
  <c r="BO80" i="18"/>
  <c r="BN80" i="18"/>
  <c r="BM80" i="18"/>
  <c r="AI80" i="18"/>
  <c r="AH80" i="18"/>
  <c r="AG80" i="18"/>
  <c r="CF79" i="18"/>
  <c r="CE79" i="18"/>
  <c r="CD79" i="18"/>
  <c r="CC79" i="18"/>
  <c r="CB79" i="18"/>
  <c r="CA79" i="18"/>
  <c r="BZ79" i="18"/>
  <c r="BY79" i="18"/>
  <c r="BX79" i="18"/>
  <c r="BW79" i="18"/>
  <c r="BV79" i="18"/>
  <c r="BU79" i="18"/>
  <c r="BT79" i="18"/>
  <c r="BS79" i="18"/>
  <c r="BR79" i="18"/>
  <c r="BQ79" i="18"/>
  <c r="BP79" i="18"/>
  <c r="BO79" i="18"/>
  <c r="BN79" i="18"/>
  <c r="BM79" i="18"/>
  <c r="CF78" i="18"/>
  <c r="CE78" i="18"/>
  <c r="CD78" i="18"/>
  <c r="CC78" i="18"/>
  <c r="CB78" i="18"/>
  <c r="CA78" i="18"/>
  <c r="BZ78" i="18"/>
  <c r="BY78" i="18"/>
  <c r="BX78" i="18"/>
  <c r="BW78" i="18"/>
  <c r="BV78" i="18"/>
  <c r="BU78" i="18"/>
  <c r="BT78" i="18"/>
  <c r="BS78" i="18"/>
  <c r="BR78" i="18"/>
  <c r="BQ78" i="18"/>
  <c r="BP78" i="18"/>
  <c r="BO78" i="18"/>
  <c r="BN78" i="18"/>
  <c r="BM78" i="18"/>
  <c r="CF77" i="18"/>
  <c r="CE77" i="18"/>
  <c r="CD77" i="18"/>
  <c r="CC77" i="18"/>
  <c r="CB77" i="18"/>
  <c r="CA77" i="18"/>
  <c r="BZ77" i="18"/>
  <c r="BY77" i="18"/>
  <c r="BX77" i="18"/>
  <c r="BW77" i="18"/>
  <c r="BV77" i="18"/>
  <c r="BU77" i="18"/>
  <c r="BT77" i="18"/>
  <c r="BS77" i="18"/>
  <c r="BR77" i="18"/>
  <c r="BQ77" i="18"/>
  <c r="BP77" i="18"/>
  <c r="BO77" i="18"/>
  <c r="BN77" i="18"/>
  <c r="BM77" i="18"/>
  <c r="CF76" i="18"/>
  <c r="CE76" i="18"/>
  <c r="CD76" i="18"/>
  <c r="CC76" i="18"/>
  <c r="CB76" i="18"/>
  <c r="CA76" i="18"/>
  <c r="BZ76" i="18"/>
  <c r="BY76" i="18"/>
  <c r="BX76" i="18"/>
  <c r="BW76" i="18"/>
  <c r="BV76" i="18"/>
  <c r="BU76" i="18"/>
  <c r="BT76" i="18"/>
  <c r="BS76" i="18"/>
  <c r="BR76" i="18"/>
  <c r="BQ76" i="18"/>
  <c r="BP76" i="18"/>
  <c r="BO76" i="18"/>
  <c r="BN76" i="18"/>
  <c r="BM76" i="18"/>
  <c r="AI76" i="18"/>
  <c r="AH76" i="18"/>
  <c r="CF75" i="18"/>
  <c r="CE75" i="18"/>
  <c r="CD75" i="18"/>
  <c r="CC75" i="18"/>
  <c r="CB75" i="18"/>
  <c r="CA75" i="18"/>
  <c r="BZ75" i="18"/>
  <c r="BY75" i="18"/>
  <c r="BX75" i="18"/>
  <c r="BW75" i="18"/>
  <c r="BV75" i="18"/>
  <c r="BU75" i="18"/>
  <c r="BT75" i="18"/>
  <c r="BS75" i="18"/>
  <c r="BR75" i="18"/>
  <c r="BQ75" i="18"/>
  <c r="BP75" i="18"/>
  <c r="BO75" i="18"/>
  <c r="BN75" i="18"/>
  <c r="BM75" i="18"/>
  <c r="AG75" i="18"/>
  <c r="CI74" i="18"/>
  <c r="CH74" i="18"/>
  <c r="CG74" i="18"/>
  <c r="CF74" i="18"/>
  <c r="CE74" i="18"/>
  <c r="CD74" i="18"/>
  <c r="CC74" i="18"/>
  <c r="CB74" i="18"/>
  <c r="CA74" i="18"/>
  <c r="BZ74" i="18"/>
  <c r="BY74" i="18"/>
  <c r="BX74" i="18"/>
  <c r="BW74" i="18"/>
  <c r="BV74" i="18"/>
  <c r="BU74" i="18"/>
  <c r="BT74" i="18"/>
  <c r="BS74" i="18"/>
  <c r="BR74" i="18"/>
  <c r="BQ74" i="18"/>
  <c r="BK74" i="18"/>
  <c r="BJ74" i="18"/>
  <c r="BI74" i="18"/>
  <c r="BH74" i="18"/>
  <c r="BG74" i="18"/>
  <c r="BF74" i="18"/>
  <c r="BE74" i="18"/>
  <c r="BD74" i="18"/>
  <c r="BC74" i="18"/>
  <c r="BB74" i="18"/>
  <c r="BA74" i="18"/>
  <c r="AZ74" i="18"/>
  <c r="AY74" i="18"/>
  <c r="AX74" i="18"/>
  <c r="CI73" i="18"/>
  <c r="CH73" i="18"/>
  <c r="CG73" i="18"/>
  <c r="CF73" i="18"/>
  <c r="CE73" i="18"/>
  <c r="CD73" i="18"/>
  <c r="CC73" i="18"/>
  <c r="CB73" i="18"/>
  <c r="CA73" i="18"/>
  <c r="BZ73" i="18"/>
  <c r="BY73" i="18"/>
  <c r="BX73" i="18"/>
  <c r="BW73" i="18"/>
  <c r="BV73" i="18"/>
  <c r="BU73" i="18"/>
  <c r="BT73" i="18"/>
  <c r="BS73" i="18"/>
  <c r="BR73" i="18"/>
  <c r="BQ73" i="18"/>
  <c r="BK73" i="18"/>
  <c r="BJ73" i="18"/>
  <c r="BI73" i="18"/>
  <c r="BH73" i="18"/>
  <c r="BG73" i="18"/>
  <c r="BF73" i="18"/>
  <c r="BE73" i="18"/>
  <c r="BD73" i="18"/>
  <c r="BC73" i="18"/>
  <c r="BB73" i="18"/>
  <c r="BA73" i="18"/>
  <c r="AZ73" i="18"/>
  <c r="AY73" i="18"/>
  <c r="AX73" i="18"/>
  <c r="AI73" i="18"/>
  <c r="AG73" i="18"/>
  <c r="CI72" i="18"/>
  <c r="CH72" i="18"/>
  <c r="CG72" i="18"/>
  <c r="CF72" i="18"/>
  <c r="CE72" i="18"/>
  <c r="CD72" i="18"/>
  <c r="CC72" i="18"/>
  <c r="CB72" i="18"/>
  <c r="CA72" i="18"/>
  <c r="BZ72" i="18"/>
  <c r="BY72" i="18"/>
  <c r="BX72" i="18"/>
  <c r="BW72" i="18"/>
  <c r="BV72" i="18"/>
  <c r="BU72" i="18"/>
  <c r="BT72" i="18"/>
  <c r="BS72" i="18"/>
  <c r="BR72" i="18"/>
  <c r="BQ72" i="18"/>
  <c r="BK72" i="18"/>
  <c r="BJ72" i="18"/>
  <c r="BI72" i="18"/>
  <c r="BH72" i="18"/>
  <c r="BG72" i="18"/>
  <c r="BF72" i="18"/>
  <c r="BE72" i="18"/>
  <c r="BD72" i="18"/>
  <c r="BC72" i="18"/>
  <c r="BB72" i="18"/>
  <c r="BA72" i="18"/>
  <c r="AZ72" i="18"/>
  <c r="AY72" i="18"/>
  <c r="AX72" i="18"/>
  <c r="CI71" i="18"/>
  <c r="CH71" i="18"/>
  <c r="CG71" i="18"/>
  <c r="CF71" i="18"/>
  <c r="CE71" i="18"/>
  <c r="CD71" i="18"/>
  <c r="CC71" i="18"/>
  <c r="CB71" i="18"/>
  <c r="CA71" i="18"/>
  <c r="BZ71" i="18"/>
  <c r="BY71" i="18"/>
  <c r="BX71" i="18"/>
  <c r="BW71" i="18"/>
  <c r="BV71" i="18"/>
  <c r="BU71" i="18"/>
  <c r="BT71" i="18"/>
  <c r="BS71" i="18"/>
  <c r="BR71" i="18"/>
  <c r="BQ71" i="18"/>
  <c r="BK71" i="18"/>
  <c r="BJ71" i="18"/>
  <c r="BI71" i="18"/>
  <c r="BH71" i="18"/>
  <c r="BG71" i="18"/>
  <c r="BF71" i="18"/>
  <c r="BE71" i="18"/>
  <c r="BD71" i="18"/>
  <c r="BC71" i="18"/>
  <c r="BB71" i="18"/>
  <c r="BA71" i="18"/>
  <c r="AZ71" i="18"/>
  <c r="AY71" i="18"/>
  <c r="AX71" i="18"/>
  <c r="AI71" i="18"/>
  <c r="AG71" i="18"/>
  <c r="CI70" i="18"/>
  <c r="CH70" i="18"/>
  <c r="CG70" i="18"/>
  <c r="CF70" i="18"/>
  <c r="CE70" i="18"/>
  <c r="CD70" i="18"/>
  <c r="CC70" i="18"/>
  <c r="CB70" i="18"/>
  <c r="CA70" i="18"/>
  <c r="BZ70" i="18"/>
  <c r="BY70" i="18"/>
  <c r="BX70" i="18"/>
  <c r="BW70" i="18"/>
  <c r="BV70" i="18"/>
  <c r="BU70" i="18"/>
  <c r="BT70" i="18"/>
  <c r="BS70" i="18"/>
  <c r="BR70" i="18"/>
  <c r="BQ70" i="18"/>
  <c r="BK70" i="18"/>
  <c r="BJ70" i="18"/>
  <c r="BI70" i="18"/>
  <c r="BH70" i="18"/>
  <c r="BG70" i="18"/>
  <c r="BF70" i="18"/>
  <c r="BE70" i="18"/>
  <c r="BD70" i="18"/>
  <c r="BC70" i="18"/>
  <c r="BB70" i="18"/>
  <c r="BA70" i="18"/>
  <c r="AZ70" i="18"/>
  <c r="AY70" i="18"/>
  <c r="AX70" i="18"/>
  <c r="CI69" i="18"/>
  <c r="CH69" i="18"/>
  <c r="CG69" i="18"/>
  <c r="CF69" i="18"/>
  <c r="CE69" i="18"/>
  <c r="CD69" i="18"/>
  <c r="CC69" i="18"/>
  <c r="CB69" i="18"/>
  <c r="CA69" i="18"/>
  <c r="BZ69" i="18"/>
  <c r="BY69" i="18"/>
  <c r="BX69" i="18"/>
  <c r="BW69" i="18"/>
  <c r="BV69" i="18"/>
  <c r="BU69" i="18"/>
  <c r="BT69" i="18"/>
  <c r="BS69" i="18"/>
  <c r="BR69" i="18"/>
  <c r="BQ69" i="18"/>
  <c r="BK69" i="18"/>
  <c r="BJ69" i="18"/>
  <c r="BI69" i="18"/>
  <c r="BH69" i="18"/>
  <c r="BG69" i="18"/>
  <c r="BF69" i="18"/>
  <c r="BE69" i="18"/>
  <c r="BD69" i="18"/>
  <c r="BC69" i="18"/>
  <c r="BB69" i="18"/>
  <c r="BA69" i="18"/>
  <c r="AZ69" i="18"/>
  <c r="AY69" i="18"/>
  <c r="AX69" i="18"/>
  <c r="AI69" i="18"/>
  <c r="AG69" i="18"/>
  <c r="CI68" i="18"/>
  <c r="CH68" i="18"/>
  <c r="CG68" i="18"/>
  <c r="CF68" i="18"/>
  <c r="CE68" i="18"/>
  <c r="CD68" i="18"/>
  <c r="CC68" i="18"/>
  <c r="CB68" i="18"/>
  <c r="CA68" i="18"/>
  <c r="BZ68" i="18"/>
  <c r="BY68" i="18"/>
  <c r="BX68" i="18"/>
  <c r="BW68" i="18"/>
  <c r="BV68" i="18"/>
  <c r="BU68" i="18"/>
  <c r="BT68" i="18"/>
  <c r="BS68" i="18"/>
  <c r="BR68" i="18"/>
  <c r="BQ68" i="18"/>
  <c r="BP68" i="18"/>
  <c r="BO68" i="18"/>
  <c r="BN68" i="18"/>
  <c r="BK68" i="18"/>
  <c r="BJ68" i="18"/>
  <c r="BI68" i="18"/>
  <c r="BH68" i="18"/>
  <c r="BG68" i="18"/>
  <c r="BF68" i="18"/>
  <c r="BE68" i="18"/>
  <c r="BD68" i="18"/>
  <c r="BC68" i="18"/>
  <c r="BB68" i="18"/>
  <c r="BA68" i="18"/>
  <c r="AZ68" i="18"/>
  <c r="AY68" i="18"/>
  <c r="AX68" i="18"/>
  <c r="AW68" i="18"/>
  <c r="AV68" i="18"/>
  <c r="AU68" i="18"/>
  <c r="AI68" i="18"/>
  <c r="AG68" i="18"/>
  <c r="AH68" i="18"/>
  <c r="CI67" i="18"/>
  <c r="CH67" i="18"/>
  <c r="CG67" i="18"/>
  <c r="CF67" i="18"/>
  <c r="CE67" i="18"/>
  <c r="CD67" i="18"/>
  <c r="CC67" i="18"/>
  <c r="CB67" i="18"/>
  <c r="CA67" i="18"/>
  <c r="BZ67" i="18"/>
  <c r="BY67" i="18"/>
  <c r="BX67" i="18"/>
  <c r="BW67" i="18"/>
  <c r="BV67" i="18"/>
  <c r="BU67" i="18"/>
  <c r="BT67" i="18"/>
  <c r="BS67" i="18"/>
  <c r="BR67" i="18"/>
  <c r="BQ67" i="18"/>
  <c r="BK67" i="18"/>
  <c r="BJ67" i="18"/>
  <c r="BI67" i="18"/>
  <c r="BH67" i="18"/>
  <c r="BG67" i="18"/>
  <c r="BF67" i="18"/>
  <c r="BE67" i="18"/>
  <c r="BD67" i="18"/>
  <c r="BC67" i="18"/>
  <c r="BB67" i="18"/>
  <c r="BA67" i="18"/>
  <c r="AZ67" i="18"/>
  <c r="AY67" i="18"/>
  <c r="AX67" i="18"/>
  <c r="AH67" i="18"/>
  <c r="CI66" i="18"/>
  <c r="CH66" i="18"/>
  <c r="CG66" i="18"/>
  <c r="CF66" i="18"/>
  <c r="CE66" i="18"/>
  <c r="CD66" i="18"/>
  <c r="CC66" i="18"/>
  <c r="CB66" i="18"/>
  <c r="CA66" i="18"/>
  <c r="BZ66" i="18"/>
  <c r="BY66" i="18"/>
  <c r="BX66" i="18"/>
  <c r="BW66" i="18"/>
  <c r="BV66" i="18"/>
  <c r="BU66" i="18"/>
  <c r="BT66" i="18"/>
  <c r="BS66" i="18"/>
  <c r="BR66" i="18"/>
  <c r="BQ66" i="18"/>
  <c r="BK66" i="18"/>
  <c r="BJ66" i="18"/>
  <c r="BI66" i="18"/>
  <c r="BH66" i="18"/>
  <c r="BG66" i="18"/>
  <c r="BF66" i="18"/>
  <c r="BE66" i="18"/>
  <c r="BD66" i="18"/>
  <c r="BC66" i="18"/>
  <c r="BB66" i="18"/>
  <c r="BA66" i="18"/>
  <c r="AZ66" i="18"/>
  <c r="AY66" i="18"/>
  <c r="AX66" i="18"/>
  <c r="CI65" i="18"/>
  <c r="CH65" i="18"/>
  <c r="CG65" i="18"/>
  <c r="CF65" i="18"/>
  <c r="CE65" i="18"/>
  <c r="CD65" i="18"/>
  <c r="CC65" i="18"/>
  <c r="CB65" i="18"/>
  <c r="CA65" i="18"/>
  <c r="BZ65" i="18"/>
  <c r="BY65" i="18"/>
  <c r="BX65" i="18"/>
  <c r="BW65" i="18"/>
  <c r="BV65" i="18"/>
  <c r="BU65" i="18"/>
  <c r="BT65" i="18"/>
  <c r="BS65" i="18"/>
  <c r="BR65" i="18"/>
  <c r="BQ65" i="18"/>
  <c r="BK65" i="18"/>
  <c r="BJ65" i="18"/>
  <c r="BI65" i="18"/>
  <c r="BH65" i="18"/>
  <c r="BG65" i="18"/>
  <c r="BF65" i="18"/>
  <c r="BE65" i="18"/>
  <c r="BD65" i="18"/>
  <c r="BC65" i="18"/>
  <c r="BB65" i="18"/>
  <c r="BA65" i="18"/>
  <c r="AZ65" i="18"/>
  <c r="AY65" i="18"/>
  <c r="AX65" i="18"/>
  <c r="CI64" i="18"/>
  <c r="CH64" i="18"/>
  <c r="CG64" i="18"/>
  <c r="CF64" i="18"/>
  <c r="CE64" i="18"/>
  <c r="CD64" i="18"/>
  <c r="CC64" i="18"/>
  <c r="CB64" i="18"/>
  <c r="CA64" i="18"/>
  <c r="BZ64" i="18"/>
  <c r="BY64" i="18"/>
  <c r="BX64" i="18"/>
  <c r="BW64" i="18"/>
  <c r="BV64" i="18"/>
  <c r="BU64" i="18"/>
  <c r="BT64" i="18"/>
  <c r="BS64" i="18"/>
  <c r="BR64" i="18"/>
  <c r="BQ64" i="18"/>
  <c r="BK64" i="18"/>
  <c r="BJ64" i="18"/>
  <c r="BI64" i="18"/>
  <c r="BH64" i="18"/>
  <c r="BG64" i="18"/>
  <c r="BF64" i="18"/>
  <c r="BE64" i="18"/>
  <c r="BD64" i="18"/>
  <c r="BC64" i="18"/>
  <c r="BB64" i="18"/>
  <c r="BA64" i="18"/>
  <c r="AZ64" i="18"/>
  <c r="AY64" i="18"/>
  <c r="AX64" i="18"/>
  <c r="CI63" i="18"/>
  <c r="CH63" i="18"/>
  <c r="CG63" i="18"/>
  <c r="CF63" i="18"/>
  <c r="CE63" i="18"/>
  <c r="CD63" i="18"/>
  <c r="CC63" i="18"/>
  <c r="CB63" i="18"/>
  <c r="CA63" i="18"/>
  <c r="BZ63" i="18"/>
  <c r="BY63" i="18"/>
  <c r="BX63" i="18"/>
  <c r="BW63" i="18"/>
  <c r="BV63" i="18"/>
  <c r="BU63" i="18"/>
  <c r="BT63" i="18"/>
  <c r="BS63" i="18"/>
  <c r="BR63" i="18"/>
  <c r="BQ63" i="18"/>
  <c r="BK63" i="18"/>
  <c r="BJ63" i="18"/>
  <c r="BI63" i="18"/>
  <c r="BH63" i="18"/>
  <c r="BG63" i="18"/>
  <c r="BF63" i="18"/>
  <c r="BE63" i="18"/>
  <c r="BD63" i="18"/>
  <c r="BC63" i="18"/>
  <c r="BB63" i="18"/>
  <c r="BA63" i="18"/>
  <c r="AZ63" i="18"/>
  <c r="AY63" i="18"/>
  <c r="AX63" i="18"/>
  <c r="AH63" i="18"/>
  <c r="CI62" i="18"/>
  <c r="CH62" i="18"/>
  <c r="CG62" i="18"/>
  <c r="CF62" i="18"/>
  <c r="CE62" i="18"/>
  <c r="CD62" i="18"/>
  <c r="CC62" i="18"/>
  <c r="CB62" i="18"/>
  <c r="CA62" i="18"/>
  <c r="BZ62" i="18"/>
  <c r="BY62" i="18"/>
  <c r="BX62" i="18"/>
  <c r="BW62" i="18"/>
  <c r="BV62" i="18"/>
  <c r="BU62" i="18"/>
  <c r="BT62" i="18"/>
  <c r="BK62" i="18"/>
  <c r="BJ62" i="18"/>
  <c r="BI62" i="18"/>
  <c r="BH62" i="18"/>
  <c r="BG62" i="18"/>
  <c r="BF62" i="18"/>
  <c r="BE62" i="18"/>
  <c r="BD62" i="18"/>
  <c r="BC62" i="18"/>
  <c r="BB62" i="18"/>
  <c r="BA62" i="18"/>
  <c r="AZ62" i="18"/>
  <c r="AY62" i="18"/>
  <c r="AX62" i="18"/>
  <c r="AT62" i="18"/>
  <c r="AI62" i="18"/>
  <c r="AH62" i="18"/>
  <c r="AG62" i="18"/>
  <c r="CI61" i="18"/>
  <c r="CH61" i="18"/>
  <c r="CG61" i="18"/>
  <c r="CF61" i="18"/>
  <c r="CE61" i="18"/>
  <c r="CD61" i="18"/>
  <c r="CC61" i="18"/>
  <c r="CB61" i="18"/>
  <c r="CA61" i="18"/>
  <c r="BZ61" i="18"/>
  <c r="BY61" i="18"/>
  <c r="BX61" i="18"/>
  <c r="BW61" i="18"/>
  <c r="BV61" i="18"/>
  <c r="BU61" i="18"/>
  <c r="BT61" i="18"/>
  <c r="BS61" i="18"/>
  <c r="BR61" i="18"/>
  <c r="BQ61" i="18"/>
  <c r="BK61" i="18"/>
  <c r="BJ61" i="18"/>
  <c r="BI61" i="18"/>
  <c r="BH61" i="18"/>
  <c r="BG61" i="18"/>
  <c r="BF61" i="18"/>
  <c r="BE61" i="18"/>
  <c r="BD61" i="18"/>
  <c r="BC61" i="18"/>
  <c r="BB61" i="18"/>
  <c r="BA61" i="18"/>
  <c r="AZ61" i="18"/>
  <c r="AY61" i="18"/>
  <c r="AX61" i="18"/>
  <c r="CI60" i="18"/>
  <c r="CH60" i="18"/>
  <c r="CG60" i="18"/>
  <c r="CF60" i="18"/>
  <c r="CE60" i="18"/>
  <c r="CD60" i="18"/>
  <c r="CC60" i="18"/>
  <c r="CB60" i="18"/>
  <c r="CA60" i="18"/>
  <c r="BZ60" i="18"/>
  <c r="BY60" i="18"/>
  <c r="BX60" i="18"/>
  <c r="BW60" i="18"/>
  <c r="BV60" i="18"/>
  <c r="BU60" i="18"/>
  <c r="BT60" i="18"/>
  <c r="BS60" i="18"/>
  <c r="BR60" i="18"/>
  <c r="BQ60" i="18"/>
  <c r="BK60" i="18"/>
  <c r="BJ60" i="18"/>
  <c r="BI60" i="18"/>
  <c r="BH60" i="18"/>
  <c r="BG60" i="18"/>
  <c r="BF60" i="18"/>
  <c r="BE60" i="18"/>
  <c r="BD60" i="18"/>
  <c r="BC60" i="18"/>
  <c r="BB60" i="18"/>
  <c r="BA60" i="18"/>
  <c r="AZ60" i="18"/>
  <c r="AY60" i="18"/>
  <c r="AX60" i="18"/>
  <c r="AG60" i="18"/>
  <c r="CI59" i="18"/>
  <c r="CH59" i="18"/>
  <c r="CG59" i="18"/>
  <c r="CF59" i="18"/>
  <c r="CE59" i="18"/>
  <c r="CD59" i="18"/>
  <c r="CC59" i="18"/>
  <c r="CB59" i="18"/>
  <c r="CA59" i="18"/>
  <c r="BZ59" i="18"/>
  <c r="BY59" i="18"/>
  <c r="BX59" i="18"/>
  <c r="BW59" i="18"/>
  <c r="BV59" i="18"/>
  <c r="BU59" i="18"/>
  <c r="BT59" i="18"/>
  <c r="BS59" i="18"/>
  <c r="BR59" i="18"/>
  <c r="BQ59" i="18"/>
  <c r="BK59" i="18"/>
  <c r="BJ59" i="18"/>
  <c r="BI59" i="18"/>
  <c r="BH59" i="18"/>
  <c r="BG59" i="18"/>
  <c r="BF59" i="18"/>
  <c r="BE59" i="18"/>
  <c r="BD59" i="18"/>
  <c r="BC59" i="18"/>
  <c r="BB59" i="18"/>
  <c r="BA59" i="18"/>
  <c r="AZ59" i="18"/>
  <c r="AY59" i="18"/>
  <c r="AX59" i="18"/>
  <c r="CI58" i="18"/>
  <c r="CH58" i="18"/>
  <c r="CG58" i="18"/>
  <c r="CF58" i="18"/>
  <c r="CE58" i="18"/>
  <c r="CD58" i="18"/>
  <c r="CC58" i="18"/>
  <c r="CB58" i="18"/>
  <c r="CA58" i="18"/>
  <c r="BZ58" i="18"/>
  <c r="BY58" i="18"/>
  <c r="BX58" i="18"/>
  <c r="BW58" i="18"/>
  <c r="BV58" i="18"/>
  <c r="BU58" i="18"/>
  <c r="BT58" i="18"/>
  <c r="BS58" i="18"/>
  <c r="BR58" i="18"/>
  <c r="BQ58" i="18"/>
  <c r="BK58" i="18"/>
  <c r="BJ58" i="18"/>
  <c r="BI58" i="18"/>
  <c r="BH58" i="18"/>
  <c r="BG58" i="18"/>
  <c r="BF58" i="18"/>
  <c r="BE58" i="18"/>
  <c r="BD58" i="18"/>
  <c r="BC58" i="18"/>
  <c r="BB58" i="18"/>
  <c r="BA58" i="18"/>
  <c r="AZ58" i="18"/>
  <c r="AY58" i="18"/>
  <c r="AX58" i="18"/>
  <c r="AI58" i="18"/>
  <c r="AH58" i="18"/>
  <c r="AL58" i="18" s="1"/>
  <c r="AG58" i="18"/>
  <c r="CI57" i="18"/>
  <c r="CH57" i="18"/>
  <c r="CG57" i="18"/>
  <c r="CF57" i="18"/>
  <c r="CE57" i="18"/>
  <c r="CD57" i="18"/>
  <c r="CC57" i="18"/>
  <c r="CB57" i="18"/>
  <c r="CA57" i="18"/>
  <c r="BZ57" i="18"/>
  <c r="BY57" i="18"/>
  <c r="BX57" i="18"/>
  <c r="BW57" i="18"/>
  <c r="BV57" i="18"/>
  <c r="BU57" i="18"/>
  <c r="BT57" i="18"/>
  <c r="BS57" i="18"/>
  <c r="BR57" i="18"/>
  <c r="BQ57" i="18"/>
  <c r="BK57" i="18"/>
  <c r="BJ57" i="18"/>
  <c r="BI57" i="18"/>
  <c r="BH57" i="18"/>
  <c r="BG57" i="18"/>
  <c r="BF57" i="18"/>
  <c r="BE57" i="18"/>
  <c r="BD57" i="18"/>
  <c r="BC57" i="18"/>
  <c r="BB57" i="18"/>
  <c r="BA57" i="18"/>
  <c r="AZ57" i="18"/>
  <c r="AY57" i="18"/>
  <c r="AX57" i="18"/>
  <c r="AI57" i="18"/>
  <c r="CI56" i="18"/>
  <c r="CH56" i="18"/>
  <c r="CG56" i="18"/>
  <c r="CF56" i="18"/>
  <c r="CE56" i="18"/>
  <c r="CD56" i="18"/>
  <c r="CC56" i="18"/>
  <c r="CB56" i="18"/>
  <c r="CA56" i="18"/>
  <c r="BZ56" i="18"/>
  <c r="BY56" i="18"/>
  <c r="BX56" i="18"/>
  <c r="BW56" i="18"/>
  <c r="BV56" i="18"/>
  <c r="BU56" i="18"/>
  <c r="BT56" i="18"/>
  <c r="BS56" i="18"/>
  <c r="BR56" i="18"/>
  <c r="BQ56" i="18"/>
  <c r="BK56" i="18"/>
  <c r="BJ56" i="18"/>
  <c r="BI56" i="18"/>
  <c r="BH56" i="18"/>
  <c r="BG56" i="18"/>
  <c r="BF56" i="18"/>
  <c r="BE56" i="18"/>
  <c r="BD56" i="18"/>
  <c r="BC56" i="18"/>
  <c r="BB56" i="18"/>
  <c r="BA56" i="18"/>
  <c r="AZ56" i="18"/>
  <c r="AY56" i="18"/>
  <c r="AX56" i="18"/>
  <c r="AI56" i="18"/>
  <c r="AG56" i="18"/>
  <c r="CI55" i="18"/>
  <c r="CH55" i="18"/>
  <c r="CG55" i="18"/>
  <c r="CF55" i="18"/>
  <c r="CE55" i="18"/>
  <c r="CD55" i="18"/>
  <c r="CC55" i="18"/>
  <c r="CB55" i="18"/>
  <c r="CA55" i="18"/>
  <c r="BZ55" i="18"/>
  <c r="BY55" i="18"/>
  <c r="BX55" i="18"/>
  <c r="BW55" i="18"/>
  <c r="BV55" i="18"/>
  <c r="BU55" i="18"/>
  <c r="BT55" i="18"/>
  <c r="BS55" i="18"/>
  <c r="BR55" i="18"/>
  <c r="BQ55" i="18"/>
  <c r="BK55" i="18"/>
  <c r="BJ55" i="18"/>
  <c r="BI55" i="18"/>
  <c r="BH55" i="18"/>
  <c r="BG55" i="18"/>
  <c r="BF55" i="18"/>
  <c r="BE55" i="18"/>
  <c r="BD55" i="18"/>
  <c r="BC55" i="18"/>
  <c r="BB55" i="18"/>
  <c r="BA55" i="18"/>
  <c r="AZ55" i="18"/>
  <c r="AY55" i="18"/>
  <c r="AX55" i="18"/>
  <c r="CI54" i="18"/>
  <c r="CH54" i="18"/>
  <c r="CG54" i="18"/>
  <c r="CF54" i="18"/>
  <c r="CE54" i="18"/>
  <c r="CD54" i="18"/>
  <c r="BZ54" i="18"/>
  <c r="BY54" i="18"/>
  <c r="BX54" i="18"/>
  <c r="BW54" i="18"/>
  <c r="BV54" i="18"/>
  <c r="BU54" i="18"/>
  <c r="BT54" i="18"/>
  <c r="BS54" i="18"/>
  <c r="BR54" i="18"/>
  <c r="BQ54" i="18"/>
  <c r="BK54" i="18"/>
  <c r="BJ54" i="18"/>
  <c r="BF54" i="18"/>
  <c r="BE54" i="18"/>
  <c r="BD54" i="18"/>
  <c r="BC54" i="18"/>
  <c r="BB54" i="18"/>
  <c r="BA54" i="18"/>
  <c r="AZ54" i="18"/>
  <c r="AY54" i="18"/>
  <c r="AX54" i="18"/>
  <c r="CI53" i="18"/>
  <c r="CH53" i="18"/>
  <c r="CG53" i="18"/>
  <c r="CF53" i="18"/>
  <c r="CE53" i="18"/>
  <c r="CD53" i="18"/>
  <c r="CC53" i="18"/>
  <c r="CB53" i="18"/>
  <c r="CA53" i="18"/>
  <c r="BZ53" i="18"/>
  <c r="BY53" i="18"/>
  <c r="BX53" i="18"/>
  <c r="BW53" i="18"/>
  <c r="BV53" i="18"/>
  <c r="BU53" i="18"/>
  <c r="BT53" i="18"/>
  <c r="BS53" i="18"/>
  <c r="BR53" i="18"/>
  <c r="BQ53" i="18"/>
  <c r="BK53" i="18"/>
  <c r="BJ53" i="18"/>
  <c r="BI53" i="18"/>
  <c r="BH53" i="18"/>
  <c r="BG53" i="18"/>
  <c r="BF53" i="18"/>
  <c r="BE53" i="18"/>
  <c r="BD53" i="18"/>
  <c r="BC53" i="18"/>
  <c r="BB53" i="18"/>
  <c r="BA53" i="18"/>
  <c r="AZ53" i="18"/>
  <c r="AY53" i="18"/>
  <c r="AX53" i="18"/>
  <c r="AI53" i="18"/>
  <c r="AG53" i="18"/>
  <c r="CI52" i="18"/>
  <c r="CH52" i="18"/>
  <c r="CG52" i="18"/>
  <c r="CF52" i="18"/>
  <c r="CE52" i="18"/>
  <c r="CD52" i="18"/>
  <c r="CC52" i="18"/>
  <c r="CB52" i="18"/>
  <c r="CA52" i="18"/>
  <c r="BS52" i="18"/>
  <c r="BR52" i="18"/>
  <c r="BQ52" i="18"/>
  <c r="BK52" i="18"/>
  <c r="BJ52" i="18"/>
  <c r="BI52" i="18"/>
  <c r="BH52" i="18"/>
  <c r="BG52" i="18"/>
  <c r="AY52" i="18"/>
  <c r="AX52" i="18"/>
  <c r="CI51" i="18"/>
  <c r="CH51" i="18"/>
  <c r="CG51" i="18"/>
  <c r="CF51" i="18"/>
  <c r="CE51" i="18"/>
  <c r="CD51" i="18"/>
  <c r="CC51" i="18"/>
  <c r="CB51" i="18"/>
  <c r="CA51" i="18"/>
  <c r="BZ51" i="18"/>
  <c r="BY51" i="18"/>
  <c r="BX51" i="18"/>
  <c r="BW51" i="18"/>
  <c r="BV51" i="18"/>
  <c r="BU51" i="18"/>
  <c r="BT51" i="18"/>
  <c r="BS51" i="18"/>
  <c r="BR51" i="18"/>
  <c r="BQ51" i="18"/>
  <c r="BK51" i="18"/>
  <c r="BJ51" i="18"/>
  <c r="BI51" i="18"/>
  <c r="BH51" i="18"/>
  <c r="BG51" i="18"/>
  <c r="BF51" i="18"/>
  <c r="BE51" i="18"/>
  <c r="BD51" i="18"/>
  <c r="BC51" i="18"/>
  <c r="BB51" i="18"/>
  <c r="BA51" i="18"/>
  <c r="AZ51" i="18"/>
  <c r="AY51" i="18"/>
  <c r="AX51" i="18"/>
  <c r="CI50" i="18"/>
  <c r="CH50" i="18"/>
  <c r="CG50" i="18"/>
  <c r="CF50" i="18"/>
  <c r="CE50" i="18"/>
  <c r="CD50" i="18"/>
  <c r="CC50" i="18"/>
  <c r="CB50" i="18"/>
  <c r="CA50" i="18"/>
  <c r="BZ50" i="18"/>
  <c r="BY50" i="18"/>
  <c r="BX50" i="18"/>
  <c r="BW50" i="18"/>
  <c r="BV50" i="18"/>
  <c r="BU50" i="18"/>
  <c r="BT50" i="18"/>
  <c r="BS50" i="18"/>
  <c r="BR50" i="18"/>
  <c r="BQ50" i="18"/>
  <c r="BK50" i="18"/>
  <c r="BJ50" i="18"/>
  <c r="BI50" i="18"/>
  <c r="BH50" i="18"/>
  <c r="BG50" i="18"/>
  <c r="BF50" i="18"/>
  <c r="BE50" i="18"/>
  <c r="BD50" i="18"/>
  <c r="BC50" i="18"/>
  <c r="BB50" i="18"/>
  <c r="BA50" i="18"/>
  <c r="AZ50" i="18"/>
  <c r="AY50" i="18"/>
  <c r="AX50" i="18"/>
  <c r="AI50" i="18"/>
  <c r="AH50" i="18"/>
  <c r="CI49" i="18"/>
  <c r="CH49" i="18"/>
  <c r="CG49" i="18"/>
  <c r="CF49" i="18"/>
  <c r="CE49" i="18"/>
  <c r="CD49" i="18"/>
  <c r="BZ49" i="18"/>
  <c r="BY49" i="18"/>
  <c r="BX49" i="18"/>
  <c r="BW49" i="18"/>
  <c r="BV49" i="18"/>
  <c r="BU49" i="18"/>
  <c r="BT49" i="18"/>
  <c r="BS49" i="18"/>
  <c r="BR49" i="18"/>
  <c r="BQ49" i="18"/>
  <c r="BK49" i="18"/>
  <c r="BJ49" i="18"/>
  <c r="BF49" i="18"/>
  <c r="BE49" i="18"/>
  <c r="BD49" i="18"/>
  <c r="BC49" i="18"/>
  <c r="BB49" i="18"/>
  <c r="BA49" i="18"/>
  <c r="AZ49" i="18"/>
  <c r="AY49" i="18"/>
  <c r="AX49" i="18"/>
  <c r="CI48" i="18"/>
  <c r="CH48" i="18"/>
  <c r="CG48" i="18"/>
  <c r="CF48" i="18"/>
  <c r="CE48" i="18"/>
  <c r="CD48" i="18"/>
  <c r="CC48" i="18"/>
  <c r="CB48" i="18"/>
  <c r="CA48" i="18"/>
  <c r="BZ48" i="18"/>
  <c r="BY48" i="18"/>
  <c r="BX48" i="18"/>
  <c r="BW48" i="18"/>
  <c r="BV48" i="18"/>
  <c r="BU48" i="18"/>
  <c r="BT48" i="18"/>
  <c r="BS48" i="18"/>
  <c r="BR48" i="18"/>
  <c r="BQ48" i="18"/>
  <c r="BK48" i="18"/>
  <c r="BJ48" i="18"/>
  <c r="BI48" i="18"/>
  <c r="BH48" i="18"/>
  <c r="BG48" i="18"/>
  <c r="BF48" i="18"/>
  <c r="BE48" i="18"/>
  <c r="BD48" i="18"/>
  <c r="BC48" i="18"/>
  <c r="BB48" i="18"/>
  <c r="BA48" i="18"/>
  <c r="AZ48" i="18"/>
  <c r="AY48" i="18"/>
  <c r="AX48" i="18"/>
  <c r="AG48" i="18"/>
  <c r="CI47" i="18"/>
  <c r="CH47" i="18"/>
  <c r="CG47" i="18"/>
  <c r="CF47" i="18"/>
  <c r="CE47" i="18"/>
  <c r="CD47" i="18"/>
  <c r="CC47" i="18"/>
  <c r="CB47" i="18"/>
  <c r="CA47" i="18"/>
  <c r="BZ47" i="18"/>
  <c r="BY47" i="18"/>
  <c r="BX47" i="18"/>
  <c r="BW47" i="18"/>
  <c r="BV47" i="18"/>
  <c r="BU47" i="18"/>
  <c r="BT47" i="18"/>
  <c r="BS47" i="18"/>
  <c r="BR47" i="18"/>
  <c r="BQ47" i="18"/>
  <c r="BM47" i="18"/>
  <c r="BK47" i="18"/>
  <c r="BJ47" i="18"/>
  <c r="BI47" i="18"/>
  <c r="BH47" i="18"/>
  <c r="BG47" i="18"/>
  <c r="BF47" i="18"/>
  <c r="BE47" i="18"/>
  <c r="BD47" i="18"/>
  <c r="BC47" i="18"/>
  <c r="BB47" i="18"/>
  <c r="BA47" i="18"/>
  <c r="AZ47" i="18"/>
  <c r="AY47" i="18"/>
  <c r="AX47" i="18"/>
  <c r="CI46" i="18"/>
  <c r="CH46" i="18"/>
  <c r="CG46" i="18"/>
  <c r="CF46" i="18"/>
  <c r="CE46" i="18"/>
  <c r="CD46" i="18"/>
  <c r="CC46" i="18"/>
  <c r="CB46" i="18"/>
  <c r="CA46" i="18"/>
  <c r="BZ46" i="18"/>
  <c r="BY46" i="18"/>
  <c r="BX46" i="18"/>
  <c r="BW46" i="18"/>
  <c r="BV46" i="18"/>
  <c r="BU46" i="18"/>
  <c r="BT46" i="18"/>
  <c r="BK46" i="18"/>
  <c r="BJ46" i="18"/>
  <c r="BI46" i="18"/>
  <c r="BH46" i="18"/>
  <c r="BG46" i="18"/>
  <c r="BF46" i="18"/>
  <c r="BE46" i="18"/>
  <c r="BD46" i="18"/>
  <c r="BC46" i="18"/>
  <c r="BB46" i="18"/>
  <c r="BA46" i="18"/>
  <c r="AZ46" i="18"/>
  <c r="AY46" i="18"/>
  <c r="AX46" i="18"/>
  <c r="CI45" i="18"/>
  <c r="CH45" i="18"/>
  <c r="CG45" i="18"/>
  <c r="CF45" i="18"/>
  <c r="CE45" i="18"/>
  <c r="CD45" i="18"/>
  <c r="CC45" i="18"/>
  <c r="CB45" i="18"/>
  <c r="CA45" i="18"/>
  <c r="BZ45" i="18"/>
  <c r="BY45" i="18"/>
  <c r="BX45" i="18"/>
  <c r="BW45" i="18"/>
  <c r="BV45" i="18"/>
  <c r="BU45" i="18"/>
  <c r="BT45" i="18"/>
  <c r="BK45" i="18"/>
  <c r="BJ45" i="18"/>
  <c r="BI45" i="18"/>
  <c r="BH45" i="18"/>
  <c r="BG45" i="18"/>
  <c r="BF45" i="18"/>
  <c r="BE45" i="18"/>
  <c r="BD45" i="18"/>
  <c r="BC45" i="18"/>
  <c r="BB45" i="18"/>
  <c r="BA45" i="18"/>
  <c r="AZ45" i="18"/>
  <c r="AY45" i="18"/>
  <c r="AX45" i="18"/>
  <c r="AT45" i="18"/>
  <c r="CI44" i="18"/>
  <c r="CH44" i="18"/>
  <c r="CG44" i="18"/>
  <c r="CF44" i="18"/>
  <c r="CE44" i="18"/>
  <c r="CD44" i="18"/>
  <c r="CC44" i="18"/>
  <c r="CB44" i="18"/>
  <c r="CA44" i="18"/>
  <c r="BZ44" i="18"/>
  <c r="BY44" i="18"/>
  <c r="BX44" i="18"/>
  <c r="BW44" i="18"/>
  <c r="BV44" i="18"/>
  <c r="BU44" i="18"/>
  <c r="BT44" i="18"/>
  <c r="BS44" i="18"/>
  <c r="BR44" i="18"/>
  <c r="BQ44" i="18"/>
  <c r="BK44" i="18"/>
  <c r="BJ44" i="18"/>
  <c r="BI44" i="18"/>
  <c r="BH44" i="18"/>
  <c r="BG44" i="18"/>
  <c r="BF44" i="18"/>
  <c r="BE44" i="18"/>
  <c r="BD44" i="18"/>
  <c r="BC44" i="18"/>
  <c r="BB44" i="18"/>
  <c r="BA44" i="18"/>
  <c r="AZ44" i="18"/>
  <c r="AY44" i="18"/>
  <c r="AX44" i="18"/>
  <c r="CI43" i="18"/>
  <c r="CH43" i="18"/>
  <c r="CG43" i="18"/>
  <c r="CF43" i="18"/>
  <c r="CE43" i="18"/>
  <c r="CD43" i="18"/>
  <c r="CC43" i="18"/>
  <c r="CB43" i="18"/>
  <c r="CA43" i="18"/>
  <c r="BZ43" i="18"/>
  <c r="BY43" i="18"/>
  <c r="BX43" i="18"/>
  <c r="BW43" i="18"/>
  <c r="BV43" i="18"/>
  <c r="BU43" i="18"/>
  <c r="BT43" i="18"/>
  <c r="BP43" i="18"/>
  <c r="BO43" i="18"/>
  <c r="BN43" i="18"/>
  <c r="BK43" i="18"/>
  <c r="BJ43" i="18"/>
  <c r="BI43" i="18"/>
  <c r="BH43" i="18"/>
  <c r="BG43" i="18"/>
  <c r="BF43" i="18"/>
  <c r="BE43" i="18"/>
  <c r="BD43" i="18"/>
  <c r="BC43" i="18"/>
  <c r="BB43" i="18"/>
  <c r="BA43" i="18"/>
  <c r="AZ43" i="18"/>
  <c r="AW43" i="18"/>
  <c r="AV43" i="18"/>
  <c r="AU43" i="18"/>
  <c r="CI42" i="18"/>
  <c r="CH42" i="18"/>
  <c r="CG42" i="18"/>
  <c r="CF42" i="18"/>
  <c r="CE42" i="18"/>
  <c r="CD42" i="18"/>
  <c r="CC42" i="18"/>
  <c r="CB42" i="18"/>
  <c r="CA42" i="18"/>
  <c r="BZ42" i="18"/>
  <c r="BY42" i="18"/>
  <c r="BX42" i="18"/>
  <c r="BW42" i="18"/>
  <c r="BV42" i="18"/>
  <c r="BU42" i="18"/>
  <c r="BT42" i="18"/>
  <c r="BP42" i="18"/>
  <c r="BO42" i="18"/>
  <c r="BN42" i="18"/>
  <c r="BK42" i="18"/>
  <c r="BJ42" i="18"/>
  <c r="BI42" i="18"/>
  <c r="BH42" i="18"/>
  <c r="BG42" i="18"/>
  <c r="BF42" i="18"/>
  <c r="BE42" i="18"/>
  <c r="BD42" i="18"/>
  <c r="BC42" i="18"/>
  <c r="BB42" i="18"/>
  <c r="BA42" i="18"/>
  <c r="AZ42" i="18"/>
  <c r="AW42" i="18"/>
  <c r="AV42" i="18"/>
  <c r="AU42" i="18"/>
  <c r="AI42" i="18"/>
  <c r="AH42" i="18"/>
  <c r="AG42" i="18"/>
  <c r="CI41" i="18"/>
  <c r="CH41" i="18"/>
  <c r="CG41" i="18"/>
  <c r="CF41" i="18"/>
  <c r="CE41" i="18"/>
  <c r="CD41" i="18"/>
  <c r="CC41" i="18"/>
  <c r="CB41" i="18"/>
  <c r="CA41" i="18"/>
  <c r="BZ41" i="18"/>
  <c r="BY41" i="18"/>
  <c r="BX41" i="18"/>
  <c r="BW41" i="18"/>
  <c r="BV41" i="18"/>
  <c r="BU41" i="18"/>
  <c r="BT41" i="18"/>
  <c r="BK41" i="18"/>
  <c r="BJ41" i="18"/>
  <c r="BI41" i="18"/>
  <c r="BH41" i="18"/>
  <c r="BG41" i="18"/>
  <c r="BF41" i="18"/>
  <c r="BE41" i="18"/>
  <c r="BD41" i="18"/>
  <c r="BC41" i="18"/>
  <c r="BB41" i="18"/>
  <c r="BA41" i="18"/>
  <c r="AZ41" i="18"/>
  <c r="AY41" i="18"/>
  <c r="AX41" i="18"/>
  <c r="AG41" i="18"/>
  <c r="CI40" i="18"/>
  <c r="CH40" i="18"/>
  <c r="CG40" i="18"/>
  <c r="CF40" i="18"/>
  <c r="CE40" i="18"/>
  <c r="CD40" i="18"/>
  <c r="CC40" i="18"/>
  <c r="CB40" i="18"/>
  <c r="CA40" i="18"/>
  <c r="BS40" i="18"/>
  <c r="BR40" i="18"/>
  <c r="BQ40" i="18"/>
  <c r="BK40" i="18"/>
  <c r="BJ40" i="18"/>
  <c r="BI40" i="18"/>
  <c r="BH40" i="18"/>
  <c r="BG40" i="18"/>
  <c r="AY40" i="18"/>
  <c r="AX40" i="18"/>
  <c r="CI39" i="18"/>
  <c r="CH39" i="18"/>
  <c r="CG39" i="18"/>
  <c r="CF39" i="18"/>
  <c r="CE39" i="18"/>
  <c r="CD39" i="18"/>
  <c r="CC39" i="18"/>
  <c r="CB39" i="18"/>
  <c r="CA39" i="18"/>
  <c r="BS39" i="18"/>
  <c r="BR39" i="18"/>
  <c r="BQ39" i="18"/>
  <c r="BK39" i="18"/>
  <c r="BJ39" i="18"/>
  <c r="BI39" i="18"/>
  <c r="BH39" i="18"/>
  <c r="BG39" i="18"/>
  <c r="AY39" i="18"/>
  <c r="AX39" i="18"/>
  <c r="CI38" i="18"/>
  <c r="CH38" i="18"/>
  <c r="CG38" i="18"/>
  <c r="CF38" i="18"/>
  <c r="CE38" i="18"/>
  <c r="CD38" i="18"/>
  <c r="CC38" i="18"/>
  <c r="CB38" i="18"/>
  <c r="CA38" i="18"/>
  <c r="BS38" i="18"/>
  <c r="BR38" i="18"/>
  <c r="BQ38" i="18"/>
  <c r="BK38" i="18"/>
  <c r="BJ38" i="18"/>
  <c r="BI38" i="18"/>
  <c r="BH38" i="18"/>
  <c r="BG38" i="18"/>
  <c r="AY38" i="18"/>
  <c r="AX38" i="18"/>
  <c r="CI37" i="18"/>
  <c r="CH37" i="18"/>
  <c r="CG37" i="18"/>
  <c r="CF37" i="18"/>
  <c r="CE37" i="18"/>
  <c r="CD37" i="18"/>
  <c r="CC37" i="18"/>
  <c r="BZ37" i="18"/>
  <c r="BY37" i="18"/>
  <c r="BX37" i="18"/>
  <c r="BW37" i="18"/>
  <c r="BV37" i="18"/>
  <c r="BU37" i="18"/>
  <c r="BT37" i="18"/>
  <c r="BS37" i="18"/>
  <c r="BR37" i="18"/>
  <c r="BQ37" i="18"/>
  <c r="BK37" i="18"/>
  <c r="BJ37" i="18"/>
  <c r="BI37" i="18"/>
  <c r="BF37" i="18"/>
  <c r="BE37" i="18"/>
  <c r="BD37" i="18"/>
  <c r="BC37" i="18"/>
  <c r="BB37" i="18"/>
  <c r="BA37" i="18"/>
  <c r="AZ37" i="18"/>
  <c r="AY37" i="18"/>
  <c r="AX37" i="18"/>
  <c r="AI37" i="18"/>
  <c r="AG37" i="18"/>
  <c r="CI36" i="18"/>
  <c r="CH36" i="18"/>
  <c r="CG36" i="18"/>
  <c r="CF36" i="18"/>
  <c r="CE36" i="18"/>
  <c r="CD36" i="18"/>
  <c r="CC36" i="18"/>
  <c r="CB36" i="18"/>
  <c r="CA36" i="18"/>
  <c r="BS36" i="18"/>
  <c r="BR36" i="18"/>
  <c r="BQ36" i="18"/>
  <c r="BK36" i="18"/>
  <c r="BJ36" i="18"/>
  <c r="BI36" i="18"/>
  <c r="BH36" i="18"/>
  <c r="BG36" i="18"/>
  <c r="AY36" i="18"/>
  <c r="AX36" i="18"/>
  <c r="AI36" i="18"/>
  <c r="AH36" i="18"/>
  <c r="AG36" i="18"/>
  <c r="CI35" i="18"/>
  <c r="CH35" i="18"/>
  <c r="CG35" i="18"/>
  <c r="CF35" i="18"/>
  <c r="CE35" i="18"/>
  <c r="CD35" i="18"/>
  <c r="CC35" i="18"/>
  <c r="CB35" i="18"/>
  <c r="CA35" i="18"/>
  <c r="BS35" i="18"/>
  <c r="BR35" i="18"/>
  <c r="BQ35" i="18"/>
  <c r="BK35" i="18"/>
  <c r="BJ35" i="18"/>
  <c r="BI35" i="18"/>
  <c r="BH35" i="18"/>
  <c r="BG35" i="18"/>
  <c r="AY35" i="18"/>
  <c r="AX35" i="18"/>
  <c r="CI34" i="18"/>
  <c r="CH34" i="18"/>
  <c r="CG34" i="18"/>
  <c r="CF34" i="18"/>
  <c r="CE34" i="18"/>
  <c r="CD34" i="18"/>
  <c r="CC34" i="18"/>
  <c r="CB34" i="18"/>
  <c r="CA34" i="18"/>
  <c r="BS34" i="18"/>
  <c r="BR34" i="18"/>
  <c r="BQ34" i="18"/>
  <c r="BK34" i="18"/>
  <c r="BJ34" i="18"/>
  <c r="BI34" i="18"/>
  <c r="BH34" i="18"/>
  <c r="BG34" i="18"/>
  <c r="AY34" i="18"/>
  <c r="AX34" i="18"/>
  <c r="CI33" i="18"/>
  <c r="CH33" i="18"/>
  <c r="CG33" i="18"/>
  <c r="CF33" i="18"/>
  <c r="CE33" i="18"/>
  <c r="CD33" i="18"/>
  <c r="CC33" i="18"/>
  <c r="CB33" i="18"/>
  <c r="CA33" i="18"/>
  <c r="BZ33" i="18"/>
  <c r="BY33" i="18"/>
  <c r="BX33" i="18"/>
  <c r="BW33" i="18"/>
  <c r="BV33" i="18"/>
  <c r="BU33" i="18"/>
  <c r="BT33" i="18"/>
  <c r="BS33" i="18"/>
  <c r="BR33" i="18"/>
  <c r="BQ33" i="18"/>
  <c r="BK33" i="18"/>
  <c r="BJ33" i="18"/>
  <c r="BI33" i="18"/>
  <c r="BH33" i="18"/>
  <c r="BG33" i="18"/>
  <c r="BF33" i="18"/>
  <c r="BE33" i="18"/>
  <c r="BD33" i="18"/>
  <c r="BC33" i="18"/>
  <c r="BB33" i="18"/>
  <c r="BA33" i="18"/>
  <c r="AZ33" i="18"/>
  <c r="AY33" i="18"/>
  <c r="AX33" i="18"/>
  <c r="CI32" i="18"/>
  <c r="CH32" i="18"/>
  <c r="CG32" i="18"/>
  <c r="CF32" i="18"/>
  <c r="CE32" i="18"/>
  <c r="CD32" i="18"/>
  <c r="CC32" i="18"/>
  <c r="CB32" i="18"/>
  <c r="CA32" i="18"/>
  <c r="BZ32" i="18"/>
  <c r="BY32" i="18"/>
  <c r="BX32" i="18"/>
  <c r="BW32" i="18"/>
  <c r="BV32" i="18"/>
  <c r="BU32" i="18"/>
  <c r="BT32" i="18"/>
  <c r="BS32" i="18"/>
  <c r="BK32" i="18"/>
  <c r="BJ32" i="18"/>
  <c r="BI32" i="18"/>
  <c r="BH32" i="18"/>
  <c r="BG32" i="18"/>
  <c r="BF32" i="18"/>
  <c r="BE32" i="18"/>
  <c r="BD32" i="18"/>
  <c r="BC32" i="18"/>
  <c r="BB32" i="18"/>
  <c r="BA32" i="18"/>
  <c r="AZ32" i="18"/>
  <c r="CI31" i="18"/>
  <c r="CH31" i="18"/>
  <c r="CG31" i="18"/>
  <c r="CF31" i="18"/>
  <c r="CE31" i="18"/>
  <c r="CD31" i="18"/>
  <c r="CC31" i="18"/>
  <c r="CB31" i="18"/>
  <c r="CA31" i="18"/>
  <c r="BZ31" i="18"/>
  <c r="BS31" i="18"/>
  <c r="BK31" i="18"/>
  <c r="BJ31" i="18"/>
  <c r="BI31" i="18"/>
  <c r="BH31" i="18"/>
  <c r="BG31" i="18"/>
  <c r="BF31" i="18"/>
  <c r="CI30" i="18"/>
  <c r="CH30" i="18"/>
  <c r="CG30" i="18"/>
  <c r="CF30" i="18"/>
  <c r="CE30" i="18"/>
  <c r="CD30" i="18"/>
  <c r="CC30" i="18"/>
  <c r="CB30" i="18"/>
  <c r="CA30" i="18"/>
  <c r="BZ30" i="18"/>
  <c r="BY30" i="18"/>
  <c r="BX30" i="18"/>
  <c r="BW30" i="18"/>
  <c r="BV30" i="18"/>
  <c r="BU30" i="18"/>
  <c r="BT30" i="18"/>
  <c r="BS30" i="18"/>
  <c r="BR30" i="18"/>
  <c r="BQ30" i="18"/>
  <c r="BP30" i="18"/>
  <c r="BO30" i="18"/>
  <c r="BN30" i="18"/>
  <c r="BM30" i="18"/>
  <c r="AO30" i="18"/>
  <c r="AN30" i="18"/>
  <c r="CI29" i="18"/>
  <c r="CH29" i="18"/>
  <c r="CG29" i="18"/>
  <c r="CF29" i="18"/>
  <c r="CE29" i="18"/>
  <c r="CD29" i="18"/>
  <c r="CC29" i="18"/>
  <c r="CB29" i="18"/>
  <c r="CA29" i="18"/>
  <c r="BZ29" i="18"/>
  <c r="BY29" i="18"/>
  <c r="BX29" i="18"/>
  <c r="BW29" i="18"/>
  <c r="BV29" i="18"/>
  <c r="BU29" i="18"/>
  <c r="BT29" i="18"/>
  <c r="BS29" i="18"/>
  <c r="BR29" i="18"/>
  <c r="BQ29" i="18"/>
  <c r="BP29" i="18"/>
  <c r="BO29" i="18"/>
  <c r="BN29" i="18"/>
  <c r="BM29" i="18"/>
  <c r="AI29" i="18"/>
  <c r="AH29" i="18"/>
  <c r="AL29" i="18" s="1"/>
  <c r="AG29" i="18"/>
  <c r="CI28" i="18"/>
  <c r="CH28" i="18"/>
  <c r="CG28" i="18"/>
  <c r="CC28" i="18"/>
  <c r="CB28" i="18"/>
  <c r="CA28" i="18"/>
  <c r="BZ28" i="18"/>
  <c r="BY28" i="18"/>
  <c r="BX28" i="18"/>
  <c r="BW28" i="18"/>
  <c r="BV28" i="18"/>
  <c r="BU28" i="18"/>
  <c r="BT28" i="18"/>
  <c r="BS28" i="18"/>
  <c r="BR28" i="18"/>
  <c r="BQ28" i="18"/>
  <c r="BP28" i="18"/>
  <c r="BO28" i="18"/>
  <c r="BN28" i="18"/>
  <c r="BM28" i="18"/>
  <c r="CI27" i="18"/>
  <c r="CH27" i="18"/>
  <c r="CG27" i="18"/>
  <c r="CC27" i="18"/>
  <c r="CB27" i="18"/>
  <c r="CA27" i="18"/>
  <c r="BZ27" i="18"/>
  <c r="BY27" i="18"/>
  <c r="BX27" i="18"/>
  <c r="BW27" i="18"/>
  <c r="BV27" i="18"/>
  <c r="BU27" i="18"/>
  <c r="BT27" i="18"/>
  <c r="BS27" i="18"/>
  <c r="BR27" i="18"/>
  <c r="BQ27" i="18"/>
  <c r="BP27" i="18"/>
  <c r="BO27" i="18"/>
  <c r="BN27" i="18"/>
  <c r="BM27" i="18"/>
  <c r="AI27" i="18"/>
  <c r="AH27" i="18"/>
  <c r="AG27" i="18"/>
  <c r="CI26" i="18"/>
  <c r="CH26" i="18"/>
  <c r="CG26" i="18"/>
  <c r="CF26" i="18"/>
  <c r="CE26" i="18"/>
  <c r="CD26" i="18"/>
  <c r="CC26" i="18"/>
  <c r="CB26" i="18"/>
  <c r="CA26" i="18"/>
  <c r="BZ26" i="18"/>
  <c r="BY26" i="18"/>
  <c r="BX26" i="18"/>
  <c r="BW26" i="18"/>
  <c r="BV26" i="18"/>
  <c r="BU26" i="18"/>
  <c r="BT26" i="18"/>
  <c r="BP26" i="18"/>
  <c r="BO26" i="18"/>
  <c r="BN26" i="18"/>
  <c r="BK26" i="18"/>
  <c r="BJ26" i="18"/>
  <c r="BI26" i="18"/>
  <c r="BH26" i="18"/>
  <c r="BG26" i="18"/>
  <c r="BF26" i="18"/>
  <c r="BE26" i="18"/>
  <c r="BD26" i="18"/>
  <c r="BC26" i="18"/>
  <c r="BB26" i="18"/>
  <c r="BA26" i="18"/>
  <c r="AZ26" i="18"/>
  <c r="AW26" i="18"/>
  <c r="AV26" i="18"/>
  <c r="AU26" i="18"/>
  <c r="AG26" i="18"/>
  <c r="AI26" i="18"/>
  <c r="CI25" i="18"/>
  <c r="CH25" i="18"/>
  <c r="CG25" i="18"/>
  <c r="CF25" i="18"/>
  <c r="CE25" i="18"/>
  <c r="CD25" i="18"/>
  <c r="CC25" i="18"/>
  <c r="CB25" i="18"/>
  <c r="CA25" i="18"/>
  <c r="BZ25" i="18"/>
  <c r="BY25" i="18"/>
  <c r="BX25" i="18"/>
  <c r="BW25" i="18"/>
  <c r="BV25" i="18"/>
  <c r="BU25" i="18"/>
  <c r="BT25" i="18"/>
  <c r="BP25" i="18"/>
  <c r="BO25" i="18"/>
  <c r="BN25" i="18"/>
  <c r="BK25" i="18"/>
  <c r="BJ25" i="18"/>
  <c r="BI25" i="18"/>
  <c r="BH25" i="18"/>
  <c r="BG25" i="18"/>
  <c r="BF25" i="18"/>
  <c r="BE25" i="18"/>
  <c r="BD25" i="18"/>
  <c r="BC25" i="18"/>
  <c r="BB25" i="18"/>
  <c r="BA25" i="18"/>
  <c r="AZ25" i="18"/>
  <c r="AW25" i="18"/>
  <c r="AV25" i="18"/>
  <c r="AU25" i="18"/>
  <c r="CI24" i="18"/>
  <c r="CH24" i="18"/>
  <c r="CG24" i="18"/>
  <c r="CF24" i="18"/>
  <c r="CE24" i="18"/>
  <c r="CD24" i="18"/>
  <c r="CC24" i="18"/>
  <c r="CB24" i="18"/>
  <c r="CA24" i="18"/>
  <c r="BZ24" i="18"/>
  <c r="BY24" i="18"/>
  <c r="BX24" i="18"/>
  <c r="BW24" i="18"/>
  <c r="BV24" i="18"/>
  <c r="BU24" i="18"/>
  <c r="BT24" i="18"/>
  <c r="BP24" i="18"/>
  <c r="BO24" i="18"/>
  <c r="BN24" i="18"/>
  <c r="BK24" i="18"/>
  <c r="BJ24" i="18"/>
  <c r="BI24" i="18"/>
  <c r="BH24" i="18"/>
  <c r="BG24" i="18"/>
  <c r="BF24" i="18"/>
  <c r="BE24" i="18"/>
  <c r="BD24" i="18"/>
  <c r="BC24" i="18"/>
  <c r="BB24" i="18"/>
  <c r="BA24" i="18"/>
  <c r="AZ24" i="18"/>
  <c r="AW24" i="18"/>
  <c r="AV24" i="18"/>
  <c r="AU24" i="18"/>
  <c r="AH24" i="18"/>
  <c r="CI23" i="18"/>
  <c r="CH23" i="18"/>
  <c r="CG23" i="18"/>
  <c r="CF23" i="18"/>
  <c r="CE23" i="18"/>
  <c r="CD23" i="18"/>
  <c r="CC23" i="18"/>
  <c r="CB23" i="18"/>
  <c r="CA23" i="18"/>
  <c r="BZ23" i="18"/>
  <c r="BY23" i="18"/>
  <c r="BX23" i="18"/>
  <c r="BW23" i="18"/>
  <c r="BV23" i="18"/>
  <c r="BU23" i="18"/>
  <c r="BT23" i="18"/>
  <c r="BS23" i="18"/>
  <c r="BR23" i="18"/>
  <c r="BQ23" i="18"/>
  <c r="BK23" i="18"/>
  <c r="BJ23" i="18"/>
  <c r="BI23" i="18"/>
  <c r="BH23" i="18"/>
  <c r="BG23" i="18"/>
  <c r="BF23" i="18"/>
  <c r="BE23" i="18"/>
  <c r="BD23" i="18"/>
  <c r="BC23" i="18"/>
  <c r="BB23" i="18"/>
  <c r="BA23" i="18"/>
  <c r="AZ23" i="18"/>
  <c r="AY23" i="18"/>
  <c r="AX23" i="18"/>
  <c r="AH23" i="18"/>
  <c r="AG23" i="18"/>
  <c r="CI22" i="18"/>
  <c r="CH22" i="18"/>
  <c r="CG22" i="18"/>
  <c r="CF22" i="18"/>
  <c r="CE22" i="18"/>
  <c r="CD22" i="18"/>
  <c r="CC22" i="18"/>
  <c r="CB22" i="18"/>
  <c r="CA22" i="18"/>
  <c r="BZ22" i="18"/>
  <c r="BY22" i="18"/>
  <c r="BX22" i="18"/>
  <c r="BW22" i="18"/>
  <c r="BV22" i="18"/>
  <c r="BU22" i="18"/>
  <c r="BT22" i="18"/>
  <c r="BP22" i="18"/>
  <c r="BO22" i="18"/>
  <c r="BN22" i="18"/>
  <c r="BK22" i="18"/>
  <c r="BJ22" i="18"/>
  <c r="BI22" i="18"/>
  <c r="BH22" i="18"/>
  <c r="BG22" i="18"/>
  <c r="BF22" i="18"/>
  <c r="BE22" i="18"/>
  <c r="BD22" i="18"/>
  <c r="BC22" i="18"/>
  <c r="BB22" i="18"/>
  <c r="BA22" i="18"/>
  <c r="AZ22" i="18"/>
  <c r="AW22" i="18"/>
  <c r="AV22" i="18"/>
  <c r="AU22" i="18"/>
  <c r="AH22" i="18"/>
  <c r="AG22" i="18"/>
  <c r="CI21" i="18"/>
  <c r="CH21" i="18"/>
  <c r="CG21" i="18"/>
  <c r="CF21" i="18"/>
  <c r="CE21" i="18"/>
  <c r="CD21" i="18"/>
  <c r="CC21" i="18"/>
  <c r="CB21" i="18"/>
  <c r="CA21" i="18"/>
  <c r="BZ21" i="18"/>
  <c r="BY21" i="18"/>
  <c r="BX21" i="18"/>
  <c r="BW21" i="18"/>
  <c r="BV21" i="18"/>
  <c r="BU21" i="18"/>
  <c r="BT21" i="18"/>
  <c r="BP21" i="18"/>
  <c r="BO21" i="18"/>
  <c r="BN21" i="18"/>
  <c r="BK21" i="18"/>
  <c r="BJ21" i="18"/>
  <c r="BI21" i="18"/>
  <c r="BH21" i="18"/>
  <c r="BG21" i="18"/>
  <c r="BF21" i="18"/>
  <c r="BE21" i="18"/>
  <c r="BD21" i="18"/>
  <c r="BC21" i="18"/>
  <c r="BB21" i="18"/>
  <c r="BA21" i="18"/>
  <c r="AZ21" i="18"/>
  <c r="AW21" i="18"/>
  <c r="AV21" i="18"/>
  <c r="AU21" i="18"/>
  <c r="AH21" i="18"/>
  <c r="CI20" i="18"/>
  <c r="CH20" i="18"/>
  <c r="CG20" i="18"/>
  <c r="CF20" i="18"/>
  <c r="CE20" i="18"/>
  <c r="CD20" i="18"/>
  <c r="CC20" i="18"/>
  <c r="CB20" i="18"/>
  <c r="CA20" i="18"/>
  <c r="BZ20" i="18"/>
  <c r="BY20" i="18"/>
  <c r="BX20" i="18"/>
  <c r="BW20" i="18"/>
  <c r="BV20" i="18"/>
  <c r="BU20" i="18"/>
  <c r="BT20" i="18"/>
  <c r="BP20" i="18"/>
  <c r="BO20" i="18"/>
  <c r="BN20" i="18"/>
  <c r="BK20" i="18"/>
  <c r="BJ20" i="18"/>
  <c r="BI20" i="18"/>
  <c r="BH20" i="18"/>
  <c r="BG20" i="18"/>
  <c r="BF20" i="18"/>
  <c r="BE20" i="18"/>
  <c r="BD20" i="18"/>
  <c r="BC20" i="18"/>
  <c r="BB20" i="18"/>
  <c r="BA20" i="18"/>
  <c r="AZ20" i="18"/>
  <c r="AW20" i="18"/>
  <c r="AV20" i="18"/>
  <c r="AU20" i="18"/>
  <c r="AH20" i="18"/>
  <c r="AG20" i="18"/>
  <c r="CI19" i="18"/>
  <c r="CH19" i="18"/>
  <c r="CG19" i="18"/>
  <c r="CF19" i="18"/>
  <c r="CE19" i="18"/>
  <c r="CD19" i="18"/>
  <c r="CC19" i="18"/>
  <c r="CB19" i="18"/>
  <c r="CA19" i="18"/>
  <c r="BZ19" i="18"/>
  <c r="BY19" i="18"/>
  <c r="BX19" i="18"/>
  <c r="BW19" i="18"/>
  <c r="BV19" i="18"/>
  <c r="BU19" i="18"/>
  <c r="BT19" i="18"/>
  <c r="BP19" i="18"/>
  <c r="BO19" i="18"/>
  <c r="BN19" i="18"/>
  <c r="BK19" i="18"/>
  <c r="BJ19" i="18"/>
  <c r="BI19" i="18"/>
  <c r="BH19" i="18"/>
  <c r="BG19" i="18"/>
  <c r="BF19" i="18"/>
  <c r="BE19" i="18"/>
  <c r="BD19" i="18"/>
  <c r="BC19" i="18"/>
  <c r="BB19" i="18"/>
  <c r="BA19" i="18"/>
  <c r="AZ19" i="18"/>
  <c r="AW19" i="18"/>
  <c r="AV19" i="18"/>
  <c r="AU19" i="18"/>
  <c r="AI19" i="18"/>
  <c r="AH19" i="18"/>
  <c r="AL19" i="18" s="1"/>
  <c r="AG19" i="18"/>
  <c r="BM19" i="18"/>
  <c r="CI18" i="18"/>
  <c r="CH18" i="18"/>
  <c r="CG18" i="18"/>
  <c r="CF18" i="18"/>
  <c r="CE18" i="18"/>
  <c r="CD18" i="18"/>
  <c r="CC18" i="18"/>
  <c r="CB18" i="18"/>
  <c r="CA18" i="18"/>
  <c r="BZ18" i="18"/>
  <c r="BY18" i="18"/>
  <c r="BX18" i="18"/>
  <c r="BW18" i="18"/>
  <c r="BV18" i="18"/>
  <c r="BU18" i="18"/>
  <c r="BT18" i="18"/>
  <c r="BP18" i="18"/>
  <c r="BO18" i="18"/>
  <c r="BN18" i="18"/>
  <c r="BK18" i="18"/>
  <c r="BJ18" i="18"/>
  <c r="BI18" i="18"/>
  <c r="BH18" i="18"/>
  <c r="BG18" i="18"/>
  <c r="BF18" i="18"/>
  <c r="BE18" i="18"/>
  <c r="BD18" i="18"/>
  <c r="BC18" i="18"/>
  <c r="BB18" i="18"/>
  <c r="BA18" i="18"/>
  <c r="AZ18" i="18"/>
  <c r="AW18" i="18"/>
  <c r="AV18" i="18"/>
  <c r="AU18" i="18"/>
  <c r="AI18" i="18"/>
  <c r="AH18" i="18"/>
  <c r="AG18" i="18"/>
  <c r="CI17" i="18"/>
  <c r="CH17" i="18"/>
  <c r="CG17" i="18"/>
  <c r="CF17" i="18"/>
  <c r="CE17" i="18"/>
  <c r="CD17" i="18"/>
  <c r="CC17" i="18"/>
  <c r="CB17" i="18"/>
  <c r="CA17" i="18"/>
  <c r="BZ17" i="18"/>
  <c r="BY17" i="18"/>
  <c r="BX17" i="18"/>
  <c r="BW17" i="18"/>
  <c r="BV17" i="18"/>
  <c r="BU17" i="18"/>
  <c r="BT17" i="18"/>
  <c r="BP17" i="18"/>
  <c r="BO17" i="18"/>
  <c r="BN17" i="18"/>
  <c r="BK17" i="18"/>
  <c r="BJ17" i="18"/>
  <c r="BI17" i="18"/>
  <c r="BH17" i="18"/>
  <c r="BG17" i="18"/>
  <c r="BF17" i="18"/>
  <c r="BE17" i="18"/>
  <c r="BD17" i="18"/>
  <c r="BC17" i="18"/>
  <c r="BB17" i="18"/>
  <c r="BA17" i="18"/>
  <c r="AZ17" i="18"/>
  <c r="AW17" i="18"/>
  <c r="AV17" i="18"/>
  <c r="AU17" i="18"/>
  <c r="AI17" i="18"/>
  <c r="AH17" i="18"/>
  <c r="AL17" i="18" s="1"/>
  <c r="AG17" i="18"/>
  <c r="CI16" i="18"/>
  <c r="CH16" i="18"/>
  <c r="CG16" i="18"/>
  <c r="CF16" i="18"/>
  <c r="CE16" i="18"/>
  <c r="CD16" i="18"/>
  <c r="CC16" i="18"/>
  <c r="CB16" i="18"/>
  <c r="CA16" i="18"/>
  <c r="BZ16" i="18"/>
  <c r="BY16" i="18"/>
  <c r="BX16" i="18"/>
  <c r="BW16" i="18"/>
  <c r="BV16" i="18"/>
  <c r="BU16" i="18"/>
  <c r="BT16" i="18"/>
  <c r="BP16" i="18"/>
  <c r="BO16" i="18"/>
  <c r="BN16" i="18"/>
  <c r="BK16" i="18"/>
  <c r="BJ16" i="18"/>
  <c r="BI16" i="18"/>
  <c r="BH16" i="18"/>
  <c r="BG16" i="18"/>
  <c r="BF16" i="18"/>
  <c r="BE16" i="18"/>
  <c r="BD16" i="18"/>
  <c r="BC16" i="18"/>
  <c r="BB16" i="18"/>
  <c r="BA16" i="18"/>
  <c r="AZ16" i="18"/>
  <c r="AW16" i="18"/>
  <c r="AV16" i="18"/>
  <c r="AU16" i="18"/>
  <c r="AI16" i="18"/>
  <c r="AH16" i="18"/>
  <c r="AL16" i="18" s="1"/>
  <c r="AG16" i="18"/>
  <c r="CI15" i="18"/>
  <c r="CH15" i="18"/>
  <c r="CG15" i="18"/>
  <c r="CF15" i="18"/>
  <c r="CE15" i="18"/>
  <c r="CD15" i="18"/>
  <c r="CC15" i="18"/>
  <c r="CB15" i="18"/>
  <c r="CA15" i="18"/>
  <c r="BZ15" i="18"/>
  <c r="BY15" i="18"/>
  <c r="BX15" i="18"/>
  <c r="BW15" i="18"/>
  <c r="BV15" i="18"/>
  <c r="BU15" i="18"/>
  <c r="BT15" i="18"/>
  <c r="BP15" i="18"/>
  <c r="BO15" i="18"/>
  <c r="BN15" i="18"/>
  <c r="BK15" i="18"/>
  <c r="BJ15" i="18"/>
  <c r="BI15" i="18"/>
  <c r="BH15" i="18"/>
  <c r="BG15" i="18"/>
  <c r="BF15" i="18"/>
  <c r="BE15" i="18"/>
  <c r="BD15" i="18"/>
  <c r="BC15" i="18"/>
  <c r="BB15" i="18"/>
  <c r="BA15" i="18"/>
  <c r="AZ15" i="18"/>
  <c r="AW15" i="18"/>
  <c r="AV15" i="18"/>
  <c r="AU15" i="18"/>
  <c r="AI15" i="18"/>
  <c r="AH15" i="18"/>
  <c r="AL15" i="18" s="1"/>
  <c r="AG15" i="18"/>
  <c r="CI14" i="18"/>
  <c r="CH14" i="18"/>
  <c r="CG14" i="18"/>
  <c r="CF14" i="18"/>
  <c r="CE14" i="18"/>
  <c r="CD14" i="18"/>
  <c r="CC14" i="18"/>
  <c r="CB14" i="18"/>
  <c r="CA14" i="18"/>
  <c r="BZ14" i="18"/>
  <c r="BY14" i="18"/>
  <c r="BX14" i="18"/>
  <c r="BW14" i="18"/>
  <c r="BV14" i="18"/>
  <c r="BU14" i="18"/>
  <c r="BT14" i="18"/>
  <c r="BP14" i="18"/>
  <c r="BO14" i="18"/>
  <c r="BN14" i="18"/>
  <c r="BK14" i="18"/>
  <c r="BJ14" i="18"/>
  <c r="BI14" i="18"/>
  <c r="BH14" i="18"/>
  <c r="BG14" i="18"/>
  <c r="BF14" i="18"/>
  <c r="BE14" i="18"/>
  <c r="BD14" i="18"/>
  <c r="BC14" i="18"/>
  <c r="BB14" i="18"/>
  <c r="BA14" i="18"/>
  <c r="AZ14" i="18"/>
  <c r="AW14" i="18"/>
  <c r="AV14" i="18"/>
  <c r="AU14" i="18"/>
  <c r="AI14" i="18"/>
  <c r="AH14" i="18"/>
  <c r="AL14" i="18" s="1"/>
  <c r="AG14" i="18"/>
  <c r="CI13" i="18"/>
  <c r="CH13" i="18"/>
  <c r="CG13" i="18"/>
  <c r="CF13" i="18"/>
  <c r="CE13" i="18"/>
  <c r="CD13" i="18"/>
  <c r="CC13" i="18"/>
  <c r="CB13" i="18"/>
  <c r="CA13" i="18"/>
  <c r="BZ13" i="18"/>
  <c r="BY13" i="18"/>
  <c r="BX13" i="18"/>
  <c r="BW13" i="18"/>
  <c r="BV13" i="18"/>
  <c r="BU13" i="18"/>
  <c r="BT13" i="18"/>
  <c r="BP13" i="18"/>
  <c r="BO13" i="18"/>
  <c r="BN13" i="18"/>
  <c r="BK13" i="18"/>
  <c r="BJ13" i="18"/>
  <c r="BI13" i="18"/>
  <c r="BH13" i="18"/>
  <c r="BG13" i="18"/>
  <c r="BF13" i="18"/>
  <c r="BE13" i="18"/>
  <c r="BD13" i="18"/>
  <c r="BC13" i="18"/>
  <c r="BB13" i="18"/>
  <c r="BA13" i="18"/>
  <c r="AZ13" i="18"/>
  <c r="AW13" i="18"/>
  <c r="AI13" i="18"/>
  <c r="AH13" i="18"/>
  <c r="AG13" i="18"/>
  <c r="CI12" i="18"/>
  <c r="CH12" i="18"/>
  <c r="CG12" i="18"/>
  <c r="CF12" i="18"/>
  <c r="CE12" i="18"/>
  <c r="CD12" i="18"/>
  <c r="CC12" i="18"/>
  <c r="CB12" i="18"/>
  <c r="CA12" i="18"/>
  <c r="BZ12" i="18"/>
  <c r="BY12" i="18"/>
  <c r="BX12" i="18"/>
  <c r="BW12" i="18"/>
  <c r="BV12" i="18"/>
  <c r="BU12" i="18"/>
  <c r="BT12" i="18"/>
  <c r="BP12" i="18"/>
  <c r="BK12" i="18"/>
  <c r="BJ12" i="18"/>
  <c r="BI12" i="18"/>
  <c r="BH12" i="18"/>
  <c r="BG12" i="18"/>
  <c r="BF12" i="18"/>
  <c r="BE12" i="18"/>
  <c r="BD12" i="18"/>
  <c r="BC12" i="18"/>
  <c r="BB12" i="18"/>
  <c r="BA12" i="18"/>
  <c r="AZ12" i="18"/>
  <c r="AW12" i="18"/>
  <c r="AI12" i="18"/>
  <c r="AH12" i="18"/>
  <c r="AG12" i="18"/>
  <c r="CI11" i="18"/>
  <c r="CH11" i="18"/>
  <c r="CG11" i="18"/>
  <c r="CF11" i="18"/>
  <c r="CE11" i="18"/>
  <c r="CD11" i="18"/>
  <c r="CC11" i="18"/>
  <c r="CB11" i="18"/>
  <c r="CA11" i="18"/>
  <c r="BS11" i="18"/>
  <c r="BR11" i="18"/>
  <c r="BQ11" i="18"/>
  <c r="BK11" i="18"/>
  <c r="BJ11" i="18"/>
  <c r="BI11" i="18"/>
  <c r="BH11" i="18"/>
  <c r="BG11" i="18"/>
  <c r="AY11" i="18"/>
  <c r="AX11" i="18"/>
  <c r="AI11" i="18"/>
  <c r="CI10" i="18"/>
  <c r="CH10" i="18"/>
  <c r="CG10" i="18"/>
  <c r="CF10" i="18"/>
  <c r="CE10" i="18"/>
  <c r="CD10" i="18"/>
  <c r="CC10" i="18"/>
  <c r="CB10" i="18"/>
  <c r="CA10" i="18"/>
  <c r="BZ10" i="18"/>
  <c r="BY10" i="18"/>
  <c r="BX10" i="18"/>
  <c r="BW10" i="18"/>
  <c r="BV10" i="18"/>
  <c r="BU10" i="18"/>
  <c r="BT10" i="18"/>
  <c r="BK10" i="18"/>
  <c r="BJ10" i="18"/>
  <c r="BI10" i="18"/>
  <c r="BH10" i="18"/>
  <c r="BG10" i="18"/>
  <c r="BF10" i="18"/>
  <c r="BE10" i="18"/>
  <c r="BD10" i="18"/>
  <c r="BC10" i="18"/>
  <c r="BB10" i="18"/>
  <c r="BA10" i="18"/>
  <c r="AZ10" i="18"/>
  <c r="AI10" i="18"/>
  <c r="AH10" i="18"/>
  <c r="AG10" i="18"/>
  <c r="CI9" i="18"/>
  <c r="CH9" i="18"/>
  <c r="CG9" i="18"/>
  <c r="CF9" i="18"/>
  <c r="CE9" i="18"/>
  <c r="CD9" i="18"/>
  <c r="CC9" i="18"/>
  <c r="CB9" i="18"/>
  <c r="CA9" i="18"/>
  <c r="BZ9" i="18"/>
  <c r="BY9" i="18"/>
  <c r="BX9" i="18"/>
  <c r="BW9" i="18"/>
  <c r="BV9" i="18"/>
  <c r="BU9" i="18"/>
  <c r="BT9" i="18"/>
  <c r="BK9" i="18"/>
  <c r="BJ9" i="18"/>
  <c r="BI9" i="18"/>
  <c r="BH9" i="18"/>
  <c r="BG9" i="18"/>
  <c r="BF9" i="18"/>
  <c r="BE9" i="18"/>
  <c r="BD9" i="18"/>
  <c r="BC9" i="18"/>
  <c r="BB9" i="18"/>
  <c r="BA9" i="18"/>
  <c r="AZ9" i="18"/>
  <c r="AI9" i="18"/>
  <c r="AH9" i="18"/>
  <c r="AG9" i="18"/>
  <c r="CI8" i="18"/>
  <c r="CH8" i="18"/>
  <c r="CG8" i="18"/>
  <c r="CF8" i="18"/>
  <c r="CE8" i="18"/>
  <c r="CD8" i="18"/>
  <c r="CC8" i="18"/>
  <c r="CB8" i="18"/>
  <c r="CA8" i="18"/>
  <c r="BZ8" i="18"/>
  <c r="BY8" i="18"/>
  <c r="BX8" i="18"/>
  <c r="BW8" i="18"/>
  <c r="BV8" i="18"/>
  <c r="BU8" i="18"/>
  <c r="BT8" i="18"/>
  <c r="BN8" i="18"/>
  <c r="BK8" i="18"/>
  <c r="BJ8" i="18"/>
  <c r="BI8" i="18"/>
  <c r="BH8" i="18"/>
  <c r="BG8" i="18"/>
  <c r="BF8" i="18"/>
  <c r="BE8" i="18"/>
  <c r="BD8" i="18"/>
  <c r="BC8" i="18"/>
  <c r="BB8" i="18"/>
  <c r="BA8" i="18"/>
  <c r="AZ8" i="18"/>
  <c r="AU8" i="18"/>
  <c r="AI8" i="18"/>
  <c r="AH8" i="18"/>
  <c r="AG8" i="18"/>
  <c r="BC5" i="18"/>
  <c r="BB5" i="18"/>
  <c r="BA5" i="18"/>
  <c r="AZ5" i="18"/>
  <c r="AY5" i="18"/>
  <c r="AX5" i="18"/>
  <c r="AW5" i="18"/>
  <c r="AV5" i="18"/>
  <c r="AU5" i="18"/>
  <c r="AT5" i="18"/>
  <c r="AN18" i="22" l="1"/>
  <c r="AJ94" i="22"/>
  <c r="AK94" i="22" s="1"/>
  <c r="AN46" i="22"/>
  <c r="AO24" i="22"/>
  <c r="AJ29" i="22"/>
  <c r="AK29" i="22" s="1"/>
  <c r="AO72" i="23"/>
  <c r="AQ73" i="23"/>
  <c r="AE73" i="23" s="1"/>
  <c r="AO95" i="22"/>
  <c r="AS73" i="23"/>
  <c r="AN69" i="22"/>
  <c r="AN75" i="22"/>
  <c r="AJ78" i="22"/>
  <c r="AK78" i="22" s="1"/>
  <c r="AO12" i="22"/>
  <c r="AO14" i="22"/>
  <c r="AO16" i="22"/>
  <c r="AJ51" i="22"/>
  <c r="AK51" i="22" s="1"/>
  <c r="AJ93" i="22"/>
  <c r="AK93" i="22" s="1"/>
  <c r="AO95" i="23"/>
  <c r="AJ49" i="23"/>
  <c r="AK49" i="23" s="1"/>
  <c r="AS33" i="22"/>
  <c r="AS60" i="22"/>
  <c r="AS62" i="22"/>
  <c r="AS12" i="22"/>
  <c r="AJ19" i="22"/>
  <c r="AK19" i="22" s="1"/>
  <c r="AJ21" i="22"/>
  <c r="AK21" i="22" s="1"/>
  <c r="AJ31" i="22"/>
  <c r="AK31" i="22" s="1"/>
  <c r="AJ16" i="22"/>
  <c r="AK16" i="22" s="1"/>
  <c r="AJ27" i="22"/>
  <c r="AK27" i="22" s="1"/>
  <c r="AJ28" i="22"/>
  <c r="AK28" i="22" s="1"/>
  <c r="AO47" i="22"/>
  <c r="AJ68" i="22"/>
  <c r="AK68" i="22" s="1"/>
  <c r="AJ72" i="22"/>
  <c r="AK72" i="22" s="1"/>
  <c r="AJ74" i="22"/>
  <c r="AK74" i="22" s="1"/>
  <c r="AO81" i="22"/>
  <c r="AJ82" i="22"/>
  <c r="AK82" i="22" s="1"/>
  <c r="AJ24" i="23"/>
  <c r="AK24" i="23" s="1"/>
  <c r="AJ73" i="23"/>
  <c r="AK73" i="23" s="1"/>
  <c r="AQ17" i="22"/>
  <c r="AO22" i="22"/>
  <c r="AN59" i="22"/>
  <c r="AN16" i="22"/>
  <c r="AS69" i="22"/>
  <c r="AO77" i="26"/>
  <c r="AJ11" i="22"/>
  <c r="AK11" i="22" s="1"/>
  <c r="AO17" i="22"/>
  <c r="AJ40" i="22"/>
  <c r="AK40" i="22" s="1"/>
  <c r="AO42" i="22"/>
  <c r="AJ44" i="22"/>
  <c r="AK44" i="22" s="1"/>
  <c r="AJ90" i="22"/>
  <c r="AK90" i="22" s="1"/>
  <c r="AN48" i="23"/>
  <c r="AO22" i="23"/>
  <c r="AN12" i="23"/>
  <c r="BP98" i="23"/>
  <c r="BW98" i="23"/>
  <c r="AO94" i="23"/>
  <c r="AL95" i="23"/>
  <c r="AJ86" i="23"/>
  <c r="AK86" i="23" s="1"/>
  <c r="AO84" i="23"/>
  <c r="AJ65" i="23"/>
  <c r="AK65" i="23" s="1"/>
  <c r="AN58" i="23"/>
  <c r="AJ37" i="23"/>
  <c r="AK37" i="23" s="1"/>
  <c r="AN12" i="22"/>
  <c r="AQ20" i="22"/>
  <c r="AS21" i="22"/>
  <c r="AO23" i="22"/>
  <c r="AO25" i="22"/>
  <c r="AN29" i="22"/>
  <c r="AJ34" i="22"/>
  <c r="AK34" i="22" s="1"/>
  <c r="AO36" i="22"/>
  <c r="AO38" i="22"/>
  <c r="AO46" i="22"/>
  <c r="AS68" i="22"/>
  <c r="AN82" i="22"/>
  <c r="AQ11" i="22"/>
  <c r="AQ15" i="22"/>
  <c r="AN31" i="22"/>
  <c r="AS40" i="22"/>
  <c r="AS44" i="22"/>
  <c r="AQ50" i="22"/>
  <c r="AE50" i="22" s="1"/>
  <c r="AN61" i="22"/>
  <c r="AS66" i="22"/>
  <c r="AO70" i="22"/>
  <c r="AN77" i="22"/>
  <c r="AO87" i="22"/>
  <c r="AO89" i="22"/>
  <c r="AO90" i="22"/>
  <c r="AO93" i="22"/>
  <c r="AJ28" i="23"/>
  <c r="AK28" i="23" s="1"/>
  <c r="AJ34" i="23"/>
  <c r="AK34" i="23" s="1"/>
  <c r="AN35" i="23"/>
  <c r="AN34" i="26"/>
  <c r="AJ44" i="26"/>
  <c r="AK44" i="26" s="1"/>
  <c r="AQ27" i="22"/>
  <c r="AE27" i="22" s="1"/>
  <c r="AQ39" i="22"/>
  <c r="AO48" i="22"/>
  <c r="AO50" i="22"/>
  <c r="AJ55" i="22"/>
  <c r="AK55" i="22" s="1"/>
  <c r="AJ57" i="22"/>
  <c r="AK57" i="22" s="1"/>
  <c r="AS61" i="22"/>
  <c r="AO63" i="22"/>
  <c r="AS70" i="22"/>
  <c r="AQ71" i="22"/>
  <c r="AS74" i="22"/>
  <c r="AQ88" i="22"/>
  <c r="AJ13" i="23"/>
  <c r="AK13" i="23" s="1"/>
  <c r="AJ41" i="23"/>
  <c r="AK41" i="23" s="1"/>
  <c r="AJ61" i="23"/>
  <c r="AK61" i="23" s="1"/>
  <c r="AO85" i="23"/>
  <c r="F8" i="22"/>
  <c r="AJ84" i="22"/>
  <c r="AK84" i="22" s="1"/>
  <c r="AO92" i="23"/>
  <c r="F9" i="22"/>
  <c r="AJ18" i="22"/>
  <c r="AK18" i="22" s="1"/>
  <c r="AQ19" i="22"/>
  <c r="AQ21" i="22"/>
  <c r="AE21" i="22" s="1"/>
  <c r="AJ35" i="22"/>
  <c r="AK35" i="22" s="1"/>
  <c r="AS52" i="22"/>
  <c r="AQ87" i="22"/>
  <c r="AE87" i="22" s="1"/>
  <c r="AQ96" i="22"/>
  <c r="AE96" i="22" s="1"/>
  <c r="AO20" i="26"/>
  <c r="AN10" i="22"/>
  <c r="AN20" i="22"/>
  <c r="AS43" i="22"/>
  <c r="AS45" i="22"/>
  <c r="AS54" i="22"/>
  <c r="AJ67" i="22"/>
  <c r="AK67" i="22" s="1"/>
  <c r="AO78" i="23"/>
  <c r="AO93" i="23"/>
  <c r="AQ23" i="22"/>
  <c r="AJ24" i="22"/>
  <c r="AK24" i="22" s="1"/>
  <c r="AQ25" i="22"/>
  <c r="AE25" i="22" s="1"/>
  <c r="AN26" i="22"/>
  <c r="AJ41" i="22"/>
  <c r="AK41" i="22" s="1"/>
  <c r="AJ43" i="22"/>
  <c r="AK43" i="22" s="1"/>
  <c r="AJ45" i="22"/>
  <c r="AK45" i="22" s="1"/>
  <c r="AJ54" i="22"/>
  <c r="AK54" i="22" s="1"/>
  <c r="AQ76" i="22"/>
  <c r="AQ77" i="22"/>
  <c r="AE77" i="22" s="1"/>
  <c r="AN79" i="22"/>
  <c r="AJ91" i="22"/>
  <c r="AK91" i="22" s="1"/>
  <c r="AO10" i="23"/>
  <c r="AO25" i="23"/>
  <c r="AJ12" i="22"/>
  <c r="AK12" i="22" s="1"/>
  <c r="AQ13" i="22"/>
  <c r="AS14" i="22"/>
  <c r="AQ31" i="22"/>
  <c r="AS32" i="22"/>
  <c r="AS34" i="22"/>
  <c r="AS36" i="22"/>
  <c r="AN53" i="22"/>
  <c r="AJ71" i="22"/>
  <c r="AK71" i="22" s="1"/>
  <c r="AJ85" i="22"/>
  <c r="AK85" i="22" s="1"/>
  <c r="AJ89" i="22"/>
  <c r="AK89" i="22" s="1"/>
  <c r="AJ10" i="23"/>
  <c r="AK10" i="23" s="1"/>
  <c r="AJ40" i="26"/>
  <c r="AK40" i="26" s="1"/>
  <c r="AO64" i="26"/>
  <c r="AO72" i="26"/>
  <c r="AN90" i="26"/>
  <c r="AQ96" i="18"/>
  <c r="AE96" i="18" s="1"/>
  <c r="AN12" i="18"/>
  <c r="AJ16" i="18"/>
  <c r="AK16" i="18" s="1"/>
  <c r="AJ19" i="18"/>
  <c r="AK19" i="18" s="1"/>
  <c r="AO79" i="26"/>
  <c r="AO38" i="26"/>
  <c r="AO28" i="26"/>
  <c r="AO29" i="26"/>
  <c r="AQ96" i="26"/>
  <c r="AE96" i="26" s="1"/>
  <c r="AO18" i="26"/>
  <c r="AO26" i="26"/>
  <c r="AO50" i="26"/>
  <c r="AQ75" i="26"/>
  <c r="AE75" i="26" s="1"/>
  <c r="AQ57" i="26"/>
  <c r="AE57" i="26" s="1"/>
  <c r="AW57" i="26" s="1"/>
  <c r="AJ58" i="26"/>
  <c r="AK58" i="26" s="1"/>
  <c r="AJ66" i="26"/>
  <c r="AK66" i="26" s="1"/>
  <c r="AO10" i="26"/>
  <c r="AJ56" i="26"/>
  <c r="AK56" i="26" s="1"/>
  <c r="AO83" i="26"/>
  <c r="AO76" i="26"/>
  <c r="AO68" i="26"/>
  <c r="AJ14" i="26"/>
  <c r="AK14" i="26" s="1"/>
  <c r="AN10" i="26"/>
  <c r="AJ17" i="26"/>
  <c r="AK17" i="26" s="1"/>
  <c r="AJ28" i="26"/>
  <c r="AK28" i="26" s="1"/>
  <c r="AJ74" i="26"/>
  <c r="AK74" i="26" s="1"/>
  <c r="AJ77" i="26"/>
  <c r="AK77" i="26" s="1"/>
  <c r="AJ88" i="26"/>
  <c r="AK88" i="26" s="1"/>
  <c r="AO85" i="26"/>
  <c r="AJ42" i="26"/>
  <c r="AK42" i="26" s="1"/>
  <c r="AJ54" i="26"/>
  <c r="AK54" i="26" s="1"/>
  <c r="AJ15" i="26"/>
  <c r="AK15" i="26" s="1"/>
  <c r="AJ78" i="26"/>
  <c r="AK78" i="26" s="1"/>
  <c r="AJ93" i="26"/>
  <c r="AK93" i="26" s="1"/>
  <c r="AO13" i="26"/>
  <c r="AN16" i="26"/>
  <c r="AN24" i="26"/>
  <c r="AO48" i="26"/>
  <c r="AJ70" i="26"/>
  <c r="AK70" i="26" s="1"/>
  <c r="AS17" i="26"/>
  <c r="AN32" i="26"/>
  <c r="AJ21" i="26"/>
  <c r="AK21" i="26" s="1"/>
  <c r="AO31" i="26"/>
  <c r="AJ46" i="26"/>
  <c r="AK46" i="26" s="1"/>
  <c r="AJ50" i="26"/>
  <c r="AK50" i="26" s="1"/>
  <c r="AO87" i="26"/>
  <c r="AJ84" i="26"/>
  <c r="AK84" i="26" s="1"/>
  <c r="AO9" i="26"/>
  <c r="AO58" i="23"/>
  <c r="AN40" i="23"/>
  <c r="AN54" i="23"/>
  <c r="AL59" i="23"/>
  <c r="AS59" i="23" s="1"/>
  <c r="AN52" i="23"/>
  <c r="AO31" i="23"/>
  <c r="AN50" i="23"/>
  <c r="AL65" i="23"/>
  <c r="AS65" i="23" s="1"/>
  <c r="AO39" i="23"/>
  <c r="AN46" i="23"/>
  <c r="AN60" i="23"/>
  <c r="AJ57" i="23"/>
  <c r="AK57" i="23" s="1"/>
  <c r="AO70" i="23"/>
  <c r="AN33" i="23"/>
  <c r="AO35" i="23"/>
  <c r="AJ43" i="23"/>
  <c r="AK43" i="23" s="1"/>
  <c r="AJ45" i="23"/>
  <c r="AK45" i="23" s="1"/>
  <c r="AJ59" i="23"/>
  <c r="AK59" i="23" s="1"/>
  <c r="AO30" i="23"/>
  <c r="AO32" i="23"/>
  <c r="AO37" i="23"/>
  <c r="AO40" i="23"/>
  <c r="AN42" i="23"/>
  <c r="AN44" i="23"/>
  <c r="AO54" i="23"/>
  <c r="AQ72" i="23"/>
  <c r="AE72" i="23" s="1"/>
  <c r="BB72" i="23" s="1"/>
  <c r="AO14" i="26"/>
  <c r="AQ36" i="26"/>
  <c r="AE36" i="26" s="1"/>
  <c r="AW36" i="26" s="1"/>
  <c r="AS37" i="26"/>
  <c r="AO39" i="26"/>
  <c r="AQ61" i="26"/>
  <c r="AE61" i="26" s="1"/>
  <c r="AW61" i="26" s="1"/>
  <c r="AO66" i="26"/>
  <c r="AJ25" i="26"/>
  <c r="AK25" i="26" s="1"/>
  <c r="AQ43" i="26"/>
  <c r="AE43" i="26" s="1"/>
  <c r="AW43" i="26" s="1"/>
  <c r="AS55" i="26"/>
  <c r="AQ59" i="26"/>
  <c r="AE59" i="26" s="1"/>
  <c r="AW59" i="26" s="1"/>
  <c r="AJ60" i="26"/>
  <c r="AK60" i="26" s="1"/>
  <c r="AJ62" i="26"/>
  <c r="AK62" i="26" s="1"/>
  <c r="AQ65" i="26"/>
  <c r="AE65" i="26" s="1"/>
  <c r="AW65" i="26" s="1"/>
  <c r="AQ47" i="26"/>
  <c r="AE47" i="26" s="1"/>
  <c r="AW47" i="26" s="1"/>
  <c r="AS57" i="26"/>
  <c r="AQ63" i="26"/>
  <c r="AE63" i="26" s="1"/>
  <c r="AW63" i="26" s="1"/>
  <c r="AJ64" i="26"/>
  <c r="AK64" i="26" s="1"/>
  <c r="AQ69" i="26"/>
  <c r="AE69" i="26" s="1"/>
  <c r="AW69" i="26" s="1"/>
  <c r="AN83" i="26"/>
  <c r="AQ19" i="26"/>
  <c r="AE19" i="26" s="1"/>
  <c r="AW19" i="26" s="1"/>
  <c r="AS20" i="26"/>
  <c r="AQ21" i="26"/>
  <c r="AE21" i="26" s="1"/>
  <c r="AW21" i="26" s="1"/>
  <c r="AS22" i="26"/>
  <c r="AJ48" i="26"/>
  <c r="AK48" i="26" s="1"/>
  <c r="AQ58" i="26"/>
  <c r="AE58" i="26" s="1"/>
  <c r="AW58" i="26" s="1"/>
  <c r="AJ68" i="26"/>
  <c r="AK68" i="26" s="1"/>
  <c r="AN77" i="26"/>
  <c r="AN14" i="26"/>
  <c r="AJ22" i="26"/>
  <c r="AK22" i="26" s="1"/>
  <c r="AQ51" i="26"/>
  <c r="AE51" i="26" s="1"/>
  <c r="AW51" i="26" s="1"/>
  <c r="AO54" i="26"/>
  <c r="AS61" i="26"/>
  <c r="AQ71" i="26"/>
  <c r="AE71" i="26" s="1"/>
  <c r="AW71" i="26" s="1"/>
  <c r="AJ94" i="26"/>
  <c r="AK94" i="26" s="1"/>
  <c r="AO95" i="26"/>
  <c r="AJ13" i="26"/>
  <c r="AK13" i="26" s="1"/>
  <c r="AQ27" i="26"/>
  <c r="AE27" i="26" s="1"/>
  <c r="AN31" i="26"/>
  <c r="AO33" i="26"/>
  <c r="AQ39" i="26"/>
  <c r="AE39" i="26" s="1"/>
  <c r="AW39" i="26" s="1"/>
  <c r="AQ49" i="26"/>
  <c r="AE49" i="26" s="1"/>
  <c r="AW49" i="26" s="1"/>
  <c r="AJ52" i="26"/>
  <c r="AK52" i="26" s="1"/>
  <c r="AQ55" i="26"/>
  <c r="AE55" i="26" s="1"/>
  <c r="AW55" i="26" s="1"/>
  <c r="AS65" i="26"/>
  <c r="AQ67" i="26"/>
  <c r="AE67" i="26" s="1"/>
  <c r="AW67" i="26" s="1"/>
  <c r="AJ72" i="26"/>
  <c r="AK72" i="26" s="1"/>
  <c r="AJ81" i="26"/>
  <c r="AK81" i="26" s="1"/>
  <c r="AN13" i="26"/>
  <c r="AO17" i="26"/>
  <c r="AN19" i="26"/>
  <c r="AN21" i="26"/>
  <c r="AO23" i="26"/>
  <c r="AN26" i="26"/>
  <c r="AQ37" i="26"/>
  <c r="AE37" i="26" s="1"/>
  <c r="AW37" i="26" s="1"/>
  <c r="AS38" i="26"/>
  <c r="AO44" i="26"/>
  <c r="AO58" i="26"/>
  <c r="AS69" i="26"/>
  <c r="AQ73" i="26"/>
  <c r="AE73" i="26" s="1"/>
  <c r="AW73" i="26" s="1"/>
  <c r="AQ80" i="26"/>
  <c r="AE80" i="26" s="1"/>
  <c r="AQ81" i="26"/>
  <c r="AE81" i="26" s="1"/>
  <c r="AJ11" i="26"/>
  <c r="AK11" i="26" s="1"/>
  <c r="AN11" i="26"/>
  <c r="AO12" i="26"/>
  <c r="AJ15" i="23"/>
  <c r="AK15" i="23" s="1"/>
  <c r="AO18" i="23"/>
  <c r="AJ18" i="23"/>
  <c r="AK18" i="23" s="1"/>
  <c r="AJ16" i="23"/>
  <c r="AK16" i="23" s="1"/>
  <c r="AJ20" i="23"/>
  <c r="AK20" i="23" s="1"/>
  <c r="AN23" i="23"/>
  <c r="AN26" i="23"/>
  <c r="AO14" i="23"/>
  <c r="AJ11" i="23"/>
  <c r="AK11" i="23" s="1"/>
  <c r="AL11" i="23"/>
  <c r="AL10" i="23"/>
  <c r="AQ23" i="26"/>
  <c r="AE23" i="26" s="1"/>
  <c r="AW23" i="26" s="1"/>
  <c r="AN25" i="26"/>
  <c r="AQ34" i="26"/>
  <c r="AE34" i="26" s="1"/>
  <c r="AW34" i="26" s="1"/>
  <c r="AO42" i="26"/>
  <c r="AQ48" i="26"/>
  <c r="AE48" i="26" s="1"/>
  <c r="AW48" i="26" s="1"/>
  <c r="AO52" i="26"/>
  <c r="AQ54" i="26"/>
  <c r="AE54" i="26" s="1"/>
  <c r="AW54" i="26" s="1"/>
  <c r="AO62" i="26"/>
  <c r="AS67" i="26"/>
  <c r="AQ72" i="26"/>
  <c r="AE72" i="26" s="1"/>
  <c r="AW72" i="26" s="1"/>
  <c r="AQ76" i="26"/>
  <c r="AE76" i="26" s="1"/>
  <c r="AO81" i="26"/>
  <c r="AJ85" i="26"/>
  <c r="AK85" i="26" s="1"/>
  <c r="AQ86" i="26"/>
  <c r="AE86" i="26" s="1"/>
  <c r="AQ17" i="26"/>
  <c r="AE17" i="26" s="1"/>
  <c r="AW17" i="26" s="1"/>
  <c r="AJ18" i="26"/>
  <c r="AK18" i="26" s="1"/>
  <c r="AQ25" i="26"/>
  <c r="AE25" i="26" s="1"/>
  <c r="AW25" i="26" s="1"/>
  <c r="AQ33" i="26"/>
  <c r="AE33" i="26" s="1"/>
  <c r="AW33" i="26" s="1"/>
  <c r="AJ34" i="26"/>
  <c r="AK34" i="26" s="1"/>
  <c r="AL43" i="26"/>
  <c r="AS43" i="26" s="1"/>
  <c r="AQ45" i="26"/>
  <c r="AE45" i="26" s="1"/>
  <c r="AW45" i="26" s="1"/>
  <c r="AL63" i="26"/>
  <c r="AS63" i="26" s="1"/>
  <c r="AQ68" i="26"/>
  <c r="AE68" i="26" s="1"/>
  <c r="AW68" i="26" s="1"/>
  <c r="AJ76" i="26"/>
  <c r="AK76" i="26" s="1"/>
  <c r="AN79" i="26"/>
  <c r="AJ87" i="26"/>
  <c r="AK87" i="26" s="1"/>
  <c r="AQ91" i="26"/>
  <c r="AE91" i="26" s="1"/>
  <c r="AO94" i="26"/>
  <c r="AQ20" i="26"/>
  <c r="AE20" i="26" s="1"/>
  <c r="AW20" i="26" s="1"/>
  <c r="AQ24" i="26"/>
  <c r="AE24" i="26" s="1"/>
  <c r="AW24" i="26" s="1"/>
  <c r="AQ30" i="26"/>
  <c r="AS34" i="26"/>
  <c r="AQ44" i="26"/>
  <c r="AE44" i="26" s="1"/>
  <c r="AW44" i="26" s="1"/>
  <c r="AQ50" i="26"/>
  <c r="AE50" i="26" s="1"/>
  <c r="AW50" i="26" s="1"/>
  <c r="AS59" i="26"/>
  <c r="AQ64" i="26"/>
  <c r="AE64" i="26" s="1"/>
  <c r="AW64" i="26" s="1"/>
  <c r="AQ90" i="26"/>
  <c r="AE90" i="26" s="1"/>
  <c r="AQ92" i="26"/>
  <c r="AE92" i="26" s="1"/>
  <c r="AS16" i="26"/>
  <c r="AQ16" i="26"/>
  <c r="AE16" i="26" s="1"/>
  <c r="AW16" i="26" s="1"/>
  <c r="AO24" i="26"/>
  <c r="AQ26" i="26"/>
  <c r="AE26" i="26" s="1"/>
  <c r="AW26" i="26" s="1"/>
  <c r="AQ32" i="26"/>
  <c r="AE32" i="26" s="1"/>
  <c r="AW32" i="26" s="1"/>
  <c r="AQ35" i="26"/>
  <c r="AE35" i="26" s="1"/>
  <c r="AW35" i="26" s="1"/>
  <c r="AQ41" i="26"/>
  <c r="AE41" i="26" s="1"/>
  <c r="AW41" i="26" s="1"/>
  <c r="AQ60" i="26"/>
  <c r="AE60" i="26" s="1"/>
  <c r="AW60" i="26" s="1"/>
  <c r="AN76" i="26"/>
  <c r="AJ80" i="26"/>
  <c r="AK80" i="26" s="1"/>
  <c r="AJ82" i="26"/>
  <c r="AK82" i="26" s="1"/>
  <c r="AN85" i="26"/>
  <c r="AJ91" i="26"/>
  <c r="AK91" i="26" s="1"/>
  <c r="AQ18" i="26"/>
  <c r="AE18" i="26" s="1"/>
  <c r="AW18" i="26" s="1"/>
  <c r="AN20" i="26"/>
  <c r="AQ22" i="26"/>
  <c r="AE22" i="26" s="1"/>
  <c r="AW22" i="26" s="1"/>
  <c r="AJ26" i="26"/>
  <c r="AK26" i="26" s="1"/>
  <c r="AN27" i="26"/>
  <c r="AN29" i="26"/>
  <c r="AJ33" i="26"/>
  <c r="AK33" i="26" s="1"/>
  <c r="AQ40" i="26"/>
  <c r="AE40" i="26" s="1"/>
  <c r="AW40" i="26" s="1"/>
  <c r="AQ46" i="26"/>
  <c r="AE46" i="26" s="1"/>
  <c r="AW46" i="26" s="1"/>
  <c r="AQ56" i="26"/>
  <c r="AE56" i="26" s="1"/>
  <c r="AW56" i="26" s="1"/>
  <c r="AQ82" i="26"/>
  <c r="AE82" i="26" s="1"/>
  <c r="AQ83" i="26"/>
  <c r="AE83" i="26" s="1"/>
  <c r="AN84" i="26"/>
  <c r="AL91" i="26"/>
  <c r="AJ92" i="26"/>
  <c r="AK92" i="26" s="1"/>
  <c r="AQ94" i="26"/>
  <c r="AE94" i="26" s="1"/>
  <c r="AO16" i="26"/>
  <c r="AN17" i="26"/>
  <c r="AJ19" i="26"/>
  <c r="AK19" i="26" s="1"/>
  <c r="AO25" i="26"/>
  <c r="AQ53" i="26"/>
  <c r="AE53" i="26" s="1"/>
  <c r="AW53" i="26" s="1"/>
  <c r="AO60" i="26"/>
  <c r="AQ66" i="26"/>
  <c r="AE66" i="26" s="1"/>
  <c r="AW66" i="26" s="1"/>
  <c r="AO74" i="26"/>
  <c r="AN81" i="26"/>
  <c r="AJ83" i="26"/>
  <c r="AK83" i="26" s="1"/>
  <c r="AO84" i="26"/>
  <c r="AQ88" i="26"/>
  <c r="AE88" i="26" s="1"/>
  <c r="AO22" i="26"/>
  <c r="AQ28" i="26"/>
  <c r="AE28" i="26" s="1"/>
  <c r="AQ29" i="26"/>
  <c r="AE29" i="26" s="1"/>
  <c r="AQ31" i="26"/>
  <c r="AE31" i="26" s="1"/>
  <c r="AW31" i="26" s="1"/>
  <c r="AO37" i="26"/>
  <c r="AO40" i="26"/>
  <c r="AQ42" i="26"/>
  <c r="AE42" i="26" s="1"/>
  <c r="AW42" i="26" s="1"/>
  <c r="AO46" i="26"/>
  <c r="AQ52" i="26"/>
  <c r="AE52" i="26" s="1"/>
  <c r="AW52" i="26" s="1"/>
  <c r="AO56" i="26"/>
  <c r="AQ62" i="26"/>
  <c r="AE62" i="26" s="1"/>
  <c r="AW62" i="26" s="1"/>
  <c r="AO70" i="26"/>
  <c r="AO90" i="26"/>
  <c r="AO93" i="26"/>
  <c r="AQ95" i="26"/>
  <c r="AE95" i="26" s="1"/>
  <c r="AJ9" i="26"/>
  <c r="AK9" i="26" s="1"/>
  <c r="AN13" i="23"/>
  <c r="AJ25" i="23"/>
  <c r="AK25" i="23" s="1"/>
  <c r="AN21" i="23"/>
  <c r="AN9" i="23"/>
  <c r="AL86" i="23"/>
  <c r="AJ87" i="23"/>
  <c r="AK87" i="23" s="1"/>
  <c r="AN84" i="23"/>
  <c r="AL87" i="23"/>
  <c r="AJ81" i="23"/>
  <c r="AK81" i="23" s="1"/>
  <c r="AN76" i="23"/>
  <c r="AN88" i="23"/>
  <c r="AN92" i="23"/>
  <c r="AO76" i="23"/>
  <c r="AJ78" i="23"/>
  <c r="AK78" i="23" s="1"/>
  <c r="AO74" i="23"/>
  <c r="AO27" i="23"/>
  <c r="AN20" i="23"/>
  <c r="AJ14" i="23"/>
  <c r="AK14" i="23" s="1"/>
  <c r="AO16" i="23"/>
  <c r="AO19" i="23"/>
  <c r="AO20" i="23"/>
  <c r="AJ22" i="23"/>
  <c r="AK22" i="23" s="1"/>
  <c r="AN24" i="23"/>
  <c r="BM24" i="23" s="1"/>
  <c r="AN14" i="23"/>
  <c r="AJ19" i="23"/>
  <c r="AK19" i="23" s="1"/>
  <c r="AJ26" i="23"/>
  <c r="AK26" i="23" s="1"/>
  <c r="AN15" i="23"/>
  <c r="AN17" i="23"/>
  <c r="AO26" i="23"/>
  <c r="AO12" i="23"/>
  <c r="AJ12" i="23"/>
  <c r="AK12" i="23" s="1"/>
  <c r="AJ9" i="23"/>
  <c r="AK9" i="23" s="1"/>
  <c r="AO13" i="23"/>
  <c r="AO11" i="23"/>
  <c r="AQ71" i="23"/>
  <c r="AE71" i="23" s="1"/>
  <c r="BB71" i="23" s="1"/>
  <c r="AN56" i="23"/>
  <c r="AJ75" i="23"/>
  <c r="AK75" i="23" s="1"/>
  <c r="AO77" i="23"/>
  <c r="AQ29" i="23"/>
  <c r="AE29" i="23" s="1"/>
  <c r="F113" i="8" s="1"/>
  <c r="AJ30" i="23"/>
  <c r="AK30" i="23" s="1"/>
  <c r="AJ33" i="23"/>
  <c r="AK33" i="23" s="1"/>
  <c r="AO34" i="23"/>
  <c r="AJ44" i="23"/>
  <c r="AK44" i="23" s="1"/>
  <c r="AJ88" i="23"/>
  <c r="AK88" i="23" s="1"/>
  <c r="AJ17" i="23"/>
  <c r="AK17" i="23" s="1"/>
  <c r="AN18" i="23"/>
  <c r="AJ23" i="23"/>
  <c r="AK23" i="23" s="1"/>
  <c r="AN27" i="23"/>
  <c r="AN10" i="23"/>
  <c r="AO17" i="23"/>
  <c r="AO23" i="23"/>
  <c r="AO24" i="23"/>
  <c r="AO44" i="23"/>
  <c r="AO56" i="23"/>
  <c r="AJ60" i="23"/>
  <c r="AK60" i="23" s="1"/>
  <c r="AN77" i="23"/>
  <c r="AQ79" i="23"/>
  <c r="AE79" i="23" s="1"/>
  <c r="AJ89" i="23"/>
  <c r="AK89" i="23" s="1"/>
  <c r="AJ90" i="23"/>
  <c r="AK90" i="23" s="1"/>
  <c r="AO9" i="23"/>
  <c r="AN32" i="23"/>
  <c r="AJ36" i="23"/>
  <c r="AK36" i="23" s="1"/>
  <c r="AN80" i="23"/>
  <c r="AO87" i="23"/>
  <c r="AQ89" i="23"/>
  <c r="AE89" i="23" s="1"/>
  <c r="AJ95" i="23"/>
  <c r="AK95" i="23" s="1"/>
  <c r="AN16" i="23"/>
  <c r="AN19" i="23"/>
  <c r="AJ21" i="23"/>
  <c r="AK21" i="23" s="1"/>
  <c r="AN22" i="23"/>
  <c r="AN25" i="23"/>
  <c r="AQ27" i="23"/>
  <c r="AE27" i="23" s="1"/>
  <c r="AO28" i="23"/>
  <c r="AN38" i="23"/>
  <c r="AJ42" i="23"/>
  <c r="AK42" i="23" s="1"/>
  <c r="AJ46" i="23"/>
  <c r="AK46" i="23" s="1"/>
  <c r="AO60" i="23"/>
  <c r="AN62" i="23"/>
  <c r="AJ76" i="23"/>
  <c r="AK76" i="23" s="1"/>
  <c r="AJ80" i="23"/>
  <c r="AK80" i="23" s="1"/>
  <c r="AN85" i="23"/>
  <c r="AO86" i="23"/>
  <c r="AN11" i="23"/>
  <c r="AO15" i="23"/>
  <c r="AO21" i="23"/>
  <c r="AJ31" i="23"/>
  <c r="AK31" i="23" s="1"/>
  <c r="AO33" i="23"/>
  <c r="AJ35" i="23"/>
  <c r="AO42" i="23"/>
  <c r="AJ48" i="23"/>
  <c r="AK48" i="23" s="1"/>
  <c r="AJ58" i="23"/>
  <c r="AK58" i="23" s="1"/>
  <c r="AJ84" i="23"/>
  <c r="AO88" i="23"/>
  <c r="AJ93" i="23"/>
  <c r="AK93" i="23" s="1"/>
  <c r="AQ30" i="18"/>
  <c r="AO56" i="18"/>
  <c r="AO29" i="18"/>
  <c r="AN36" i="18"/>
  <c r="AH7" i="23"/>
  <c r="AN8" i="23"/>
  <c r="AN9" i="18"/>
  <c r="AN18" i="18"/>
  <c r="AN10" i="18"/>
  <c r="AN15" i="18"/>
  <c r="AN68" i="18"/>
  <c r="AJ14" i="18"/>
  <c r="AK14" i="18" s="1"/>
  <c r="AJ7" i="23"/>
  <c r="AK7" i="23" s="1"/>
  <c r="AJ8" i="23"/>
  <c r="AK8" i="23" s="1"/>
  <c r="AO7" i="23"/>
  <c r="AO8" i="23"/>
  <c r="AN7" i="23"/>
  <c r="G4" i="29"/>
  <c r="H4" i="29" s="1"/>
  <c r="G3" i="29"/>
  <c r="H3" i="29" s="1"/>
  <c r="G3" i="28"/>
  <c r="H3" i="28" s="1"/>
  <c r="G3" i="27"/>
  <c r="H3" i="27" s="1"/>
  <c r="AL13" i="26"/>
  <c r="AO15" i="26"/>
  <c r="AL27" i="26"/>
  <c r="AN33" i="26"/>
  <c r="AO34" i="26"/>
  <c r="AN38" i="26"/>
  <c r="AN41" i="26"/>
  <c r="AO41" i="26"/>
  <c r="AN45" i="26"/>
  <c r="AO45" i="26"/>
  <c r="AN49" i="26"/>
  <c r="AO49" i="26"/>
  <c r="AN53" i="26"/>
  <c r="AO53" i="26"/>
  <c r="AN57" i="26"/>
  <c r="AO57" i="26"/>
  <c r="AN61" i="26"/>
  <c r="AO61" i="26"/>
  <c r="AN65" i="26"/>
  <c r="AO65" i="26"/>
  <c r="AN69" i="26"/>
  <c r="AO69" i="26"/>
  <c r="AJ73" i="26"/>
  <c r="AK73" i="26" s="1"/>
  <c r="AN73" i="26"/>
  <c r="AO73" i="26"/>
  <c r="AQ77" i="26"/>
  <c r="AE77" i="26" s="1"/>
  <c r="AO19" i="26"/>
  <c r="AL23" i="26"/>
  <c r="AS23" i="26" s="1"/>
  <c r="AS26" i="26"/>
  <c r="AJ27" i="26"/>
  <c r="AK27" i="26" s="1"/>
  <c r="AS31" i="26"/>
  <c r="AJ32" i="26"/>
  <c r="AK32" i="26" s="1"/>
  <c r="AQ93" i="26"/>
  <c r="AE93" i="26" s="1"/>
  <c r="AO36" i="26"/>
  <c r="AN36" i="26"/>
  <c r="AJ12" i="26"/>
  <c r="AK12" i="26" s="1"/>
  <c r="AL33" i="26"/>
  <c r="AS33" i="26" s="1"/>
  <c r="AJ35" i="26"/>
  <c r="AK35" i="26" s="1"/>
  <c r="AO35" i="26"/>
  <c r="AJ37" i="26"/>
  <c r="AK37" i="26" s="1"/>
  <c r="AL40" i="26"/>
  <c r="AS40" i="26" s="1"/>
  <c r="AS41" i="26"/>
  <c r="AL44" i="26"/>
  <c r="AS44" i="26" s="1"/>
  <c r="AS45" i="26"/>
  <c r="AL48" i="26"/>
  <c r="AS48" i="26" s="1"/>
  <c r="AS49" i="26"/>
  <c r="AL52" i="26"/>
  <c r="AS52" i="26" s="1"/>
  <c r="AS53" i="26"/>
  <c r="AL56" i="26"/>
  <c r="AS56" i="26" s="1"/>
  <c r="AL60" i="26"/>
  <c r="AS60" i="26" s="1"/>
  <c r="AL64" i="26"/>
  <c r="AS64" i="26" s="1"/>
  <c r="AL68" i="26"/>
  <c r="AS68" i="26" s="1"/>
  <c r="AL72" i="26"/>
  <c r="AS72" i="26" s="1"/>
  <c r="AL18" i="26"/>
  <c r="AS18" i="26" s="1"/>
  <c r="AS32" i="26"/>
  <c r="AQ38" i="26"/>
  <c r="AE38" i="26" s="1"/>
  <c r="AW38" i="26" s="1"/>
  <c r="AL39" i="26"/>
  <c r="AS39" i="26" s="1"/>
  <c r="AN43" i="26"/>
  <c r="AO43" i="26"/>
  <c r="AN47" i="26"/>
  <c r="AO47" i="26"/>
  <c r="AN51" i="26"/>
  <c r="AO51" i="26"/>
  <c r="AN55" i="26"/>
  <c r="AO55" i="26"/>
  <c r="AN59" i="26"/>
  <c r="AO59" i="26"/>
  <c r="AN63" i="26"/>
  <c r="AO63" i="26"/>
  <c r="AN67" i="26"/>
  <c r="AO67" i="26"/>
  <c r="AQ70" i="26"/>
  <c r="AE70" i="26" s="1"/>
  <c r="AW70" i="26" s="1"/>
  <c r="AN71" i="26"/>
  <c r="AO71" i="26"/>
  <c r="AQ74" i="26"/>
  <c r="AE74" i="26" s="1"/>
  <c r="AW74" i="26" s="1"/>
  <c r="AN75" i="26"/>
  <c r="AO75" i="26"/>
  <c r="AN89" i="26"/>
  <c r="AO89" i="26"/>
  <c r="AL15" i="26"/>
  <c r="AJ16" i="26"/>
  <c r="AK16" i="26" s="1"/>
  <c r="AN18" i="26"/>
  <c r="AN22" i="26"/>
  <c r="AJ24" i="26"/>
  <c r="AK24" i="26" s="1"/>
  <c r="AL25" i="26"/>
  <c r="AS25" i="26" s="1"/>
  <c r="AS35" i="26"/>
  <c r="AL36" i="26"/>
  <c r="AS36" i="26" s="1"/>
  <c r="AN37" i="26"/>
  <c r="AJ38" i="26"/>
  <c r="AK38" i="26" s="1"/>
  <c r="AJ39" i="26"/>
  <c r="AK39" i="26" s="1"/>
  <c r="AQ79" i="26"/>
  <c r="AE79" i="26" s="1"/>
  <c r="AL80" i="26"/>
  <c r="AL87" i="26"/>
  <c r="AJ36" i="26"/>
  <c r="AK36" i="26" s="1"/>
  <c r="AJ10" i="26"/>
  <c r="AK10" i="26" s="1"/>
  <c r="AO11" i="26"/>
  <c r="AN12" i="26"/>
  <c r="AN15" i="26"/>
  <c r="AO21" i="26"/>
  <c r="AN23" i="26"/>
  <c r="AN28" i="26"/>
  <c r="AN35" i="26"/>
  <c r="AO82" i="26"/>
  <c r="AN82" i="26"/>
  <c r="AQ84" i="26"/>
  <c r="AE84" i="26" s="1"/>
  <c r="AJ89" i="26"/>
  <c r="AK89" i="26" s="1"/>
  <c r="AJ23" i="26"/>
  <c r="AK23" i="26" s="1"/>
  <c r="AN9" i="26"/>
  <c r="AL19" i="26"/>
  <c r="AS19" i="26" s="1"/>
  <c r="AJ20" i="26"/>
  <c r="AK20" i="26" s="1"/>
  <c r="AL21" i="26"/>
  <c r="AS21" i="26" s="1"/>
  <c r="AS24" i="26"/>
  <c r="AO27" i="26"/>
  <c r="AJ29" i="26"/>
  <c r="AK29" i="26" s="1"/>
  <c r="AN39" i="26"/>
  <c r="AL42" i="26"/>
  <c r="AS42" i="26" s="1"/>
  <c r="AL46" i="26"/>
  <c r="AS46" i="26" s="1"/>
  <c r="AS47" i="26"/>
  <c r="AL50" i="26"/>
  <c r="AS50" i="26" s="1"/>
  <c r="AS51" i="26"/>
  <c r="AL54" i="26"/>
  <c r="AS54" i="26" s="1"/>
  <c r="AL58" i="26"/>
  <c r="AS58" i="26" s="1"/>
  <c r="AL62" i="26"/>
  <c r="AS62" i="26" s="1"/>
  <c r="AL66" i="26"/>
  <c r="AS66" i="26" s="1"/>
  <c r="AL70" i="26"/>
  <c r="AS70" i="26" s="1"/>
  <c r="AL74" i="26"/>
  <c r="AS74" i="26" s="1"/>
  <c r="AO78" i="26"/>
  <c r="AN78" i="26"/>
  <c r="AO80" i="26"/>
  <c r="AN80" i="26"/>
  <c r="AO91" i="26"/>
  <c r="AN91" i="26"/>
  <c r="AL95" i="26"/>
  <c r="AJ41" i="26"/>
  <c r="AK41" i="26" s="1"/>
  <c r="AJ43" i="26"/>
  <c r="AK43" i="26" s="1"/>
  <c r="AJ45" i="26"/>
  <c r="AK45" i="26" s="1"/>
  <c r="AJ47" i="26"/>
  <c r="AK47" i="26" s="1"/>
  <c r="AJ49" i="26"/>
  <c r="AK49" i="26" s="1"/>
  <c r="AJ51" i="26"/>
  <c r="AK51" i="26" s="1"/>
  <c r="AJ53" i="26"/>
  <c r="AK53" i="26" s="1"/>
  <c r="AJ55" i="26"/>
  <c r="AK55" i="26" s="1"/>
  <c r="AJ57" i="26"/>
  <c r="AK57" i="26" s="1"/>
  <c r="AJ59" i="26"/>
  <c r="AK59" i="26" s="1"/>
  <c r="AJ61" i="26"/>
  <c r="AK61" i="26" s="1"/>
  <c r="AJ63" i="26"/>
  <c r="AK63" i="26" s="1"/>
  <c r="AJ65" i="26"/>
  <c r="AK65" i="26" s="1"/>
  <c r="AJ67" i="26"/>
  <c r="AK67" i="26" s="1"/>
  <c r="AJ69" i="26"/>
  <c r="AK69" i="26" s="1"/>
  <c r="AJ71" i="26"/>
  <c r="AK71" i="26" s="1"/>
  <c r="AJ75" i="26"/>
  <c r="AK75" i="26" s="1"/>
  <c r="AQ78" i="26"/>
  <c r="AE78" i="26" s="1"/>
  <c r="AL79" i="26"/>
  <c r="AO88" i="26"/>
  <c r="AN88" i="26"/>
  <c r="AO96" i="26"/>
  <c r="AN96" i="26"/>
  <c r="AS71" i="26"/>
  <c r="AS73" i="26"/>
  <c r="AO86" i="26"/>
  <c r="AN86" i="26"/>
  <c r="AQ87" i="26"/>
  <c r="AE87" i="26" s="1"/>
  <c r="AL88" i="26"/>
  <c r="AQ89" i="26"/>
  <c r="AE89" i="26" s="1"/>
  <c r="AL90" i="26"/>
  <c r="AJ31" i="26"/>
  <c r="AK31" i="26" s="1"/>
  <c r="AO32" i="26"/>
  <c r="AJ79" i="26"/>
  <c r="AK79" i="26" s="1"/>
  <c r="AQ85" i="26"/>
  <c r="AE85" i="26" s="1"/>
  <c r="AJ86" i="26"/>
  <c r="AK86" i="26" s="1"/>
  <c r="AJ90" i="26"/>
  <c r="AK90" i="26" s="1"/>
  <c r="AJ96" i="26"/>
  <c r="AK96" i="26" s="1"/>
  <c r="AL92" i="26"/>
  <c r="AN92" i="26"/>
  <c r="AL93" i="26"/>
  <c r="AJ95" i="26"/>
  <c r="AK95" i="26" s="1"/>
  <c r="AO92" i="26"/>
  <c r="AN93" i="26"/>
  <c r="AL94" i="26"/>
  <c r="AN94" i="26"/>
  <c r="AN40" i="26"/>
  <c r="AN42" i="26"/>
  <c r="AN44" i="26"/>
  <c r="AN46" i="26"/>
  <c r="AN48" i="26"/>
  <c r="AN50" i="26"/>
  <c r="AN52" i="26"/>
  <c r="AN54" i="26"/>
  <c r="AN56" i="26"/>
  <c r="AN58" i="26"/>
  <c r="AN60" i="26"/>
  <c r="AN62" i="26"/>
  <c r="AN64" i="26"/>
  <c r="AN66" i="26"/>
  <c r="AN68" i="26"/>
  <c r="AN70" i="26"/>
  <c r="AN72" i="26"/>
  <c r="AN74" i="26"/>
  <c r="AN87" i="26"/>
  <c r="AN95" i="26"/>
  <c r="AL96" i="26"/>
  <c r="AS15" i="22"/>
  <c r="AJ26" i="22"/>
  <c r="AK26" i="22" s="1"/>
  <c r="AS37" i="22"/>
  <c r="AQ38" i="22"/>
  <c r="AE38" i="22" s="1"/>
  <c r="AS39" i="22"/>
  <c r="AN51" i="22"/>
  <c r="AN55" i="22"/>
  <c r="AQ56" i="22"/>
  <c r="AE56" i="22" s="1"/>
  <c r="AQ93" i="22"/>
  <c r="AE93" i="22" s="1"/>
  <c r="AQ94" i="22"/>
  <c r="AE94" i="22" s="1"/>
  <c r="AJ15" i="22"/>
  <c r="AK15" i="22" s="1"/>
  <c r="AS16" i="22"/>
  <c r="AO18" i="22"/>
  <c r="AO19" i="22"/>
  <c r="AJ20" i="22"/>
  <c r="AK20" i="22" s="1"/>
  <c r="AN22" i="22"/>
  <c r="AQ24" i="22"/>
  <c r="AE24" i="22" s="1"/>
  <c r="AS25" i="22"/>
  <c r="AQ30" i="22"/>
  <c r="AO34" i="22"/>
  <c r="AQ34" i="22"/>
  <c r="AN37" i="22"/>
  <c r="AN42" i="22"/>
  <c r="AQ43" i="22"/>
  <c r="AQ58" i="22"/>
  <c r="AE58" i="22" s="1"/>
  <c r="AJ59" i="22"/>
  <c r="AK59" i="22" s="1"/>
  <c r="AJ63" i="22"/>
  <c r="AK63" i="22" s="1"/>
  <c r="AO71" i="22"/>
  <c r="AJ79" i="22"/>
  <c r="AK79" i="22" s="1"/>
  <c r="AJ81" i="22"/>
  <c r="AK81" i="22" s="1"/>
  <c r="AQ82" i="22"/>
  <c r="AE82" i="22" s="1"/>
  <c r="AQ91" i="22"/>
  <c r="AE91" i="22" s="1"/>
  <c r="AE20" i="22"/>
  <c r="AQ32" i="22"/>
  <c r="AE32" i="22" s="1"/>
  <c r="AJ14" i="22"/>
  <c r="AK14" i="22" s="1"/>
  <c r="AS19" i="22"/>
  <c r="AJ25" i="22"/>
  <c r="AK25" i="22" s="1"/>
  <c r="AS26" i="22"/>
  <c r="AN39" i="22"/>
  <c r="AN40" i="22"/>
  <c r="AQ41" i="22"/>
  <c r="AE41" i="22" s="1"/>
  <c r="AS42" i="22"/>
  <c r="AN45" i="22"/>
  <c r="AJ48" i="22"/>
  <c r="AK48" i="22" s="1"/>
  <c r="AJ50" i="22"/>
  <c r="AK50" i="22" s="1"/>
  <c r="AJ53" i="22"/>
  <c r="AK53" i="22" s="1"/>
  <c r="AN54" i="22"/>
  <c r="AJ62" i="22"/>
  <c r="AK62" i="22" s="1"/>
  <c r="AN63" i="22"/>
  <c r="AQ64" i="22"/>
  <c r="AE64" i="22" s="1"/>
  <c r="AJ65" i="22"/>
  <c r="AK65" i="22" s="1"/>
  <c r="AQ80" i="22"/>
  <c r="AE80" i="22" s="1"/>
  <c r="AQ95" i="22"/>
  <c r="AE95" i="22" s="1"/>
  <c r="AQ14" i="22"/>
  <c r="AE14" i="22" s="1"/>
  <c r="AL20" i="22"/>
  <c r="AS20" i="22" s="1"/>
  <c r="AO28" i="22"/>
  <c r="AO40" i="22"/>
  <c r="AN43" i="22"/>
  <c r="AN44" i="22"/>
  <c r="AS50" i="22"/>
  <c r="AS53" i="22"/>
  <c r="AQ55" i="22"/>
  <c r="AE55" i="22" s="1"/>
  <c r="AQ66" i="22"/>
  <c r="AE66" i="22" s="1"/>
  <c r="AJ10" i="22"/>
  <c r="AK10" i="22" s="1"/>
  <c r="AS22" i="22"/>
  <c r="AJ13" i="22"/>
  <c r="AK13" i="22" s="1"/>
  <c r="AQ22" i="22"/>
  <c r="AE22" i="22" s="1"/>
  <c r="AS23" i="22"/>
  <c r="AQ28" i="22"/>
  <c r="AE28" i="22" s="1"/>
  <c r="AS31" i="22"/>
  <c r="AQ37" i="22"/>
  <c r="AE37" i="22" s="1"/>
  <c r="AS38" i="22"/>
  <c r="AJ52" i="22"/>
  <c r="AK52" i="22" s="1"/>
  <c r="AJ56" i="22"/>
  <c r="AK56" i="22" s="1"/>
  <c r="AJ58" i="22"/>
  <c r="AK58" i="22" s="1"/>
  <c r="AJ61" i="22"/>
  <c r="AK61" i="22" s="1"/>
  <c r="AN62" i="22"/>
  <c r="AN67" i="22"/>
  <c r="AJ70" i="22"/>
  <c r="AK70" i="22" s="1"/>
  <c r="AN71" i="22"/>
  <c r="AQ72" i="22"/>
  <c r="AE72" i="22" s="1"/>
  <c r="AJ73" i="22"/>
  <c r="AK73" i="22" s="1"/>
  <c r="AQ79" i="22"/>
  <c r="AE79" i="22" s="1"/>
  <c r="AQ85" i="22"/>
  <c r="AE85" i="22" s="1"/>
  <c r="AQ86" i="22"/>
  <c r="AE86" i="22" s="1"/>
  <c r="AQ33" i="22"/>
  <c r="AE33" i="22" s="1"/>
  <c r="AS10" i="22"/>
  <c r="AQ18" i="22"/>
  <c r="AE18" i="22" s="1"/>
  <c r="AS13" i="22"/>
  <c r="AO10" i="22"/>
  <c r="AO11" i="22"/>
  <c r="AN14" i="22"/>
  <c r="AQ16" i="22"/>
  <c r="AE16" i="22" s="1"/>
  <c r="AS17" i="22"/>
  <c r="AJ23" i="22"/>
  <c r="AK23" i="22" s="1"/>
  <c r="AL24" i="22"/>
  <c r="AS24" i="22" s="1"/>
  <c r="AO26" i="22"/>
  <c r="AO27" i="22"/>
  <c r="AQ29" i="22"/>
  <c r="AE29" i="22" s="1"/>
  <c r="AN36" i="22"/>
  <c r="AQ42" i="22"/>
  <c r="AE42" i="22" s="1"/>
  <c r="AJ47" i="22"/>
  <c r="AK47" i="22" s="1"/>
  <c r="AO55" i="22"/>
  <c r="AL58" i="22"/>
  <c r="AS58" i="22" s="1"/>
  <c r="AQ63" i="22"/>
  <c r="AE63" i="22" s="1"/>
  <c r="AJ75" i="22"/>
  <c r="AK75" i="22" s="1"/>
  <c r="AJ80" i="22"/>
  <c r="AK80" i="22" s="1"/>
  <c r="AO82" i="22"/>
  <c r="AJ87" i="22"/>
  <c r="AK87" i="22" s="1"/>
  <c r="AN90" i="22"/>
  <c r="AO91" i="22"/>
  <c r="AQ12" i="22"/>
  <c r="AE12" i="22" s="1"/>
  <c r="AQ10" i="22"/>
  <c r="AE10" i="22" s="1"/>
  <c r="AS11" i="22"/>
  <c r="AJ17" i="22"/>
  <c r="AK17" i="22" s="1"/>
  <c r="AL18" i="22"/>
  <c r="AS18" i="22" s="1"/>
  <c r="AO20" i="22"/>
  <c r="AO21" i="22"/>
  <c r="AJ22" i="22"/>
  <c r="AK22" i="22" s="1"/>
  <c r="AN24" i="22"/>
  <c r="AQ26" i="22"/>
  <c r="AE26" i="22" s="1"/>
  <c r="AN32" i="22"/>
  <c r="AN33" i="22"/>
  <c r="AN34" i="22"/>
  <c r="AQ35" i="22"/>
  <c r="AE35" i="22" s="1"/>
  <c r="AQ40" i="22"/>
  <c r="AE40" i="22" s="1"/>
  <c r="AJ46" i="22"/>
  <c r="AK46" i="22" s="1"/>
  <c r="AN47" i="22"/>
  <c r="AQ48" i="22"/>
  <c r="AE48" i="22" s="1"/>
  <c r="AJ49" i="22"/>
  <c r="AK49" i="22" s="1"/>
  <c r="AO54" i="22"/>
  <c r="AJ60" i="22"/>
  <c r="AK60" i="22" s="1"/>
  <c r="AJ64" i="22"/>
  <c r="AK64" i="22" s="1"/>
  <c r="AJ66" i="22"/>
  <c r="AK66" i="22" s="1"/>
  <c r="AJ69" i="22"/>
  <c r="AK69" i="22" s="1"/>
  <c r="AN70" i="22"/>
  <c r="AO72" i="22"/>
  <c r="AO74" i="22"/>
  <c r="AO78" i="22"/>
  <c r="AN81" i="22"/>
  <c r="AO85" i="22"/>
  <c r="AN87" i="22"/>
  <c r="AQ90" i="22"/>
  <c r="AE90" i="22" s="1"/>
  <c r="AN13" i="18"/>
  <c r="AJ29" i="18"/>
  <c r="AK29" i="18" s="1"/>
  <c r="AQ29" i="18"/>
  <c r="AE29" i="18" s="1"/>
  <c r="AN17" i="18"/>
  <c r="AO58" i="18"/>
  <c r="AO27" i="18"/>
  <c r="G3" i="25"/>
  <c r="H3" i="25" s="1"/>
  <c r="G4" i="25"/>
  <c r="H4" i="25" s="1"/>
  <c r="H3" i="24"/>
  <c r="G4" i="24"/>
  <c r="H4" i="24" s="1"/>
  <c r="AN31" i="23"/>
  <c r="AO47" i="23"/>
  <c r="AN47" i="23"/>
  <c r="AO63" i="23"/>
  <c r="AN63" i="23"/>
  <c r="AL80" i="23"/>
  <c r="AJ83" i="23"/>
  <c r="AK83" i="23" s="1"/>
  <c r="AN83" i="23"/>
  <c r="AJ27" i="23"/>
  <c r="AK27" i="23" s="1"/>
  <c r="AN36" i="23"/>
  <c r="AN39" i="23"/>
  <c r="AO49" i="23"/>
  <c r="AN49" i="23"/>
  <c r="AJ64" i="23"/>
  <c r="AK64" i="23" s="1"/>
  <c r="AN64" i="23"/>
  <c r="AO65" i="23"/>
  <c r="AN65" i="23"/>
  <c r="AN75" i="23"/>
  <c r="AJ62" i="23"/>
  <c r="AK62" i="23" s="1"/>
  <c r="AJ66" i="23"/>
  <c r="AK66" i="23" s="1"/>
  <c r="AN66" i="23"/>
  <c r="AO67" i="23"/>
  <c r="AN67" i="23"/>
  <c r="AO75" i="23"/>
  <c r="AO81" i="23"/>
  <c r="AJ47" i="23"/>
  <c r="AO53" i="23"/>
  <c r="AN53" i="23"/>
  <c r="AJ63" i="23"/>
  <c r="AK63" i="23" s="1"/>
  <c r="AJ68" i="23"/>
  <c r="AK68" i="23" s="1"/>
  <c r="AN68" i="23"/>
  <c r="AO69" i="23"/>
  <c r="AN69" i="23"/>
  <c r="AQ80" i="23"/>
  <c r="AE80" i="23" s="1"/>
  <c r="AL28" i="23"/>
  <c r="BW28" i="23" s="1"/>
  <c r="AQ28" i="23" s="1"/>
  <c r="AE28" i="23" s="1"/>
  <c r="F112" i="8" s="1"/>
  <c r="AO46" i="23"/>
  <c r="AJ50" i="23"/>
  <c r="AK50" i="23" s="1"/>
  <c r="AO55" i="23"/>
  <c r="AN55" i="23"/>
  <c r="AO62" i="23"/>
  <c r="AJ70" i="23"/>
  <c r="AK70" i="23" s="1"/>
  <c r="AN70" i="23"/>
  <c r="AO71" i="23"/>
  <c r="AN71" i="23"/>
  <c r="AJ82" i="23"/>
  <c r="AK82" i="23" s="1"/>
  <c r="AO82" i="23"/>
  <c r="AN82" i="23"/>
  <c r="AO83" i="23"/>
  <c r="AO51" i="23"/>
  <c r="AN51" i="23"/>
  <c r="AN28" i="23"/>
  <c r="AN30" i="23"/>
  <c r="AO36" i="23"/>
  <c r="AJ38" i="23"/>
  <c r="AK38" i="23" s="1"/>
  <c r="AO41" i="23"/>
  <c r="AN41" i="23"/>
  <c r="AO48" i="23"/>
  <c r="AJ51" i="23"/>
  <c r="AK51" i="23" s="1"/>
  <c r="AJ52" i="23"/>
  <c r="AK52" i="23" s="1"/>
  <c r="AO57" i="23"/>
  <c r="AN57" i="23"/>
  <c r="AO64" i="23"/>
  <c r="AJ67" i="23"/>
  <c r="AK67" i="23" s="1"/>
  <c r="AJ72" i="23"/>
  <c r="AK72" i="23" s="1"/>
  <c r="AN72" i="23"/>
  <c r="AO73" i="23"/>
  <c r="AN73" i="23"/>
  <c r="AO79" i="23"/>
  <c r="AN79" i="23"/>
  <c r="AJ32" i="23"/>
  <c r="AK32" i="23" s="1"/>
  <c r="AJ39" i="23"/>
  <c r="AK39" i="23" s="1"/>
  <c r="AO43" i="23"/>
  <c r="AN43" i="23"/>
  <c r="AO50" i="23"/>
  <c r="AJ53" i="23"/>
  <c r="AK53" i="23" s="1"/>
  <c r="AJ54" i="23"/>
  <c r="AK54" i="23" s="1"/>
  <c r="AO59" i="23"/>
  <c r="AN59" i="23"/>
  <c r="AO66" i="23"/>
  <c r="AJ69" i="23"/>
  <c r="AK69" i="23" s="1"/>
  <c r="AJ74" i="23"/>
  <c r="AK74" i="23" s="1"/>
  <c r="AN74" i="23"/>
  <c r="AJ79" i="23"/>
  <c r="AK79" i="23" s="1"/>
  <c r="AN34" i="23"/>
  <c r="AN37" i="23"/>
  <c r="AO38" i="23"/>
  <c r="AJ40" i="23"/>
  <c r="AK40" i="23" s="1"/>
  <c r="AO45" i="23"/>
  <c r="AN45" i="23"/>
  <c r="AO52" i="23"/>
  <c r="AJ55" i="23"/>
  <c r="AK55" i="23" s="1"/>
  <c r="AJ56" i="23"/>
  <c r="AK56" i="23" s="1"/>
  <c r="AO61" i="23"/>
  <c r="AN61" i="23"/>
  <c r="AO68" i="23"/>
  <c r="AJ71" i="23"/>
  <c r="AK71" i="23" s="1"/>
  <c r="AO80" i="23"/>
  <c r="AJ91" i="23"/>
  <c r="AK91" i="23" s="1"/>
  <c r="AO91" i="23"/>
  <c r="AN91" i="23"/>
  <c r="AN81" i="23"/>
  <c r="AN89" i="23"/>
  <c r="AJ92" i="23"/>
  <c r="AK92" i="23" s="1"/>
  <c r="AJ77" i="23"/>
  <c r="AK77" i="23" s="1"/>
  <c r="AJ85" i="23"/>
  <c r="AK85" i="23" s="1"/>
  <c r="AN90" i="23"/>
  <c r="AO90" i="23"/>
  <c r="AJ94" i="23"/>
  <c r="AK94" i="23" s="1"/>
  <c r="AL93" i="23"/>
  <c r="AN78" i="23"/>
  <c r="AN86" i="23"/>
  <c r="AN94" i="23"/>
  <c r="AN87" i="23"/>
  <c r="AN95" i="23"/>
  <c r="AJ8" i="18"/>
  <c r="AK8" i="18" s="1"/>
  <c r="AE31" i="22"/>
  <c r="AE34" i="22"/>
  <c r="AN11" i="22"/>
  <c r="AN13" i="22"/>
  <c r="AN15" i="22"/>
  <c r="AN17" i="22"/>
  <c r="AN19" i="22"/>
  <c r="AN21" i="22"/>
  <c r="AN23" i="22"/>
  <c r="AN25" i="22"/>
  <c r="AN27" i="22"/>
  <c r="AO32" i="22"/>
  <c r="AO41" i="22"/>
  <c r="AO51" i="22"/>
  <c r="AQ52" i="22"/>
  <c r="AE52" i="22" s="1"/>
  <c r="AO59" i="22"/>
  <c r="AQ59" i="22"/>
  <c r="AE59" i="22" s="1"/>
  <c r="AQ60" i="22"/>
  <c r="AE60" i="22" s="1"/>
  <c r="AO67" i="22"/>
  <c r="AQ67" i="22"/>
  <c r="AE67" i="22" s="1"/>
  <c r="AQ68" i="22"/>
  <c r="AE68" i="22" s="1"/>
  <c r="AO75" i="22"/>
  <c r="AQ81" i="22"/>
  <c r="AE81" i="22" s="1"/>
  <c r="AO88" i="22"/>
  <c r="AN88" i="22"/>
  <c r="AJ88" i="22"/>
  <c r="AK88" i="22" s="1"/>
  <c r="AE11" i="22"/>
  <c r="AE13" i="22"/>
  <c r="AE15" i="22"/>
  <c r="AE17" i="22"/>
  <c r="AE19" i="22"/>
  <c r="AE23" i="22"/>
  <c r="AN28" i="22"/>
  <c r="AO35" i="22"/>
  <c r="AQ51" i="22"/>
  <c r="AE51" i="22" s="1"/>
  <c r="AQ84" i="22"/>
  <c r="AE84" i="22" s="1"/>
  <c r="AE88" i="22"/>
  <c r="AO94" i="22"/>
  <c r="AO49" i="22"/>
  <c r="AO57" i="22"/>
  <c r="AQ57" i="22"/>
  <c r="AE57" i="22" s="1"/>
  <c r="AO65" i="22"/>
  <c r="AQ65" i="22"/>
  <c r="AE65" i="22" s="1"/>
  <c r="AO73" i="22"/>
  <c r="AQ73" i="22"/>
  <c r="AE73" i="22" s="1"/>
  <c r="AQ74" i="22"/>
  <c r="AE74" i="22" s="1"/>
  <c r="AO80" i="22"/>
  <c r="AN80" i="22"/>
  <c r="AO83" i="22"/>
  <c r="AO29" i="22"/>
  <c r="AQ36" i="22"/>
  <c r="AE36" i="22" s="1"/>
  <c r="AJ38" i="22"/>
  <c r="AK38" i="22" s="1"/>
  <c r="AQ49" i="22"/>
  <c r="AE49" i="22" s="1"/>
  <c r="AL51" i="22"/>
  <c r="AS51" i="22" s="1"/>
  <c r="AN52" i="22"/>
  <c r="AL59" i="22"/>
  <c r="AS59" i="22" s="1"/>
  <c r="AN60" i="22"/>
  <c r="AL67" i="22"/>
  <c r="AS67" i="22" s="1"/>
  <c r="AN68" i="22"/>
  <c r="AL75" i="22"/>
  <c r="AJ76" i="22"/>
  <c r="AK76" i="22" s="1"/>
  <c r="AO76" i="22"/>
  <c r="AN76" i="22"/>
  <c r="AJ83" i="22"/>
  <c r="AK83" i="22" s="1"/>
  <c r="AN83" i="22"/>
  <c r="AL95" i="22"/>
  <c r="AE39" i="22"/>
  <c r="AL41" i="22"/>
  <c r="AS41" i="22" s="1"/>
  <c r="AJ42" i="22"/>
  <c r="AK42" i="22" s="1"/>
  <c r="AO43" i="22"/>
  <c r="AQ46" i="22"/>
  <c r="AE46" i="22" s="1"/>
  <c r="AQ47" i="22"/>
  <c r="AE47" i="22" s="1"/>
  <c r="AL49" i="22"/>
  <c r="AS49" i="22" s="1"/>
  <c r="AN50" i="22"/>
  <c r="AL57" i="22"/>
  <c r="AS57" i="22" s="1"/>
  <c r="AN58" i="22"/>
  <c r="AL65" i="22"/>
  <c r="AS65" i="22" s="1"/>
  <c r="AN66" i="22"/>
  <c r="AE71" i="22"/>
  <c r="AL73" i="22"/>
  <c r="AS73" i="22" s="1"/>
  <c r="AN74" i="22"/>
  <c r="AQ75" i="22"/>
  <c r="AE75" i="22" s="1"/>
  <c r="AE76" i="22"/>
  <c r="AJ77" i="22"/>
  <c r="AK77" i="22" s="1"/>
  <c r="AN78" i="22"/>
  <c r="AO86" i="22"/>
  <c r="AN86" i="22"/>
  <c r="AJ86" i="22"/>
  <c r="AK86" i="22" s="1"/>
  <c r="AO96" i="22"/>
  <c r="AN96" i="22"/>
  <c r="AJ96" i="22"/>
  <c r="AK96" i="22" s="1"/>
  <c r="AL35" i="22"/>
  <c r="AS35" i="22" s="1"/>
  <c r="AJ36" i="22"/>
  <c r="AK36" i="22" s="1"/>
  <c r="AO37" i="22"/>
  <c r="AN38" i="22"/>
  <c r="AJ39" i="22"/>
  <c r="AK39" i="22" s="1"/>
  <c r="AN41" i="22"/>
  <c r="AE43" i="22"/>
  <c r="AO44" i="22"/>
  <c r="AO45" i="22"/>
  <c r="AL48" i="22"/>
  <c r="AS48" i="22" s="1"/>
  <c r="AN49" i="22"/>
  <c r="AO53" i="22"/>
  <c r="AQ54" i="22"/>
  <c r="AE54" i="22" s="1"/>
  <c r="AL56" i="22"/>
  <c r="AS56" i="22" s="1"/>
  <c r="AN57" i="22"/>
  <c r="AO61" i="22"/>
  <c r="AQ61" i="22"/>
  <c r="AE61" i="22" s="1"/>
  <c r="AQ62" i="22"/>
  <c r="AE62" i="22" s="1"/>
  <c r="AL64" i="22"/>
  <c r="AS64" i="22" s="1"/>
  <c r="AN65" i="22"/>
  <c r="AO69" i="22"/>
  <c r="AQ69" i="22"/>
  <c r="AE69" i="22" s="1"/>
  <c r="AQ70" i="22"/>
  <c r="AE70" i="22" s="1"/>
  <c r="AL72" i="22"/>
  <c r="AS72" i="22" s="1"/>
  <c r="AN73" i="22"/>
  <c r="AO79" i="22"/>
  <c r="AQ83" i="22"/>
  <c r="AE83" i="22" s="1"/>
  <c r="AL87" i="22"/>
  <c r="AQ89" i="22"/>
  <c r="AE89" i="22" s="1"/>
  <c r="AJ32" i="22"/>
  <c r="AK32" i="22" s="1"/>
  <c r="AO31" i="22"/>
  <c r="AJ33" i="22"/>
  <c r="AK33" i="22" s="1"/>
  <c r="AN35" i="22"/>
  <c r="AQ44" i="22"/>
  <c r="AE44" i="22" s="1"/>
  <c r="AQ45" i="22"/>
  <c r="AE45" i="22" s="1"/>
  <c r="AL47" i="22"/>
  <c r="AS47" i="22" s="1"/>
  <c r="AN48" i="22"/>
  <c r="AO52" i="22"/>
  <c r="AQ53" i="22"/>
  <c r="AE53" i="22" s="1"/>
  <c r="AL55" i="22"/>
  <c r="AS55" i="22" s="1"/>
  <c r="AN56" i="22"/>
  <c r="AO60" i="22"/>
  <c r="AL63" i="22"/>
  <c r="AS63" i="22" s="1"/>
  <c r="AN64" i="22"/>
  <c r="AO68" i="22"/>
  <c r="AL71" i="22"/>
  <c r="AS71" i="22" s="1"/>
  <c r="AN72" i="22"/>
  <c r="AO77" i="22"/>
  <c r="AQ78" i="22"/>
  <c r="AE78" i="22" s="1"/>
  <c r="AQ92" i="22"/>
  <c r="AE92" i="22" s="1"/>
  <c r="AL84" i="22"/>
  <c r="AN91" i="22"/>
  <c r="AL92" i="22"/>
  <c r="AN84" i="22"/>
  <c r="AN92" i="22"/>
  <c r="AL93" i="22"/>
  <c r="AJ95" i="22"/>
  <c r="AK95" i="22" s="1"/>
  <c r="AO84" i="22"/>
  <c r="AN85" i="22"/>
  <c r="AO92" i="22"/>
  <c r="AN93" i="22"/>
  <c r="AL94" i="22"/>
  <c r="AN94" i="22"/>
  <c r="AN95" i="22"/>
  <c r="AL96" i="22"/>
  <c r="G3" i="21"/>
  <c r="H3" i="21" s="1"/>
  <c r="G4" i="21"/>
  <c r="H4" i="21" s="1"/>
  <c r="G3" i="20"/>
  <c r="H3" i="20" s="1"/>
  <c r="G4" i="19"/>
  <c r="H4" i="19" s="1"/>
  <c r="AJ90" i="18"/>
  <c r="AK90" i="18" s="1"/>
  <c r="AQ95" i="18"/>
  <c r="AE95" i="18" s="1"/>
  <c r="AJ68" i="18"/>
  <c r="AK68" i="18" s="1"/>
  <c r="AJ82" i="18"/>
  <c r="AK82" i="18" s="1"/>
  <c r="AO68" i="18"/>
  <c r="AJ71" i="18"/>
  <c r="AK71" i="18" s="1"/>
  <c r="AJ56" i="18"/>
  <c r="AK56" i="18" s="1"/>
  <c r="AJ58" i="18"/>
  <c r="AK58" i="18" s="1"/>
  <c r="AO36" i="18"/>
  <c r="AJ37" i="18"/>
  <c r="AK37" i="18" s="1"/>
  <c r="AJ36" i="18"/>
  <c r="AN27" i="18"/>
  <c r="AN14" i="18"/>
  <c r="AJ15" i="18"/>
  <c r="AK15" i="18" s="1"/>
  <c r="AJ17" i="18"/>
  <c r="AK17" i="18" s="1"/>
  <c r="AN16" i="18"/>
  <c r="AN19" i="18"/>
  <c r="AJ18" i="18"/>
  <c r="AK18" i="18" s="1"/>
  <c r="AJ13" i="18"/>
  <c r="AK13" i="18" s="1"/>
  <c r="AJ10" i="18"/>
  <c r="AK10" i="18" s="1"/>
  <c r="AO10" i="18"/>
  <c r="AO8" i="18"/>
  <c r="AN8" i="18"/>
  <c r="AJ12" i="18"/>
  <c r="AK12" i="18" s="1"/>
  <c r="AJ9" i="18"/>
  <c r="AK9" i="18" s="1"/>
  <c r="AO9" i="18"/>
  <c r="BM17" i="18"/>
  <c r="AL13" i="18"/>
  <c r="BZ36" i="18"/>
  <c r="BY36" i="18"/>
  <c r="BX36" i="18"/>
  <c r="BP36" i="18"/>
  <c r="BV36" i="18"/>
  <c r="BM36" i="18"/>
  <c r="BU36" i="18"/>
  <c r="BT36" i="18"/>
  <c r="BO36" i="18"/>
  <c r="BW36" i="18"/>
  <c r="BN36" i="18"/>
  <c r="BR14" i="18"/>
  <c r="BQ14" i="18"/>
  <c r="BS14" i="18"/>
  <c r="BS15" i="18"/>
  <c r="BR15" i="18"/>
  <c r="BQ15" i="18"/>
  <c r="BM14" i="18"/>
  <c r="BR17" i="18"/>
  <c r="BS17" i="18"/>
  <c r="BQ17" i="18"/>
  <c r="AO26" i="18"/>
  <c r="AN26" i="18"/>
  <c r="BR8" i="18"/>
  <c r="BS8" i="18"/>
  <c r="BQ9" i="18"/>
  <c r="BM15" i="18"/>
  <c r="AL18" i="18"/>
  <c r="BR19" i="18"/>
  <c r="BQ19" i="18"/>
  <c r="AI31" i="18"/>
  <c r="AH31" i="18"/>
  <c r="AO12" i="18"/>
  <c r="AO13" i="18"/>
  <c r="AO14" i="18"/>
  <c r="AO15" i="18"/>
  <c r="AO16" i="18"/>
  <c r="BS16" i="18" s="1"/>
  <c r="AO17" i="18"/>
  <c r="AO18" i="18"/>
  <c r="AO19" i="18"/>
  <c r="AJ27" i="18"/>
  <c r="AK27" i="18" s="1"/>
  <c r="AH28" i="18"/>
  <c r="AG28" i="18"/>
  <c r="CD28" i="18"/>
  <c r="AI28" i="18"/>
  <c r="AH37" i="18"/>
  <c r="AG38" i="18"/>
  <c r="AH38" i="18"/>
  <c r="AI46" i="18"/>
  <c r="AG35" i="18"/>
  <c r="AH39" i="18"/>
  <c r="AG39" i="18"/>
  <c r="AI39" i="18"/>
  <c r="AI43" i="18"/>
  <c r="AH43" i="18"/>
  <c r="AG43" i="18"/>
  <c r="AG52" i="18"/>
  <c r="AJ26" i="18"/>
  <c r="AK26" i="18" s="1"/>
  <c r="AH35" i="18"/>
  <c r="AO37" i="18"/>
  <c r="AN37" i="18"/>
  <c r="AN42" i="18"/>
  <c r="AO42" i="18"/>
  <c r="AI44" i="18"/>
  <c r="AH44" i="18"/>
  <c r="AG44" i="18"/>
  <c r="AG55" i="18"/>
  <c r="AI55" i="18"/>
  <c r="AH55" i="18"/>
  <c r="AG34" i="18"/>
  <c r="AI35" i="18"/>
  <c r="AI38" i="18"/>
  <c r="AJ42" i="18"/>
  <c r="AK42" i="18" s="1"/>
  <c r="AG11" i="18"/>
  <c r="AI20" i="18"/>
  <c r="AJ20" i="18" s="1"/>
  <c r="AK20" i="18" s="1"/>
  <c r="AH34" i="18"/>
  <c r="AG21" i="18"/>
  <c r="AG25" i="18"/>
  <c r="AG33" i="18"/>
  <c r="AG51" i="18"/>
  <c r="AH51" i="18"/>
  <c r="AI51" i="18"/>
  <c r="AH25" i="18"/>
  <c r="AH41" i="18"/>
  <c r="AH11" i="18"/>
  <c r="AG24" i="18"/>
  <c r="BS19" i="18"/>
  <c r="AH26" i="18"/>
  <c r="AG31" i="18"/>
  <c r="AG32" i="18"/>
  <c r="AG40" i="18"/>
  <c r="AI40" i="18"/>
  <c r="AH40" i="18"/>
  <c r="AI41" i="18"/>
  <c r="AJ41" i="18" s="1"/>
  <c r="AK41" i="18" s="1"/>
  <c r="AN73" i="18"/>
  <c r="AO73" i="18"/>
  <c r="AI66" i="18"/>
  <c r="AH59" i="18"/>
  <c r="AG59" i="18"/>
  <c r="AG61" i="18"/>
  <c r="AH61" i="18"/>
  <c r="AN62" i="18"/>
  <c r="AO62" i="18"/>
  <c r="AO53" i="18"/>
  <c r="AN53" i="18"/>
  <c r="AI54" i="18"/>
  <c r="AG54" i="18"/>
  <c r="AG66" i="18"/>
  <c r="AL68" i="18"/>
  <c r="AI21" i="18"/>
  <c r="AI22" i="18"/>
  <c r="AJ22" i="18" s="1"/>
  <c r="AK22" i="18" s="1"/>
  <c r="AI23" i="18"/>
  <c r="AJ23" i="18" s="1"/>
  <c r="AK23" i="18" s="1"/>
  <c r="AI24" i="18"/>
  <c r="AI25" i="18"/>
  <c r="AN29" i="18"/>
  <c r="AH32" i="18"/>
  <c r="AH33" i="18"/>
  <c r="AI34" i="18"/>
  <c r="AJ53" i="18"/>
  <c r="AK53" i="18" s="1"/>
  <c r="AH54" i="18"/>
  <c r="AG57" i="18"/>
  <c r="AH57" i="18"/>
  <c r="AH66" i="18"/>
  <c r="AI79" i="18"/>
  <c r="AH79" i="18"/>
  <c r="AG79" i="18"/>
  <c r="AI32" i="18"/>
  <c r="AI33" i="18"/>
  <c r="AI45" i="18"/>
  <c r="AH45" i="18"/>
  <c r="AG45" i="18"/>
  <c r="AH64" i="18"/>
  <c r="AG64" i="18"/>
  <c r="AI64" i="18"/>
  <c r="AH74" i="18"/>
  <c r="AG74" i="18"/>
  <c r="AI74" i="18"/>
  <c r="AG46" i="18"/>
  <c r="AH47" i="18"/>
  <c r="AG47" i="18"/>
  <c r="AI47" i="18"/>
  <c r="AI65" i="18"/>
  <c r="AG65" i="18"/>
  <c r="AH65" i="18"/>
  <c r="AH46" i="18"/>
  <c r="AH52" i="18"/>
  <c r="AN56" i="18"/>
  <c r="AI67" i="18"/>
  <c r="AG67" i="18"/>
  <c r="AJ69" i="18"/>
  <c r="AK69" i="18" s="1"/>
  <c r="AN71" i="18"/>
  <c r="AO71" i="18"/>
  <c r="AH72" i="18"/>
  <c r="AG72" i="18"/>
  <c r="AI72" i="18"/>
  <c r="AG76" i="18"/>
  <c r="AJ76" i="18" s="1"/>
  <c r="AK76" i="18" s="1"/>
  <c r="AN88" i="18"/>
  <c r="AO88" i="18"/>
  <c r="AL90" i="18"/>
  <c r="CH90" i="18" s="1"/>
  <c r="AI93" i="18"/>
  <c r="AH93" i="18"/>
  <c r="AG93" i="18"/>
  <c r="AH86" i="18"/>
  <c r="AG86" i="18"/>
  <c r="AI86" i="18"/>
  <c r="AJ73" i="18"/>
  <c r="AK73" i="18" s="1"/>
  <c r="AG84" i="18"/>
  <c r="AI87" i="18"/>
  <c r="AH87" i="18"/>
  <c r="AO94" i="18"/>
  <c r="AN94" i="18"/>
  <c r="AO95" i="18"/>
  <c r="AN95" i="18"/>
  <c r="AI77" i="18"/>
  <c r="AH77" i="18"/>
  <c r="AG77" i="18"/>
  <c r="AG92" i="18"/>
  <c r="AJ92" i="18" s="1"/>
  <c r="AK92" i="18" s="1"/>
  <c r="AL95" i="18"/>
  <c r="AH48" i="18"/>
  <c r="AG49" i="18"/>
  <c r="AH49" i="18"/>
  <c r="AG50" i="18"/>
  <c r="AI52" i="18"/>
  <c r="AH56" i="18"/>
  <c r="AJ62" i="18"/>
  <c r="AK62" i="18" s="1"/>
  <c r="AN82" i="18"/>
  <c r="AO82" i="18"/>
  <c r="AH84" i="18"/>
  <c r="AI48" i="18"/>
  <c r="AJ48" i="18" s="1"/>
  <c r="AK48" i="18" s="1"/>
  <c r="AI49" i="18"/>
  <c r="AH53" i="18"/>
  <c r="AI63" i="18"/>
  <c r="AG63" i="18"/>
  <c r="AN80" i="18"/>
  <c r="AO80" i="18"/>
  <c r="AL82" i="18"/>
  <c r="CI82" i="18" s="1"/>
  <c r="AI84" i="18"/>
  <c r="AI85" i="18"/>
  <c r="AH85" i="18"/>
  <c r="AG85" i="18"/>
  <c r="AG87" i="18"/>
  <c r="AI60" i="18"/>
  <c r="AJ60" i="18" s="1"/>
  <c r="AK60" i="18" s="1"/>
  <c r="AH60" i="18"/>
  <c r="AN69" i="18"/>
  <c r="AO69" i="18"/>
  <c r="AH70" i="18"/>
  <c r="AG70" i="18"/>
  <c r="AI70" i="18"/>
  <c r="AH78" i="18"/>
  <c r="AG78" i="18"/>
  <c r="AI78" i="18"/>
  <c r="AN90" i="18"/>
  <c r="AO90" i="18"/>
  <c r="AH92" i="18"/>
  <c r="AN58" i="18"/>
  <c r="BO58" i="18" s="1"/>
  <c r="AI61" i="18"/>
  <c r="AI75" i="18"/>
  <c r="AJ75" i="18" s="1"/>
  <c r="AK75" i="18" s="1"/>
  <c r="AH75" i="18"/>
  <c r="AL80" i="18"/>
  <c r="CI80" i="18" s="1"/>
  <c r="AI83" i="18"/>
  <c r="AO83" i="18" s="1"/>
  <c r="AH83" i="18"/>
  <c r="AI91" i="18"/>
  <c r="AJ91" i="18" s="1"/>
  <c r="AK91" i="18" s="1"/>
  <c r="AH91" i="18"/>
  <c r="AJ94" i="18"/>
  <c r="AK94" i="18" s="1"/>
  <c r="AJ95" i="18"/>
  <c r="AK95" i="18" s="1"/>
  <c r="AO96" i="18"/>
  <c r="AN96" i="18"/>
  <c r="AJ96" i="18"/>
  <c r="AK96" i="18" s="1"/>
  <c r="AH69" i="18"/>
  <c r="AH71" i="18"/>
  <c r="AH73" i="18"/>
  <c r="AJ80" i="18"/>
  <c r="AK80" i="18" s="1"/>
  <c r="AJ88" i="18"/>
  <c r="AK88" i="18" s="1"/>
  <c r="CG90" i="18"/>
  <c r="AI59" i="18"/>
  <c r="AJ59" i="18" s="1"/>
  <c r="AK59" i="18" s="1"/>
  <c r="AI81" i="18"/>
  <c r="AJ81" i="18" s="1"/>
  <c r="AK81" i="18" s="1"/>
  <c r="AH81" i="18"/>
  <c r="CH82" i="18"/>
  <c r="AI89" i="18"/>
  <c r="AJ89" i="18" s="1"/>
  <c r="AK89" i="18" s="1"/>
  <c r="AH89" i="18"/>
  <c r="AL96" i="18"/>
  <c r="AL81" i="23" l="1"/>
  <c r="BU13" i="26"/>
  <c r="AL49" i="23"/>
  <c r="BV49" i="23" s="1"/>
  <c r="AL18" i="23"/>
  <c r="BM18" i="23" s="1"/>
  <c r="AL15" i="23"/>
  <c r="BW15" i="23" s="1"/>
  <c r="AL9" i="26"/>
  <c r="BS9" i="26" s="1"/>
  <c r="AL90" i="23"/>
  <c r="BW90" i="23" s="1"/>
  <c r="AQ98" i="23"/>
  <c r="AE98" i="23" s="1"/>
  <c r="F177" i="8" s="1"/>
  <c r="H177" i="8" s="1"/>
  <c r="I177" i="8" s="1"/>
  <c r="J177" i="8" s="1"/>
  <c r="AL37" i="23"/>
  <c r="BW37" i="23" s="1"/>
  <c r="AL88" i="23"/>
  <c r="BW88" i="23" s="1"/>
  <c r="AL22" i="23"/>
  <c r="BW22" i="23" s="1"/>
  <c r="BW18" i="23"/>
  <c r="AL13" i="23"/>
  <c r="BW13" i="23" s="1"/>
  <c r="BP93" i="23"/>
  <c r="BW93" i="23"/>
  <c r="BW95" i="23"/>
  <c r="AQ95" i="23" s="1"/>
  <c r="AE95" i="23" s="1"/>
  <c r="F176" i="8" s="1"/>
  <c r="AL94" i="23"/>
  <c r="AL92" i="23"/>
  <c r="AL91" i="23"/>
  <c r="BW87" i="23"/>
  <c r="BW86" i="23"/>
  <c r="BS81" i="23"/>
  <c r="BW81" i="23"/>
  <c r="BW65" i="23"/>
  <c r="AQ65" i="23" s="1"/>
  <c r="AE65" i="23" s="1"/>
  <c r="AL61" i="23"/>
  <c r="AS61" i="23" s="1"/>
  <c r="BW59" i="23"/>
  <c r="AQ59" i="23" s="1"/>
  <c r="AE59" i="23" s="1"/>
  <c r="BW49" i="23"/>
  <c r="BM10" i="23"/>
  <c r="AQ10" i="23" s="1"/>
  <c r="AE10" i="23" s="1"/>
  <c r="AL9" i="23"/>
  <c r="BW9" i="23" s="1"/>
  <c r="AL21" i="23"/>
  <c r="AL41" i="23"/>
  <c r="BW41" i="23" s="1"/>
  <c r="BM11" i="23"/>
  <c r="AS11" i="23" s="1"/>
  <c r="AJ74" i="18"/>
  <c r="AK74" i="18" s="1"/>
  <c r="AL83" i="23"/>
  <c r="AI9" i="22"/>
  <c r="AH9" i="22"/>
  <c r="AG9" i="22"/>
  <c r="AL34" i="23"/>
  <c r="AI8" i="22"/>
  <c r="AH8" i="22"/>
  <c r="AG8" i="22"/>
  <c r="AJ86" i="18"/>
  <c r="AK86" i="18" s="1"/>
  <c r="AJ47" i="18"/>
  <c r="AK47" i="18" s="1"/>
  <c r="BO13" i="26"/>
  <c r="AJ78" i="18"/>
  <c r="AK78" i="18" s="1"/>
  <c r="AJ72" i="18"/>
  <c r="AK72" i="18" s="1"/>
  <c r="AJ55" i="18"/>
  <c r="AK55" i="18" s="1"/>
  <c r="AJ38" i="18"/>
  <c r="AK38" i="18" s="1"/>
  <c r="BP15" i="26"/>
  <c r="AQ15" i="26" s="1"/>
  <c r="AE15" i="26" s="1"/>
  <c r="AL14" i="26"/>
  <c r="BU14" i="26" s="1"/>
  <c r="AL12" i="18"/>
  <c r="BN12" i="18" s="1"/>
  <c r="AN81" i="18"/>
  <c r="AO81" i="18"/>
  <c r="AL10" i="26"/>
  <c r="AK47" i="23"/>
  <c r="AL47" i="23"/>
  <c r="BW47" i="23" s="1"/>
  <c r="AL40" i="23"/>
  <c r="BW40" i="23" s="1"/>
  <c r="AL69" i="23"/>
  <c r="BW69" i="23" s="1"/>
  <c r="AL42" i="23"/>
  <c r="AL55" i="23"/>
  <c r="AL33" i="23"/>
  <c r="AL32" i="23"/>
  <c r="BW32" i="23" s="1"/>
  <c r="AL50" i="23"/>
  <c r="BW50" i="23" s="1"/>
  <c r="AL52" i="23"/>
  <c r="BW52" i="23" s="1"/>
  <c r="AL67" i="23"/>
  <c r="AL30" i="23"/>
  <c r="AL71" i="23"/>
  <c r="AS71" i="23" s="1"/>
  <c r="AL44" i="23"/>
  <c r="AL72" i="23"/>
  <c r="AS72" i="23" s="1"/>
  <c r="AL56" i="23"/>
  <c r="AL63" i="23"/>
  <c r="AL54" i="23"/>
  <c r="AL64" i="23"/>
  <c r="AL48" i="23"/>
  <c r="BW48" i="23" s="1"/>
  <c r="AL58" i="23"/>
  <c r="AL38" i="23"/>
  <c r="BW38" i="23" s="1"/>
  <c r="AL70" i="23"/>
  <c r="AL45" i="23"/>
  <c r="BW45" i="23" s="1"/>
  <c r="AL36" i="23"/>
  <c r="AL31" i="23"/>
  <c r="BW31" i="23" s="1"/>
  <c r="AK35" i="23"/>
  <c r="AL35" i="23"/>
  <c r="BW35" i="23" s="1"/>
  <c r="AL62" i="23"/>
  <c r="AL46" i="23"/>
  <c r="BW46" i="23" s="1"/>
  <c r="AL39" i="23"/>
  <c r="AL68" i="23"/>
  <c r="AL53" i="23"/>
  <c r="BW53" i="23" s="1"/>
  <c r="AL57" i="23"/>
  <c r="AL43" i="23"/>
  <c r="BW43" i="23" s="1"/>
  <c r="AL66" i="23"/>
  <c r="AL60" i="23"/>
  <c r="AL51" i="23"/>
  <c r="BW51" i="23" s="1"/>
  <c r="BA72" i="23"/>
  <c r="BA71" i="23"/>
  <c r="AL12" i="26"/>
  <c r="BP13" i="26"/>
  <c r="AL11" i="26"/>
  <c r="AS24" i="23"/>
  <c r="AQ24" i="23"/>
  <c r="AE24" i="23" s="1"/>
  <c r="AL25" i="23"/>
  <c r="BW25" i="23" s="1"/>
  <c r="BT18" i="23"/>
  <c r="AL26" i="23"/>
  <c r="AL19" i="23"/>
  <c r="BW19" i="23" s="1"/>
  <c r="AL16" i="23"/>
  <c r="BW16" i="23" s="1"/>
  <c r="AL23" i="23"/>
  <c r="BW23" i="23" s="1"/>
  <c r="AL17" i="23"/>
  <c r="BW17" i="23" s="1"/>
  <c r="AL20" i="23"/>
  <c r="BW20" i="23" s="1"/>
  <c r="BT13" i="23"/>
  <c r="AL12" i="23"/>
  <c r="BW12" i="23" s="1"/>
  <c r="AL14" i="23"/>
  <c r="BW14" i="23" s="1"/>
  <c r="BM9" i="26"/>
  <c r="BS87" i="23"/>
  <c r="AL85" i="23"/>
  <c r="AL82" i="23"/>
  <c r="AK84" i="23"/>
  <c r="AL84" i="23"/>
  <c r="BS86" i="23"/>
  <c r="AL77" i="23"/>
  <c r="AL79" i="23"/>
  <c r="AL78" i="23"/>
  <c r="AL76" i="23"/>
  <c r="AL75" i="23"/>
  <c r="AL74" i="23"/>
  <c r="AJ93" i="18"/>
  <c r="AK93" i="18" s="1"/>
  <c r="AL10" i="18"/>
  <c r="BP10" i="18" s="1"/>
  <c r="AJ44" i="18"/>
  <c r="AK44" i="18" s="1"/>
  <c r="AL8" i="23"/>
  <c r="AL7" i="23"/>
  <c r="AT7" i="23"/>
  <c r="AQ14" i="18"/>
  <c r="AE14" i="18" s="1"/>
  <c r="AT14" i="18" s="1"/>
  <c r="AQ19" i="18"/>
  <c r="AE19" i="18" s="1"/>
  <c r="AQ15" i="18"/>
  <c r="AE15" i="18" s="1"/>
  <c r="AQ36" i="18"/>
  <c r="AE36" i="18" s="1"/>
  <c r="AJ33" i="18"/>
  <c r="AK33" i="18" s="1"/>
  <c r="AJ34" i="18"/>
  <c r="AK34" i="18" s="1"/>
  <c r="AJ46" i="18"/>
  <c r="AK46" i="18" s="1"/>
  <c r="AL8" i="18"/>
  <c r="AL9" i="18"/>
  <c r="AJ87" i="18"/>
  <c r="AK87" i="18" s="1"/>
  <c r="AJ84" i="18"/>
  <c r="AK84" i="18" s="1"/>
  <c r="AJ85" i="18"/>
  <c r="AK85" i="18" s="1"/>
  <c r="AJ79" i="18"/>
  <c r="AK79" i="18" s="1"/>
  <c r="AJ77" i="18"/>
  <c r="AK77" i="18" s="1"/>
  <c r="AJ65" i="18"/>
  <c r="AK65" i="18" s="1"/>
  <c r="AJ63" i="18"/>
  <c r="AK63" i="18" s="1"/>
  <c r="AJ52" i="18"/>
  <c r="AK52" i="18" s="1"/>
  <c r="AJ40" i="18"/>
  <c r="AK40" i="18" s="1"/>
  <c r="AJ31" i="18"/>
  <c r="AK31" i="18" s="1"/>
  <c r="AL36" i="18"/>
  <c r="AS36" i="18" s="1"/>
  <c r="AK36" i="18"/>
  <c r="AJ35" i="18"/>
  <c r="AK35" i="18" s="1"/>
  <c r="AJ24" i="18"/>
  <c r="AK24" i="18" s="1"/>
  <c r="AJ21" i="18"/>
  <c r="AK21" i="18" s="1"/>
  <c r="AT19" i="18"/>
  <c r="AY19" i="18"/>
  <c r="AX19" i="18"/>
  <c r="AT15" i="18"/>
  <c r="AX15" i="18"/>
  <c r="AY15" i="18"/>
  <c r="AQ90" i="18"/>
  <c r="AE90" i="18" s="1"/>
  <c r="BA36" i="18"/>
  <c r="AZ36" i="18"/>
  <c r="BB36" i="18"/>
  <c r="AT36" i="18"/>
  <c r="BD36" i="18"/>
  <c r="BC36" i="18"/>
  <c r="AW36" i="18"/>
  <c r="AV36" i="18"/>
  <c r="BF36" i="18"/>
  <c r="AU36" i="18"/>
  <c r="BE36" i="18"/>
  <c r="AL69" i="18"/>
  <c r="AL85" i="18"/>
  <c r="AN63" i="18"/>
  <c r="AO63" i="18"/>
  <c r="AJ49" i="18"/>
  <c r="AK49" i="18" s="1"/>
  <c r="AL94" i="18"/>
  <c r="AL77" i="18"/>
  <c r="AN89" i="18"/>
  <c r="AL76" i="18"/>
  <c r="AJ25" i="18"/>
  <c r="AK25" i="18" s="1"/>
  <c r="AN66" i="18"/>
  <c r="AO66" i="18"/>
  <c r="AL27" i="18"/>
  <c r="AJ51" i="18"/>
  <c r="AK51" i="18" s="1"/>
  <c r="AN52" i="18"/>
  <c r="AO52" i="18"/>
  <c r="AO39" i="18"/>
  <c r="AN39" i="18"/>
  <c r="AO48" i="18"/>
  <c r="AO28" i="18"/>
  <c r="AN28" i="18"/>
  <c r="AL31" i="18"/>
  <c r="AO41" i="18"/>
  <c r="BQ16" i="18"/>
  <c r="AN20" i="18"/>
  <c r="AS14" i="18"/>
  <c r="AQ17" i="18"/>
  <c r="AE17" i="18" s="1"/>
  <c r="AL89" i="18"/>
  <c r="AL91" i="18"/>
  <c r="AN70" i="18"/>
  <c r="AO70" i="18"/>
  <c r="AL63" i="18"/>
  <c r="AO89" i="18"/>
  <c r="AL93" i="18"/>
  <c r="AN76" i="18"/>
  <c r="AO76" i="18"/>
  <c r="AN75" i="18"/>
  <c r="AJ64" i="18"/>
  <c r="AK64" i="18" s="1"/>
  <c r="AL79" i="18"/>
  <c r="BP58" i="18"/>
  <c r="AL26" i="18"/>
  <c r="AN25" i="18"/>
  <c r="AO25" i="18"/>
  <c r="BR18" i="18"/>
  <c r="BS18" i="18"/>
  <c r="BQ18" i="18"/>
  <c r="AN48" i="18"/>
  <c r="AO20" i="18"/>
  <c r="AL24" i="18"/>
  <c r="AL70" i="18"/>
  <c r="AL56" i="18"/>
  <c r="AN50" i="18"/>
  <c r="AO50" i="18"/>
  <c r="AJ50" i="18"/>
  <c r="AN92" i="18"/>
  <c r="AO92" i="18"/>
  <c r="AN64" i="18"/>
  <c r="AO64" i="18"/>
  <c r="AN57" i="18"/>
  <c r="AO57" i="18"/>
  <c r="AL62" i="18"/>
  <c r="AL61" i="18"/>
  <c r="AJ57" i="18"/>
  <c r="AK57" i="18" s="1"/>
  <c r="AO40" i="18"/>
  <c r="AN40" i="18"/>
  <c r="AL41" i="18"/>
  <c r="AN23" i="18"/>
  <c r="AL39" i="18"/>
  <c r="AS19" i="18"/>
  <c r="BM18" i="18"/>
  <c r="AL88" i="18"/>
  <c r="AL75" i="18"/>
  <c r="AN78" i="18"/>
  <c r="AO78" i="18"/>
  <c r="AL49" i="18"/>
  <c r="AL87" i="18"/>
  <c r="AL52" i="18"/>
  <c r="AN60" i="18"/>
  <c r="AO47" i="18"/>
  <c r="AN47" i="18"/>
  <c r="AL64" i="18"/>
  <c r="AN45" i="18"/>
  <c r="AO45" i="18"/>
  <c r="AO51" i="18"/>
  <c r="AN51" i="18"/>
  <c r="AN11" i="18"/>
  <c r="AO11" i="18"/>
  <c r="AL55" i="18"/>
  <c r="AL35" i="18"/>
  <c r="AL22" i="18"/>
  <c r="AL20" i="18"/>
  <c r="AX14" i="18"/>
  <c r="AS15" i="18"/>
  <c r="AO23" i="18"/>
  <c r="BS12" i="18"/>
  <c r="BR12" i="18"/>
  <c r="BQ12" i="18"/>
  <c r="AL78" i="18"/>
  <c r="AN86" i="18"/>
  <c r="AO86" i="18"/>
  <c r="AN67" i="18"/>
  <c r="AO67" i="18"/>
  <c r="AO60" i="18"/>
  <c r="AL47" i="18"/>
  <c r="AN74" i="18"/>
  <c r="AO74" i="18"/>
  <c r="AO61" i="18"/>
  <c r="AN61" i="18"/>
  <c r="AO32" i="18"/>
  <c r="AN32" i="18"/>
  <c r="AO21" i="18"/>
  <c r="AN21" i="18"/>
  <c r="AL34" i="18"/>
  <c r="AN43" i="18"/>
  <c r="AO43" i="18"/>
  <c r="AL38" i="18"/>
  <c r="BM16" i="18"/>
  <c r="AO22" i="18"/>
  <c r="AL81" i="18"/>
  <c r="CG80" i="18"/>
  <c r="AL92" i="18"/>
  <c r="AO87" i="18"/>
  <c r="AN87" i="18"/>
  <c r="AL48" i="18"/>
  <c r="AL86" i="18"/>
  <c r="AJ67" i="18"/>
  <c r="AL45" i="18"/>
  <c r="AJ32" i="18"/>
  <c r="AK32" i="18" s="1"/>
  <c r="AL33" i="18"/>
  <c r="BM58" i="18"/>
  <c r="AN91" i="18"/>
  <c r="AO59" i="18"/>
  <c r="AN59" i="18"/>
  <c r="AJ66" i="18"/>
  <c r="AK66" i="18" s="1"/>
  <c r="AL42" i="18"/>
  <c r="AL43" i="18"/>
  <c r="AL23" i="18"/>
  <c r="AN22" i="18"/>
  <c r="BS13" i="18"/>
  <c r="BR13" i="18"/>
  <c r="BQ13" i="18"/>
  <c r="BQ10" i="18"/>
  <c r="BM10" i="18"/>
  <c r="BM13" i="18"/>
  <c r="AL73" i="18"/>
  <c r="AL83" i="18"/>
  <c r="AO91" i="18"/>
  <c r="AJ70" i="18"/>
  <c r="AK70" i="18" s="1"/>
  <c r="AL53" i="18"/>
  <c r="AN72" i="18"/>
  <c r="AO72" i="18"/>
  <c r="AL46" i="18"/>
  <c r="AL65" i="18"/>
  <c r="AO46" i="18"/>
  <c r="AN46" i="18"/>
  <c r="AL74" i="18"/>
  <c r="AJ45" i="18"/>
  <c r="AK45" i="18" s="1"/>
  <c r="CH80" i="18"/>
  <c r="BM68" i="18"/>
  <c r="AQ68" i="18" s="1"/>
  <c r="AE68" i="18" s="1"/>
  <c r="AT68" i="18" s="1"/>
  <c r="AN54" i="18"/>
  <c r="AO54" i="18"/>
  <c r="AL59" i="18"/>
  <c r="AO31" i="18"/>
  <c r="AN31" i="18"/>
  <c r="AO24" i="18"/>
  <c r="AN24" i="18"/>
  <c r="AN55" i="18"/>
  <c r="AO55" i="18"/>
  <c r="AN44" i="18"/>
  <c r="AO44" i="18"/>
  <c r="AJ43" i="18"/>
  <c r="AK43" i="18" s="1"/>
  <c r="AO38" i="18"/>
  <c r="AN38" i="18"/>
  <c r="AJ28" i="18"/>
  <c r="AK28" i="18" s="1"/>
  <c r="BR16" i="18"/>
  <c r="AL21" i="18"/>
  <c r="CG82" i="18"/>
  <c r="AQ82" i="18" s="1"/>
  <c r="AE82" i="18" s="1"/>
  <c r="AL84" i="18"/>
  <c r="AO49" i="18"/>
  <c r="AN49" i="18"/>
  <c r="AL71" i="18"/>
  <c r="AJ83" i="18"/>
  <c r="AK83" i="18" s="1"/>
  <c r="AN83" i="18"/>
  <c r="AJ61" i="18"/>
  <c r="AK61" i="18" s="1"/>
  <c r="AL60" i="18"/>
  <c r="AO85" i="18"/>
  <c r="AN85" i="18"/>
  <c r="AO77" i="18"/>
  <c r="AN77" i="18"/>
  <c r="AN84" i="18"/>
  <c r="AO84" i="18"/>
  <c r="AO93" i="18"/>
  <c r="AN93" i="18"/>
  <c r="AL72" i="18"/>
  <c r="AN65" i="18"/>
  <c r="AO65" i="18"/>
  <c r="AO79" i="18"/>
  <c r="AN79" i="18"/>
  <c r="BN58" i="18"/>
  <c r="AJ54" i="18"/>
  <c r="AK54" i="18" s="1"/>
  <c r="AO75" i="18"/>
  <c r="AL40" i="18"/>
  <c r="AL25" i="18"/>
  <c r="AN33" i="18"/>
  <c r="AO33" i="18"/>
  <c r="AO34" i="18"/>
  <c r="AN34" i="18"/>
  <c r="AL44" i="18"/>
  <c r="AJ39" i="18"/>
  <c r="AK39" i="18" s="1"/>
  <c r="AN35" i="18"/>
  <c r="AO35" i="18"/>
  <c r="AL37" i="18"/>
  <c r="AN41" i="18"/>
  <c r="AS17" i="18"/>
  <c r="AY14" i="18"/>
  <c r="AJ11" i="18"/>
  <c r="AK11" i="18" s="1"/>
  <c r="AQ87" i="23" l="1"/>
  <c r="AE87" i="23" s="1"/>
  <c r="F168" i="8" s="1"/>
  <c r="H168" i="8" s="1"/>
  <c r="I168" i="8" s="1"/>
  <c r="J168" i="8" s="1"/>
  <c r="AJ8" i="22"/>
  <c r="AK8" i="22" s="1"/>
  <c r="AQ11" i="23"/>
  <c r="AE11" i="23" s="1"/>
  <c r="BR10" i="18"/>
  <c r="BS10" i="18"/>
  <c r="BT9" i="26"/>
  <c r="AJ9" i="22"/>
  <c r="AK9" i="22" s="1"/>
  <c r="BM15" i="23"/>
  <c r="BU49" i="23"/>
  <c r="AQ49" i="23" s="1"/>
  <c r="AE49" i="23" s="1"/>
  <c r="BV37" i="23"/>
  <c r="AQ37" i="23" s="1"/>
  <c r="AE37" i="23" s="1"/>
  <c r="BM22" i="23"/>
  <c r="AQ22" i="23" s="1"/>
  <c r="AE22" i="23" s="1"/>
  <c r="AT22" i="23" s="1"/>
  <c r="AQ81" i="23"/>
  <c r="AE81" i="23" s="1"/>
  <c r="F162" i="8" s="1"/>
  <c r="H162" i="8" s="1"/>
  <c r="I162" i="8" s="1"/>
  <c r="J162" i="8" s="1"/>
  <c r="BX12" i="26"/>
  <c r="BQ12" i="26"/>
  <c r="AQ9" i="26"/>
  <c r="AE9" i="26" s="1"/>
  <c r="F182" i="8" s="1"/>
  <c r="BM13" i="23"/>
  <c r="AS13" i="23" s="1"/>
  <c r="BP90" i="23"/>
  <c r="AQ90" i="23" s="1"/>
  <c r="AE90" i="23" s="1"/>
  <c r="F171" i="8" s="1"/>
  <c r="BW61" i="23"/>
  <c r="AQ61" i="23" s="1"/>
  <c r="AE61" i="23" s="1"/>
  <c r="F145" i="8" s="1"/>
  <c r="AZ11" i="23"/>
  <c r="F95" i="8"/>
  <c r="H95" i="8" s="1"/>
  <c r="I95" i="8" s="1"/>
  <c r="J95" i="8" s="1"/>
  <c r="BA65" i="23"/>
  <c r="F149" i="8"/>
  <c r="AZ10" i="23"/>
  <c r="F94" i="8"/>
  <c r="H94" i="8" s="1"/>
  <c r="I94" i="8" s="1"/>
  <c r="J94" i="8" s="1"/>
  <c r="H176" i="8"/>
  <c r="I176" i="8" s="1"/>
  <c r="J176" i="8" s="1"/>
  <c r="AZ24" i="23"/>
  <c r="F108" i="8"/>
  <c r="H108" i="8" s="1"/>
  <c r="I108" i="8" s="1"/>
  <c r="J108" i="8" s="1"/>
  <c r="AS15" i="26"/>
  <c r="AQ86" i="23"/>
  <c r="AE86" i="23" s="1"/>
  <c r="F167" i="8" s="1"/>
  <c r="H167" i="8" s="1"/>
  <c r="I167" i="8" s="1"/>
  <c r="J167" i="8" s="1"/>
  <c r="BA59" i="23"/>
  <c r="F143" i="8"/>
  <c r="H143" i="8" s="1"/>
  <c r="I143" i="8" s="1"/>
  <c r="J143" i="8" s="1"/>
  <c r="BA61" i="23"/>
  <c r="BV12" i="26"/>
  <c r="BW12" i="26"/>
  <c r="AT10" i="23"/>
  <c r="AS10" i="23"/>
  <c r="BS88" i="23"/>
  <c r="AQ88" i="23" s="1"/>
  <c r="AE88" i="23" s="1"/>
  <c r="BM26" i="23"/>
  <c r="BW26" i="23"/>
  <c r="BM21" i="23"/>
  <c r="BW21" i="23"/>
  <c r="AZ22" i="23"/>
  <c r="AS18" i="23"/>
  <c r="BT9" i="23"/>
  <c r="BM9" i="23"/>
  <c r="AQ9" i="23" s="1"/>
  <c r="AE9" i="23" s="1"/>
  <c r="BN8" i="23"/>
  <c r="BW8" i="23"/>
  <c r="BP91" i="23"/>
  <c r="BW91" i="23"/>
  <c r="BP92" i="23"/>
  <c r="BW92" i="23"/>
  <c r="BP94" i="23"/>
  <c r="BW94" i="23"/>
  <c r="AQ93" i="23"/>
  <c r="AE93" i="23" s="1"/>
  <c r="BS85" i="23"/>
  <c r="BW85" i="23"/>
  <c r="BS83" i="23"/>
  <c r="BW83" i="23"/>
  <c r="BS84" i="23"/>
  <c r="BW84" i="23"/>
  <c r="BS82" i="23"/>
  <c r="BW82" i="23"/>
  <c r="BR78" i="23"/>
  <c r="BW78" i="23"/>
  <c r="BR77" i="23"/>
  <c r="BW77" i="23"/>
  <c r="BO77" i="23"/>
  <c r="BN77" i="23"/>
  <c r="BR76" i="23"/>
  <c r="BW76" i="23"/>
  <c r="BR75" i="23"/>
  <c r="BW75" i="23"/>
  <c r="AS70" i="23"/>
  <c r="BW70" i="23"/>
  <c r="AQ70" i="23" s="1"/>
  <c r="AE70" i="23" s="1"/>
  <c r="F154" i="8" s="1"/>
  <c r="H154" i="8" s="1"/>
  <c r="I154" i="8" s="1"/>
  <c r="J154" i="8" s="1"/>
  <c r="AS68" i="23"/>
  <c r="BW68" i="23"/>
  <c r="AQ68" i="23" s="1"/>
  <c r="AE68" i="23" s="1"/>
  <c r="F152" i="8" s="1"/>
  <c r="H152" i="8" s="1"/>
  <c r="I152" i="8" s="1"/>
  <c r="J152" i="8" s="1"/>
  <c r="AS67" i="23"/>
  <c r="BW67" i="23"/>
  <c r="AQ67" i="23" s="1"/>
  <c r="AE67" i="23" s="1"/>
  <c r="F151" i="8" s="1"/>
  <c r="H151" i="8" s="1"/>
  <c r="I151" i="8" s="1"/>
  <c r="J151" i="8" s="1"/>
  <c r="AS66" i="23"/>
  <c r="BW66" i="23"/>
  <c r="AQ66" i="23" s="1"/>
  <c r="AE66" i="23" s="1"/>
  <c r="F150" i="8" s="1"/>
  <c r="BB65" i="23"/>
  <c r="BC65" i="23"/>
  <c r="AS62" i="23"/>
  <c r="BW62" i="23"/>
  <c r="AQ62" i="23" s="1"/>
  <c r="AE62" i="23" s="1"/>
  <c r="F146" i="8" s="1"/>
  <c r="H146" i="8" s="1"/>
  <c r="I146" i="8" s="1"/>
  <c r="J146" i="8" s="1"/>
  <c r="AS64" i="23"/>
  <c r="BW64" i="23"/>
  <c r="AQ64" i="23" s="1"/>
  <c r="AE64" i="23" s="1"/>
  <c r="F148" i="8" s="1"/>
  <c r="AS63" i="23"/>
  <c r="BW63" i="23"/>
  <c r="AQ63" i="23" s="1"/>
  <c r="AE63" i="23" s="1"/>
  <c r="F147" i="8" s="1"/>
  <c r="H147" i="8" s="1"/>
  <c r="I147" i="8" s="1"/>
  <c r="J147" i="8" s="1"/>
  <c r="AS60" i="23"/>
  <c r="BW60" i="23"/>
  <c r="AQ60" i="23" s="1"/>
  <c r="AE60" i="23" s="1"/>
  <c r="F144" i="8" s="1"/>
  <c r="H144" i="8" s="1"/>
  <c r="I144" i="8" s="1"/>
  <c r="J144" i="8" s="1"/>
  <c r="BB59" i="23"/>
  <c r="BC59" i="23"/>
  <c r="BB61" i="23"/>
  <c r="AS58" i="23"/>
  <c r="BW58" i="23"/>
  <c r="AQ58" i="23" s="1"/>
  <c r="AE58" i="23" s="1"/>
  <c r="F142" i="8" s="1"/>
  <c r="AS56" i="23"/>
  <c r="BW56" i="23"/>
  <c r="AQ56" i="23" s="1"/>
  <c r="AE56" i="23" s="1"/>
  <c r="F140" i="8" s="1"/>
  <c r="AS57" i="23"/>
  <c r="BW57" i="23"/>
  <c r="AQ57" i="23" s="1"/>
  <c r="AE57" i="23" s="1"/>
  <c r="F141" i="8" s="1"/>
  <c r="AS55" i="23"/>
  <c r="BW55" i="23"/>
  <c r="AQ55" i="23" s="1"/>
  <c r="AE55" i="23" s="1"/>
  <c r="F139" i="8" s="1"/>
  <c r="AS54" i="23"/>
  <c r="BW54" i="23"/>
  <c r="AQ54" i="23" s="1"/>
  <c r="AE54" i="23" s="1"/>
  <c r="F138" i="8" s="1"/>
  <c r="H138" i="8" s="1"/>
  <c r="I138" i="8" s="1"/>
  <c r="J138" i="8" s="1"/>
  <c r="AS44" i="23"/>
  <c r="BW44" i="23"/>
  <c r="AQ44" i="23" s="1"/>
  <c r="AE44" i="23" s="1"/>
  <c r="F128" i="8" s="1"/>
  <c r="AS42" i="23"/>
  <c r="BW42" i="23"/>
  <c r="AQ42" i="23" s="1"/>
  <c r="AE42" i="23" s="1"/>
  <c r="F126" i="8" s="1"/>
  <c r="BU41" i="23"/>
  <c r="BU39" i="23"/>
  <c r="AS39" i="23" s="1"/>
  <c r="BW39" i="23"/>
  <c r="AS36" i="23"/>
  <c r="BW36" i="23"/>
  <c r="AQ36" i="23" s="1"/>
  <c r="AE36" i="23" s="1"/>
  <c r="F120" i="8" s="1"/>
  <c r="AS34" i="23"/>
  <c r="BW34" i="23"/>
  <c r="AQ34" i="23" s="1"/>
  <c r="AE34" i="23" s="1"/>
  <c r="F118" i="8" s="1"/>
  <c r="AS33" i="23"/>
  <c r="BW33" i="23"/>
  <c r="AQ33" i="23" s="1"/>
  <c r="AE33" i="23" s="1"/>
  <c r="F117" i="8" s="1"/>
  <c r="AS30" i="23"/>
  <c r="BW30" i="23"/>
  <c r="AQ30" i="23" s="1"/>
  <c r="AE30" i="23" s="1"/>
  <c r="F114" i="8" s="1"/>
  <c r="AT24" i="23"/>
  <c r="AQ13" i="26"/>
  <c r="AE13" i="26" s="1"/>
  <c r="AW13" i="26" s="1"/>
  <c r="AN8" i="22"/>
  <c r="AO8" i="22"/>
  <c r="AL8" i="22"/>
  <c r="F86" i="8"/>
  <c r="AO9" i="22"/>
  <c r="AN9" i="22"/>
  <c r="AW15" i="26"/>
  <c r="F188" i="8"/>
  <c r="L188" i="8" s="1"/>
  <c r="BP14" i="26"/>
  <c r="BO14" i="26"/>
  <c r="BQ11" i="26"/>
  <c r="BR11" i="26"/>
  <c r="BS10" i="26"/>
  <c r="BT10" i="26"/>
  <c r="BO12" i="18"/>
  <c r="BM12" i="18"/>
  <c r="AQ12" i="18" s="1"/>
  <c r="AE12" i="18" s="1"/>
  <c r="F77" i="8" s="1"/>
  <c r="BR9" i="18"/>
  <c r="BS9" i="18"/>
  <c r="BQ10" i="26"/>
  <c r="BR10" i="26"/>
  <c r="AT9" i="26"/>
  <c r="BU31" i="23"/>
  <c r="AQ31" i="23" s="1"/>
  <c r="AE31" i="23" s="1"/>
  <c r="BU48" i="23"/>
  <c r="AQ48" i="23" s="1"/>
  <c r="AE48" i="23" s="1"/>
  <c r="BV69" i="23"/>
  <c r="AQ69" i="23" s="1"/>
  <c r="AE69" i="23" s="1"/>
  <c r="BV53" i="23"/>
  <c r="BU53" i="23"/>
  <c r="BU46" i="23"/>
  <c r="BV46" i="23"/>
  <c r="BV32" i="23"/>
  <c r="BU32" i="23"/>
  <c r="BV47" i="23"/>
  <c r="AQ47" i="23" s="1"/>
  <c r="AE47" i="23" s="1"/>
  <c r="BV52" i="23"/>
  <c r="AQ52" i="23" s="1"/>
  <c r="AE52" i="23" s="1"/>
  <c r="BV51" i="23"/>
  <c r="AQ51" i="23" s="1"/>
  <c r="AE51" i="23" s="1"/>
  <c r="BU45" i="23"/>
  <c r="AQ45" i="23" s="1"/>
  <c r="AE45" i="23" s="1"/>
  <c r="AS37" i="23"/>
  <c r="BU35" i="23"/>
  <c r="AQ35" i="23" s="1"/>
  <c r="AE35" i="23" s="1"/>
  <c r="BU38" i="23"/>
  <c r="AQ38" i="23" s="1"/>
  <c r="AE38" i="23" s="1"/>
  <c r="BU40" i="23"/>
  <c r="AQ40" i="23" s="1"/>
  <c r="AE40" i="23" s="1"/>
  <c r="BV50" i="23"/>
  <c r="AQ50" i="23" s="1"/>
  <c r="AE50" i="23" s="1"/>
  <c r="BV43" i="23"/>
  <c r="AQ43" i="23" s="1"/>
  <c r="AE43" i="23" s="1"/>
  <c r="AS13" i="26"/>
  <c r="BO12" i="26"/>
  <c r="BP12" i="26"/>
  <c r="BO11" i="26"/>
  <c r="BP11" i="26"/>
  <c r="BM19" i="23"/>
  <c r="BT19" i="23"/>
  <c r="BM17" i="23"/>
  <c r="BT17" i="23"/>
  <c r="AQ18" i="23"/>
  <c r="AE18" i="23" s="1"/>
  <c r="BM20" i="23"/>
  <c r="AQ20" i="23" s="1"/>
  <c r="AE20" i="23" s="1"/>
  <c r="BT25" i="23"/>
  <c r="BM25" i="23"/>
  <c r="AQ15" i="23"/>
  <c r="AE15" i="23" s="1"/>
  <c r="AS15" i="23"/>
  <c r="BM23" i="23"/>
  <c r="AQ23" i="23" s="1"/>
  <c r="AE23" i="23" s="1"/>
  <c r="BT16" i="23"/>
  <c r="BM16" i="23"/>
  <c r="BT14" i="23"/>
  <c r="BM14" i="23"/>
  <c r="BM12" i="23"/>
  <c r="AQ12" i="23" s="1"/>
  <c r="AE12" i="23" s="1"/>
  <c r="AT11" i="23"/>
  <c r="AS9" i="26"/>
  <c r="BP78" i="23"/>
  <c r="BQ78" i="23"/>
  <c r="BP75" i="23"/>
  <c r="BQ75" i="23"/>
  <c r="BP76" i="23"/>
  <c r="BQ76" i="23"/>
  <c r="BP77" i="23"/>
  <c r="BQ77" i="23"/>
  <c r="BN74" i="23"/>
  <c r="BP74" i="23"/>
  <c r="BN75" i="23"/>
  <c r="BO75" i="23"/>
  <c r="BO76" i="23"/>
  <c r="BN76" i="23"/>
  <c r="BN78" i="23"/>
  <c r="BO78" i="23"/>
  <c r="BP8" i="18"/>
  <c r="BQ8" i="18"/>
  <c r="BO9" i="18"/>
  <c r="BP9" i="18"/>
  <c r="BO10" i="18"/>
  <c r="BN10" i="18"/>
  <c r="BO8" i="23"/>
  <c r="BM8" i="23"/>
  <c r="BM7" i="23"/>
  <c r="BO7" i="23"/>
  <c r="BN7" i="23"/>
  <c r="AQ18" i="18"/>
  <c r="AE18" i="18" s="1"/>
  <c r="BO8" i="18"/>
  <c r="BM8" i="18"/>
  <c r="BN9" i="18"/>
  <c r="BM9" i="18"/>
  <c r="BP73" i="18"/>
  <c r="BN73" i="18"/>
  <c r="BM73" i="18"/>
  <c r="BO73" i="18"/>
  <c r="BR42" i="18"/>
  <c r="BQ42" i="18"/>
  <c r="BS42" i="18"/>
  <c r="BM42" i="18"/>
  <c r="BU40" i="18"/>
  <c r="BT40" i="18"/>
  <c r="BY40" i="18"/>
  <c r="BV40" i="18"/>
  <c r="BX40" i="18"/>
  <c r="BO40" i="18"/>
  <c r="BW40" i="18"/>
  <c r="BP40" i="18"/>
  <c r="BZ40" i="18"/>
  <c r="BN40" i="18"/>
  <c r="BM40" i="18"/>
  <c r="BM21" i="18"/>
  <c r="BQ21" i="18"/>
  <c r="BR21" i="18"/>
  <c r="BS21" i="18"/>
  <c r="BP74" i="18"/>
  <c r="BO74" i="18"/>
  <c r="BM74" i="18"/>
  <c r="BN74" i="18"/>
  <c r="BR43" i="18"/>
  <c r="BQ43" i="18"/>
  <c r="BS43" i="18"/>
  <c r="BM43" i="18"/>
  <c r="BM33" i="18"/>
  <c r="BN33" i="18"/>
  <c r="BP33" i="18"/>
  <c r="BO33" i="18"/>
  <c r="BM48" i="18"/>
  <c r="BP48" i="18"/>
  <c r="BN48" i="18"/>
  <c r="BO48" i="18"/>
  <c r="CH81" i="18"/>
  <c r="CG81" i="18"/>
  <c r="CI81" i="18"/>
  <c r="CH87" i="18"/>
  <c r="CI87" i="18"/>
  <c r="CG87" i="18"/>
  <c r="CI88" i="18"/>
  <c r="CG88" i="18"/>
  <c r="CH88" i="18"/>
  <c r="BR41" i="18"/>
  <c r="BQ41" i="18"/>
  <c r="BO41" i="18"/>
  <c r="BP41" i="18"/>
  <c r="BN41" i="18"/>
  <c r="BM41" i="18"/>
  <c r="BS41" i="18"/>
  <c r="AL57" i="18"/>
  <c r="CA37" i="18"/>
  <c r="CB37" i="18"/>
  <c r="BN37" i="18"/>
  <c r="BP37" i="18"/>
  <c r="BO37" i="18"/>
  <c r="BM37" i="18"/>
  <c r="BZ39" i="18"/>
  <c r="BT39" i="18"/>
  <c r="BX39" i="18"/>
  <c r="BN39" i="18"/>
  <c r="BO39" i="18"/>
  <c r="BY39" i="18"/>
  <c r="BU39" i="18"/>
  <c r="BV39" i="18"/>
  <c r="BM39" i="18"/>
  <c r="BW39" i="18"/>
  <c r="BP39" i="18"/>
  <c r="BO61" i="18"/>
  <c r="BM61" i="18"/>
  <c r="BN61" i="18"/>
  <c r="BP61" i="18"/>
  <c r="BM24" i="18"/>
  <c r="BQ24" i="18"/>
  <c r="BR24" i="18"/>
  <c r="BS24" i="18"/>
  <c r="CI79" i="18"/>
  <c r="CH79" i="18"/>
  <c r="CG79" i="18"/>
  <c r="CD27" i="18"/>
  <c r="CF27" i="18"/>
  <c r="CE27" i="18"/>
  <c r="CH77" i="18"/>
  <c r="CG77" i="18"/>
  <c r="CI77" i="18"/>
  <c r="BP71" i="18"/>
  <c r="BN71" i="18"/>
  <c r="BM71" i="18"/>
  <c r="BO71" i="18"/>
  <c r="BV34" i="18"/>
  <c r="BY34" i="18"/>
  <c r="BX34" i="18"/>
  <c r="BW34" i="18"/>
  <c r="BN34" i="18"/>
  <c r="BO34" i="18"/>
  <c r="BU34" i="18"/>
  <c r="BZ34" i="18"/>
  <c r="BM34" i="18"/>
  <c r="BP34" i="18"/>
  <c r="BT34" i="18"/>
  <c r="BM56" i="18"/>
  <c r="BP56" i="18"/>
  <c r="BN56" i="18"/>
  <c r="BO56" i="18"/>
  <c r="AQ13" i="18"/>
  <c r="AE13" i="18" s="1"/>
  <c r="CI78" i="18"/>
  <c r="CG78" i="18"/>
  <c r="CH78" i="18"/>
  <c r="BN49" i="18"/>
  <c r="BM49" i="18"/>
  <c r="CA49" i="18"/>
  <c r="BP49" i="18"/>
  <c r="BO49" i="18"/>
  <c r="CB49" i="18"/>
  <c r="CC49" i="18"/>
  <c r="CI93" i="18"/>
  <c r="CH93" i="18"/>
  <c r="CG93" i="18"/>
  <c r="BR31" i="18"/>
  <c r="BU31" i="18"/>
  <c r="BW31" i="18"/>
  <c r="BV31" i="18"/>
  <c r="BQ31" i="18"/>
  <c r="BP31" i="18"/>
  <c r="BM31" i="18"/>
  <c r="BT31" i="18"/>
  <c r="BN31" i="18"/>
  <c r="BY31" i="18"/>
  <c r="BX31" i="18"/>
  <c r="BO31" i="18"/>
  <c r="CH85" i="18"/>
  <c r="CI85" i="18"/>
  <c r="CG85" i="18"/>
  <c r="CH89" i="18"/>
  <c r="CG89" i="18"/>
  <c r="AQ89" i="18" s="1"/>
  <c r="AE89" i="18" s="1"/>
  <c r="BP65" i="18"/>
  <c r="BM65" i="18"/>
  <c r="BO65" i="18"/>
  <c r="BN65" i="18"/>
  <c r="AK67" i="18"/>
  <c r="AL67" i="18"/>
  <c r="BZ38" i="18"/>
  <c r="BP38" i="18"/>
  <c r="BV38" i="18"/>
  <c r="BT38" i="18"/>
  <c r="BN38" i="18"/>
  <c r="BW38" i="18"/>
  <c r="BM38" i="18"/>
  <c r="BY38" i="18"/>
  <c r="BX38" i="18"/>
  <c r="BU38" i="18"/>
  <c r="BO38" i="18"/>
  <c r="BM25" i="18"/>
  <c r="BQ25" i="18"/>
  <c r="BR25" i="18"/>
  <c r="BS25" i="18"/>
  <c r="CI84" i="18"/>
  <c r="CH84" i="18"/>
  <c r="CG84" i="18"/>
  <c r="AY8" i="18"/>
  <c r="AQ80" i="18"/>
  <c r="AE80" i="18" s="1"/>
  <c r="AK50" i="18"/>
  <c r="AL50" i="18"/>
  <c r="BP63" i="18"/>
  <c r="BM63" i="18"/>
  <c r="BO63" i="18"/>
  <c r="BN63" i="18"/>
  <c r="AT17" i="18"/>
  <c r="AY17" i="18"/>
  <c r="AX17" i="18"/>
  <c r="BP69" i="18"/>
  <c r="BN69" i="18"/>
  <c r="BM69" i="18"/>
  <c r="BO69" i="18"/>
  <c r="BP72" i="18"/>
  <c r="BN72" i="18"/>
  <c r="BO72" i="18"/>
  <c r="BM72" i="18"/>
  <c r="AX9" i="18"/>
  <c r="CH91" i="18"/>
  <c r="CG91" i="18"/>
  <c r="CI91" i="18"/>
  <c r="AX12" i="18"/>
  <c r="AY12" i="18"/>
  <c r="BM26" i="18"/>
  <c r="BR26" i="18"/>
  <c r="BQ26" i="18"/>
  <c r="BS26" i="18"/>
  <c r="BO60" i="18"/>
  <c r="BN60" i="18"/>
  <c r="BP60" i="18"/>
  <c r="BM60" i="18"/>
  <c r="AS68" i="18"/>
  <c r="BP53" i="18"/>
  <c r="BM53" i="18"/>
  <c r="BO53" i="18"/>
  <c r="BN53" i="18"/>
  <c r="AS13" i="18"/>
  <c r="AQ16" i="18"/>
  <c r="AE16" i="18" s="1"/>
  <c r="AS16" i="18"/>
  <c r="BM20" i="18"/>
  <c r="BQ20" i="18"/>
  <c r="BR20" i="18"/>
  <c r="BS20" i="18"/>
  <c r="AL32" i="18"/>
  <c r="CG92" i="18"/>
  <c r="CH92" i="18"/>
  <c r="BN59" i="18"/>
  <c r="BM59" i="18"/>
  <c r="BO59" i="18"/>
  <c r="BP59" i="18"/>
  <c r="BS46" i="18"/>
  <c r="BM46" i="18"/>
  <c r="BN46" i="18"/>
  <c r="BQ46" i="18"/>
  <c r="BR46" i="18"/>
  <c r="BP46" i="18"/>
  <c r="BO46" i="18"/>
  <c r="CH83" i="18"/>
  <c r="CG83" i="18"/>
  <c r="BM23" i="18"/>
  <c r="BP23" i="18"/>
  <c r="BO23" i="18"/>
  <c r="BN23" i="18"/>
  <c r="AQ58" i="18"/>
  <c r="AE58" i="18" s="1"/>
  <c r="AS58" i="18"/>
  <c r="CI86" i="18"/>
  <c r="CG86" i="18"/>
  <c r="CH86" i="18"/>
  <c r="BW35" i="18"/>
  <c r="BY35" i="18"/>
  <c r="BX35" i="18"/>
  <c r="BP35" i="18"/>
  <c r="BZ35" i="18"/>
  <c r="BO35" i="18"/>
  <c r="BM35" i="18"/>
  <c r="BU35" i="18"/>
  <c r="BV35" i="18"/>
  <c r="BN35" i="18"/>
  <c r="BT35" i="18"/>
  <c r="AL66" i="18"/>
  <c r="CH75" i="18"/>
  <c r="CG75" i="18"/>
  <c r="CI75" i="18"/>
  <c r="BO62" i="18"/>
  <c r="BS62" i="18"/>
  <c r="BQ62" i="18"/>
  <c r="BM62" i="18"/>
  <c r="BR62" i="18"/>
  <c r="BP62" i="18"/>
  <c r="BN62" i="18"/>
  <c r="CH94" i="18"/>
  <c r="CG94" i="18"/>
  <c r="AT18" i="18"/>
  <c r="AX18" i="18"/>
  <c r="AY18" i="18"/>
  <c r="BP47" i="18"/>
  <c r="BN47" i="18"/>
  <c r="BO47" i="18"/>
  <c r="BP64" i="18"/>
  <c r="BN64" i="18"/>
  <c r="BM64" i="18"/>
  <c r="BO64" i="18"/>
  <c r="BP70" i="18"/>
  <c r="BN70" i="18"/>
  <c r="BM70" i="18"/>
  <c r="BO70" i="18"/>
  <c r="CI76" i="18"/>
  <c r="CG76" i="18"/>
  <c r="CH76" i="18"/>
  <c r="AX10" i="18"/>
  <c r="BQ45" i="18"/>
  <c r="BP45" i="18"/>
  <c r="BO45" i="18"/>
  <c r="BN45" i="18"/>
  <c r="BM45" i="18"/>
  <c r="BR45" i="18"/>
  <c r="BS45" i="18"/>
  <c r="AL28" i="18"/>
  <c r="BM22" i="18"/>
  <c r="BQ22" i="18"/>
  <c r="BR22" i="18"/>
  <c r="BS22" i="18"/>
  <c r="AL11" i="18"/>
  <c r="BO44" i="18"/>
  <c r="BN44" i="18"/>
  <c r="BM44" i="18"/>
  <c r="BP44" i="18"/>
  <c r="AL54" i="18"/>
  <c r="BP55" i="18"/>
  <c r="BM55" i="18"/>
  <c r="BN55" i="18"/>
  <c r="BO55" i="18"/>
  <c r="BX52" i="18"/>
  <c r="BM52" i="18"/>
  <c r="BU52" i="18"/>
  <c r="BW52" i="18"/>
  <c r="BV52" i="18"/>
  <c r="BY52" i="18"/>
  <c r="BT52" i="18"/>
  <c r="BO52" i="18"/>
  <c r="BN52" i="18"/>
  <c r="BZ52" i="18"/>
  <c r="BP52" i="18"/>
  <c r="AS18" i="18"/>
  <c r="AL51" i="18"/>
  <c r="L182" i="8" l="1"/>
  <c r="H182" i="8"/>
  <c r="I182" i="8" s="1"/>
  <c r="J182" i="8" s="1"/>
  <c r="P188" i="8"/>
  <c r="AL9" i="22"/>
  <c r="AS12" i="18"/>
  <c r="AS49" i="23"/>
  <c r="AQ13" i="23"/>
  <c r="AE13" i="23" s="1"/>
  <c r="BC13" i="23" s="1"/>
  <c r="AS46" i="23"/>
  <c r="AS9" i="23"/>
  <c r="AQ39" i="23"/>
  <c r="AE39" i="23" s="1"/>
  <c r="F123" i="8" s="1"/>
  <c r="H123" i="8" s="1"/>
  <c r="I123" i="8" s="1"/>
  <c r="J123" i="8" s="1"/>
  <c r="AQ92" i="23"/>
  <c r="AE92" i="23" s="1"/>
  <c r="F173" i="8" s="1"/>
  <c r="BC22" i="23"/>
  <c r="AS22" i="23"/>
  <c r="AS19" i="23"/>
  <c r="AS12" i="23"/>
  <c r="BC61" i="23"/>
  <c r="F106" i="8"/>
  <c r="H106" i="8" s="1"/>
  <c r="I106" i="8" s="1"/>
  <c r="J106" i="8" s="1"/>
  <c r="AS12" i="26"/>
  <c r="AQ21" i="23"/>
  <c r="AE21" i="23" s="1"/>
  <c r="F105" i="8" s="1"/>
  <c r="H105" i="8" s="1"/>
  <c r="I105" i="8" s="1"/>
  <c r="J105" i="8" s="1"/>
  <c r="AS16" i="23"/>
  <c r="AQ85" i="23"/>
  <c r="AE85" i="23" s="1"/>
  <c r="F166" i="8" s="1"/>
  <c r="H166" i="8" s="1"/>
  <c r="I166" i="8" s="1"/>
  <c r="J166" i="8" s="1"/>
  <c r="AQ77" i="23"/>
  <c r="AE77" i="23" s="1"/>
  <c r="F159" i="8" s="1"/>
  <c r="H159" i="8" s="1"/>
  <c r="I159" i="8" s="1"/>
  <c r="J159" i="8" s="1"/>
  <c r="AQ91" i="23"/>
  <c r="AE91" i="23" s="1"/>
  <c r="F172" i="8" s="1"/>
  <c r="AQ82" i="23"/>
  <c r="AE82" i="23" s="1"/>
  <c r="F163" i="8" s="1"/>
  <c r="AS35" i="23"/>
  <c r="BC18" i="23"/>
  <c r="F102" i="8"/>
  <c r="H102" i="8" s="1"/>
  <c r="I102" i="8" s="1"/>
  <c r="J102" i="8" s="1"/>
  <c r="BC38" i="23"/>
  <c r="F122" i="8"/>
  <c r="AS51" i="23"/>
  <c r="BC31" i="23"/>
  <c r="F115" i="8"/>
  <c r="H115" i="8" s="1"/>
  <c r="I115" i="8" s="1"/>
  <c r="J115" i="8" s="1"/>
  <c r="H149" i="8"/>
  <c r="I149" i="8" s="1"/>
  <c r="J149" i="8" s="1"/>
  <c r="BC51" i="23"/>
  <c r="F135" i="8"/>
  <c r="H135" i="8" s="1"/>
  <c r="I135" i="8" s="1"/>
  <c r="J135" i="8" s="1"/>
  <c r="AQ83" i="23"/>
  <c r="AE83" i="23" s="1"/>
  <c r="BC52" i="23"/>
  <c r="F136" i="8"/>
  <c r="H148" i="8"/>
  <c r="I148" i="8" s="1"/>
  <c r="J148" i="8" s="1"/>
  <c r="BC9" i="23"/>
  <c r="F93" i="8"/>
  <c r="H93" i="8" s="1"/>
  <c r="I93" i="8" s="1"/>
  <c r="J93" i="8" s="1"/>
  <c r="BC23" i="23"/>
  <c r="F107" i="8"/>
  <c r="H107" i="8" s="1"/>
  <c r="I107" i="8" s="1"/>
  <c r="J107" i="8" s="1"/>
  <c r="BC35" i="23"/>
  <c r="F119" i="8"/>
  <c r="BC43" i="23"/>
  <c r="F127" i="8"/>
  <c r="H127" i="8" s="1"/>
  <c r="I127" i="8" s="1"/>
  <c r="J127" i="8" s="1"/>
  <c r="BC37" i="23"/>
  <c r="F121" i="8"/>
  <c r="H121" i="8" s="1"/>
  <c r="I121" i="8" s="1"/>
  <c r="J121" i="8" s="1"/>
  <c r="AS47" i="23"/>
  <c r="H142" i="8"/>
  <c r="I142" i="8" s="1"/>
  <c r="J142" i="8" s="1"/>
  <c r="BC15" i="23"/>
  <c r="F99" i="8"/>
  <c r="BC47" i="23"/>
  <c r="F131" i="8"/>
  <c r="H131" i="8" s="1"/>
  <c r="I131" i="8" s="1"/>
  <c r="J131" i="8" s="1"/>
  <c r="BC69" i="23"/>
  <c r="F153" i="8"/>
  <c r="H153" i="8" s="1"/>
  <c r="I153" i="8" s="1"/>
  <c r="J153" i="8" s="1"/>
  <c r="H150" i="8"/>
  <c r="I150" i="8" s="1"/>
  <c r="J150" i="8" s="1"/>
  <c r="F174" i="8"/>
  <c r="H174" i="8" s="1"/>
  <c r="I174" i="8" s="1"/>
  <c r="J174" i="8" s="1"/>
  <c r="BC12" i="23"/>
  <c r="F96" i="8"/>
  <c r="H96" i="8" s="1"/>
  <c r="I96" i="8" s="1"/>
  <c r="J96" i="8" s="1"/>
  <c r="BC49" i="23"/>
  <c r="F133" i="8"/>
  <c r="AS48" i="23"/>
  <c r="AS14" i="26"/>
  <c r="H139" i="8"/>
  <c r="I139" i="8" s="1"/>
  <c r="J139" i="8" s="1"/>
  <c r="BC50" i="23"/>
  <c r="F134" i="8"/>
  <c r="BC48" i="23"/>
  <c r="F132" i="8"/>
  <c r="BC20" i="23"/>
  <c r="F104" i="8"/>
  <c r="H104" i="8" s="1"/>
  <c r="I104" i="8" s="1"/>
  <c r="J104" i="8" s="1"/>
  <c r="BC40" i="23"/>
  <c r="F124" i="8"/>
  <c r="H124" i="8" s="1"/>
  <c r="I124" i="8" s="1"/>
  <c r="J124" i="8" s="1"/>
  <c r="BC45" i="23"/>
  <c r="F129" i="8"/>
  <c r="AS31" i="23"/>
  <c r="AQ84" i="23"/>
  <c r="AE84" i="23" s="1"/>
  <c r="H145" i="8"/>
  <c r="I145" i="8" s="1"/>
  <c r="J145" i="8" s="1"/>
  <c r="F169" i="8"/>
  <c r="H169" i="8" s="1"/>
  <c r="I169" i="8" s="1"/>
  <c r="J169" i="8" s="1"/>
  <c r="H171" i="8"/>
  <c r="I171" i="8" s="1"/>
  <c r="J171" i="8" s="1"/>
  <c r="AQ26" i="23"/>
  <c r="AE26" i="23" s="1"/>
  <c r="AS21" i="23"/>
  <c r="AS23" i="23"/>
  <c r="AZ21" i="23"/>
  <c r="AQ94" i="23"/>
  <c r="AE94" i="23" s="1"/>
  <c r="F175" i="8" s="1"/>
  <c r="BB70" i="23"/>
  <c r="BC70" i="23"/>
  <c r="BA70" i="23"/>
  <c r="BB68" i="23"/>
  <c r="BC68" i="23"/>
  <c r="BA68" i="23"/>
  <c r="BB67" i="23"/>
  <c r="BC67" i="23"/>
  <c r="BA67" i="23"/>
  <c r="BB66" i="23"/>
  <c r="BC66" i="23"/>
  <c r="BA66" i="23"/>
  <c r="BB60" i="23"/>
  <c r="BC60" i="23"/>
  <c r="BA60" i="23"/>
  <c r="BB63" i="23"/>
  <c r="BC63" i="23"/>
  <c r="BA63" i="23"/>
  <c r="BB62" i="23"/>
  <c r="BC62" i="23"/>
  <c r="BA62" i="23"/>
  <c r="BB64" i="23"/>
  <c r="BC64" i="23"/>
  <c r="BA64" i="23"/>
  <c r="BB58" i="23"/>
  <c r="BC58" i="23"/>
  <c r="BA58" i="23"/>
  <c r="BB57" i="23"/>
  <c r="BC57" i="23"/>
  <c r="BA57" i="23"/>
  <c r="BC56" i="23"/>
  <c r="BA56" i="23"/>
  <c r="BB56" i="23"/>
  <c r="BB55" i="23"/>
  <c r="BC55" i="23"/>
  <c r="BA55" i="23"/>
  <c r="BB54" i="23"/>
  <c r="BC54" i="23"/>
  <c r="BA54" i="23"/>
  <c r="BB44" i="23"/>
  <c r="BC44" i="23"/>
  <c r="BA44" i="23"/>
  <c r="AQ41" i="23"/>
  <c r="AE41" i="23" s="1"/>
  <c r="F125" i="8" s="1"/>
  <c r="H125" i="8" s="1"/>
  <c r="I125" i="8" s="1"/>
  <c r="J125" i="8" s="1"/>
  <c r="AS41" i="23"/>
  <c r="BB42" i="23"/>
  <c r="BC42" i="23"/>
  <c r="BA42" i="23"/>
  <c r="BB36" i="23"/>
  <c r="BC36" i="23"/>
  <c r="BA36" i="23"/>
  <c r="BB34" i="23"/>
  <c r="BC34" i="23"/>
  <c r="BA34" i="23"/>
  <c r="BB33" i="23"/>
  <c r="BC33" i="23"/>
  <c r="BA33" i="23"/>
  <c r="BB30" i="23"/>
  <c r="BC30" i="23"/>
  <c r="BA30" i="23"/>
  <c r="AV13" i="26"/>
  <c r="BA13" i="26"/>
  <c r="AQ83" i="18"/>
  <c r="AE83" i="18" s="1"/>
  <c r="AQ76" i="23"/>
  <c r="AE76" i="23" s="1"/>
  <c r="AS11" i="26"/>
  <c r="AS69" i="23"/>
  <c r="AQ32" i="23"/>
  <c r="AE32" i="23" s="1"/>
  <c r="H86" i="8"/>
  <c r="I86" i="8" s="1"/>
  <c r="J86" i="8" s="1"/>
  <c r="BM8" i="22"/>
  <c r="BN8" i="22"/>
  <c r="F186" i="8"/>
  <c r="L186" i="8" s="1"/>
  <c r="AQ74" i="23"/>
  <c r="AE74" i="23" s="1"/>
  <c r="AQ46" i="23"/>
  <c r="AE46" i="23" s="1"/>
  <c r="F130" i="8" s="1"/>
  <c r="H130" i="8" s="1"/>
  <c r="I130" i="8" s="1"/>
  <c r="J130" i="8" s="1"/>
  <c r="AS17" i="23"/>
  <c r="AQ94" i="18"/>
  <c r="AE94" i="18" s="1"/>
  <c r="AQ78" i="23"/>
  <c r="AE78" i="23" s="1"/>
  <c r="F160" i="8" s="1"/>
  <c r="H160" i="8" s="1"/>
  <c r="I160" i="8" s="1"/>
  <c r="J160" i="8" s="1"/>
  <c r="AQ25" i="23"/>
  <c r="AE25" i="23" s="1"/>
  <c r="AQ19" i="23"/>
  <c r="AE19" i="23" s="1"/>
  <c r="AT19" i="23" s="1"/>
  <c r="AS43" i="23"/>
  <c r="AQ14" i="26"/>
  <c r="AE14" i="26" s="1"/>
  <c r="AQ12" i="26"/>
  <c r="AS10" i="26"/>
  <c r="AZ9" i="26"/>
  <c r="AV12" i="18"/>
  <c r="AU12" i="18"/>
  <c r="AV13" i="18"/>
  <c r="AU13" i="18"/>
  <c r="AT12" i="18"/>
  <c r="AS56" i="18"/>
  <c r="AQ10" i="18"/>
  <c r="AE10" i="18" s="1"/>
  <c r="F75" i="8" s="1"/>
  <c r="AQ10" i="26"/>
  <c r="AE10" i="26" s="1"/>
  <c r="AQ11" i="26"/>
  <c r="AE11" i="26" s="1"/>
  <c r="BB50" i="23"/>
  <c r="BA50" i="23"/>
  <c r="BB40" i="23"/>
  <c r="BA40" i="23"/>
  <c r="H118" i="8"/>
  <c r="I118" i="8" s="1"/>
  <c r="J118" i="8" s="1"/>
  <c r="BB47" i="23"/>
  <c r="BA47" i="23"/>
  <c r="AQ53" i="23"/>
  <c r="AE53" i="23" s="1"/>
  <c r="AS38" i="23"/>
  <c r="AS45" i="23"/>
  <c r="AS32" i="23"/>
  <c r="BB45" i="23"/>
  <c r="BA45" i="23"/>
  <c r="BB69" i="23"/>
  <c r="BA69" i="23"/>
  <c r="BB51" i="23"/>
  <c r="BA51" i="23"/>
  <c r="BB43" i="23"/>
  <c r="BA43" i="23"/>
  <c r="H120" i="8"/>
  <c r="I120" i="8" s="1"/>
  <c r="J120" i="8" s="1"/>
  <c r="AS50" i="23"/>
  <c r="BB39" i="23"/>
  <c r="H117" i="8"/>
  <c r="I117" i="8" s="1"/>
  <c r="J117" i="8" s="1"/>
  <c r="BA39" i="23"/>
  <c r="BB37" i="23"/>
  <c r="BA37" i="23"/>
  <c r="AS52" i="23"/>
  <c r="BB48" i="23"/>
  <c r="BA48" i="23"/>
  <c r="BB52" i="23"/>
  <c r="H128" i="8"/>
  <c r="I128" i="8" s="1"/>
  <c r="J128" i="8" s="1"/>
  <c r="BA52" i="23"/>
  <c r="BB38" i="23"/>
  <c r="BA38" i="23"/>
  <c r="BB35" i="23"/>
  <c r="H114" i="8"/>
  <c r="I114" i="8" s="1"/>
  <c r="J114" i="8" s="1"/>
  <c r="BA35" i="23"/>
  <c r="AS40" i="23"/>
  <c r="BB49" i="23"/>
  <c r="BA49" i="23"/>
  <c r="AS53" i="23"/>
  <c r="BB31" i="23"/>
  <c r="BA31" i="23"/>
  <c r="H112" i="8"/>
  <c r="I112" i="8" s="1"/>
  <c r="J112" i="8" s="1"/>
  <c r="AV12" i="26"/>
  <c r="AW12" i="26"/>
  <c r="H188" i="8"/>
  <c r="I188" i="8" s="1"/>
  <c r="J188" i="8" s="1"/>
  <c r="M188" i="8" s="1"/>
  <c r="AV11" i="26"/>
  <c r="AZ20" i="23"/>
  <c r="AT20" i="23"/>
  <c r="AZ23" i="23"/>
  <c r="AT23" i="23"/>
  <c r="AZ18" i="23"/>
  <c r="AT18" i="23"/>
  <c r="AS25" i="23"/>
  <c r="AQ17" i="23"/>
  <c r="AE17" i="23" s="1"/>
  <c r="AQ16" i="23"/>
  <c r="AE16" i="23" s="1"/>
  <c r="AZ15" i="23"/>
  <c r="AT15" i="23"/>
  <c r="AS20" i="23"/>
  <c r="AZ9" i="23"/>
  <c r="AT9" i="23"/>
  <c r="AZ12" i="23"/>
  <c r="AT12" i="23"/>
  <c r="AS14" i="23"/>
  <c r="AQ14" i="23"/>
  <c r="AE14" i="23" s="1"/>
  <c r="AZ13" i="23"/>
  <c r="AT13" i="23"/>
  <c r="AQ75" i="23"/>
  <c r="AE75" i="23" s="1"/>
  <c r="AS10" i="18"/>
  <c r="AQ91" i="18"/>
  <c r="AE91" i="18" s="1"/>
  <c r="AS69" i="18"/>
  <c r="AQ85" i="18"/>
  <c r="AE85" i="18" s="1"/>
  <c r="AS7" i="23"/>
  <c r="AW10" i="18"/>
  <c r="AT10" i="18"/>
  <c r="AV10" i="18"/>
  <c r="AQ88" i="18"/>
  <c r="AE88" i="18" s="1"/>
  <c r="AQ8" i="18"/>
  <c r="AE8" i="18" s="1"/>
  <c r="F73" i="8" s="1"/>
  <c r="AQ61" i="18"/>
  <c r="AE61" i="18" s="1"/>
  <c r="AS37" i="18"/>
  <c r="AS25" i="18"/>
  <c r="AS74" i="18"/>
  <c r="AQ60" i="18"/>
  <c r="AE60" i="18" s="1"/>
  <c r="AV8" i="18"/>
  <c r="AQ8" i="23"/>
  <c r="AE8" i="23" s="1"/>
  <c r="F92" i="8" s="1"/>
  <c r="H92" i="8" s="1"/>
  <c r="AS8" i="23"/>
  <c r="AQ7" i="23"/>
  <c r="AE7" i="23" s="1"/>
  <c r="AS71" i="18"/>
  <c r="AS26" i="18"/>
  <c r="AS63" i="18"/>
  <c r="AQ93" i="18"/>
  <c r="AE93" i="18" s="1"/>
  <c r="AS43" i="18"/>
  <c r="AS38" i="18"/>
  <c r="AS39" i="18"/>
  <c r="AS59" i="18"/>
  <c r="AS24" i="18"/>
  <c r="AQ33" i="18"/>
  <c r="AE33" i="18" s="1"/>
  <c r="AS52" i="18"/>
  <c r="AS22" i="18"/>
  <c r="AQ35" i="18"/>
  <c r="AE35" i="18" s="1"/>
  <c r="AS65" i="18"/>
  <c r="AT8" i="18"/>
  <c r="AS8" i="18"/>
  <c r="AQ9" i="18"/>
  <c r="AE9" i="18" s="1"/>
  <c r="AS9" i="18"/>
  <c r="AQ86" i="18"/>
  <c r="AE86" i="18" s="1"/>
  <c r="AQ73" i="18"/>
  <c r="AE73" i="18" s="1"/>
  <c r="AS70" i="18"/>
  <c r="AQ81" i="18"/>
  <c r="AE81" i="18" s="1"/>
  <c r="AS72" i="18"/>
  <c r="AS53" i="18"/>
  <c r="AQ55" i="18"/>
  <c r="AE55" i="18" s="1"/>
  <c r="AS48" i="18"/>
  <c r="AQ45" i="18"/>
  <c r="AE45" i="18" s="1"/>
  <c r="AS46" i="18"/>
  <c r="AS40" i="18"/>
  <c r="AS44" i="18"/>
  <c r="AQ47" i="18"/>
  <c r="AE47" i="18" s="1"/>
  <c r="AS49" i="18"/>
  <c r="AQ43" i="18"/>
  <c r="AE43" i="18" s="1"/>
  <c r="AS33" i="18"/>
  <c r="AS31" i="18"/>
  <c r="AQ20" i="18"/>
  <c r="AE20" i="18" s="1"/>
  <c r="AQ21" i="18"/>
  <c r="AE21" i="18" s="1"/>
  <c r="AQ23" i="18"/>
  <c r="AE23" i="18" s="1"/>
  <c r="BY11" i="18"/>
  <c r="BZ11" i="18"/>
  <c r="BW11" i="18"/>
  <c r="BU11" i="18"/>
  <c r="BN11" i="18"/>
  <c r="BX11" i="18"/>
  <c r="BP11" i="18"/>
  <c r="BT11" i="18"/>
  <c r="BM11" i="18"/>
  <c r="BO11" i="18"/>
  <c r="BV11" i="18"/>
  <c r="AX20" i="18"/>
  <c r="AY20" i="18"/>
  <c r="AT20" i="18"/>
  <c r="AQ64" i="18"/>
  <c r="AE64" i="18" s="1"/>
  <c r="AQ92" i="18"/>
  <c r="AE92" i="18" s="1"/>
  <c r="CF28" i="18"/>
  <c r="CE28" i="18"/>
  <c r="AS45" i="18"/>
  <c r="BP51" i="18"/>
  <c r="BO51" i="18"/>
  <c r="BN51" i="18"/>
  <c r="BM51" i="18"/>
  <c r="AS55" i="18"/>
  <c r="AQ53" i="18"/>
  <c r="AE53" i="18" s="1"/>
  <c r="AS60" i="18"/>
  <c r="AQ65" i="18"/>
  <c r="AE65" i="18" s="1"/>
  <c r="AQ78" i="18"/>
  <c r="AE78" i="18" s="1"/>
  <c r="AQ37" i="18"/>
  <c r="AE37" i="18" s="1"/>
  <c r="AS21" i="18"/>
  <c r="AT35" i="18"/>
  <c r="BC35" i="18"/>
  <c r="BD35" i="18"/>
  <c r="BB35" i="18"/>
  <c r="AZ35" i="18"/>
  <c r="AU35" i="18"/>
  <c r="BA35" i="18"/>
  <c r="BE35" i="18"/>
  <c r="AV35" i="18"/>
  <c r="AW35" i="18"/>
  <c r="BF35" i="18"/>
  <c r="AQ59" i="18"/>
  <c r="AE59" i="18" s="1"/>
  <c r="AS20" i="18"/>
  <c r="BM50" i="18"/>
  <c r="BO50" i="18"/>
  <c r="BP50" i="18"/>
  <c r="BN50" i="18"/>
  <c r="AW61" i="18"/>
  <c r="AV61" i="18"/>
  <c r="AU61" i="18"/>
  <c r="AT61" i="18"/>
  <c r="AQ41" i="18"/>
  <c r="AE41" i="18" s="1"/>
  <c r="AW33" i="18"/>
  <c r="AV33" i="18"/>
  <c r="AT33" i="18"/>
  <c r="AU33" i="18"/>
  <c r="AQ74" i="18"/>
  <c r="AE74" i="18" s="1"/>
  <c r="AY21" i="18"/>
  <c r="AT21" i="18"/>
  <c r="AX21" i="18"/>
  <c r="AT13" i="18"/>
  <c r="AY13" i="18"/>
  <c r="AX13" i="18"/>
  <c r="AQ34" i="18"/>
  <c r="AE34" i="18" s="1"/>
  <c r="AQ77" i="18"/>
  <c r="AE77" i="18" s="1"/>
  <c r="AQ40" i="18"/>
  <c r="AE40" i="18" s="1"/>
  <c r="AU45" i="18"/>
  <c r="AV45" i="18"/>
  <c r="AW45" i="18"/>
  <c r="AQ38" i="18"/>
  <c r="AE38" i="18" s="1"/>
  <c r="BP67" i="18"/>
  <c r="BM67" i="18"/>
  <c r="BO67" i="18"/>
  <c r="BN67" i="18"/>
  <c r="AS61" i="18"/>
  <c r="AQ87" i="18"/>
  <c r="AE87" i="18" s="1"/>
  <c r="AX43" i="18"/>
  <c r="AY43" i="18"/>
  <c r="AT43" i="18"/>
  <c r="AT55" i="18"/>
  <c r="AW55" i="18"/>
  <c r="AU55" i="18"/>
  <c r="AV55" i="18"/>
  <c r="AQ76" i="18"/>
  <c r="AE76" i="18" s="1"/>
  <c r="AT16" i="18"/>
  <c r="AY16" i="18"/>
  <c r="AX16" i="18"/>
  <c r="AW73" i="18"/>
  <c r="AV73" i="18"/>
  <c r="AU73" i="18"/>
  <c r="AT73" i="18"/>
  <c r="AW23" i="18"/>
  <c r="AT23" i="18"/>
  <c r="AV23" i="18"/>
  <c r="AU23" i="18"/>
  <c r="AQ62" i="18"/>
  <c r="AE62" i="18" s="1"/>
  <c r="BN66" i="18"/>
  <c r="BM66" i="18"/>
  <c r="BP66" i="18"/>
  <c r="BO66" i="18"/>
  <c r="AV60" i="18"/>
  <c r="AW60" i="18"/>
  <c r="AT60" i="18"/>
  <c r="AU60" i="18"/>
  <c r="AT58" i="18"/>
  <c r="AU58" i="18"/>
  <c r="AW58" i="18"/>
  <c r="AV58" i="18"/>
  <c r="BR32" i="18"/>
  <c r="BM32" i="18"/>
  <c r="BQ32" i="18"/>
  <c r="BN32" i="18"/>
  <c r="BP32" i="18"/>
  <c r="BO32" i="18"/>
  <c r="AQ26" i="18"/>
  <c r="AE26" i="18" s="1"/>
  <c r="AQ69" i="18"/>
  <c r="AE69" i="18" s="1"/>
  <c r="AQ49" i="18"/>
  <c r="AE49" i="18" s="1"/>
  <c r="AQ71" i="18"/>
  <c r="AE71" i="18" s="1"/>
  <c r="AQ48" i="18"/>
  <c r="AE48" i="18" s="1"/>
  <c r="AQ75" i="18"/>
  <c r="AE75" i="18" s="1"/>
  <c r="AQ52" i="18"/>
  <c r="AE52" i="18" s="1"/>
  <c r="AS47" i="18"/>
  <c r="AQ44" i="18"/>
  <c r="AE44" i="18" s="1"/>
  <c r="AS62" i="18"/>
  <c r="AS35" i="18"/>
  <c r="AQ22" i="18"/>
  <c r="AE22" i="18" s="1"/>
  <c r="AS23" i="18"/>
  <c r="AQ25" i="18"/>
  <c r="AE25" i="18" s="1"/>
  <c r="AQ27" i="18"/>
  <c r="AE27" i="18" s="1"/>
  <c r="AQ24" i="18"/>
  <c r="AE24" i="18" s="1"/>
  <c r="AQ39" i="18"/>
  <c r="AE39" i="18" s="1"/>
  <c r="AQ42" i="18"/>
  <c r="AE42" i="18" s="1"/>
  <c r="AT47" i="18"/>
  <c r="AW47" i="18"/>
  <c r="AV47" i="18"/>
  <c r="AU47" i="18"/>
  <c r="CC54" i="18"/>
  <c r="CA54" i="18"/>
  <c r="CB54" i="18"/>
  <c r="BO54" i="18"/>
  <c r="BN54" i="18"/>
  <c r="BP54" i="18"/>
  <c r="BM54" i="18"/>
  <c r="AQ46" i="18"/>
  <c r="AE46" i="18" s="1"/>
  <c r="AQ31" i="18"/>
  <c r="AE31" i="18" s="1"/>
  <c r="AQ70" i="18"/>
  <c r="AE70" i="18" s="1"/>
  <c r="AS64" i="18"/>
  <c r="AQ72" i="18"/>
  <c r="AE72" i="18" s="1"/>
  <c r="AQ63" i="18"/>
  <c r="AE63" i="18" s="1"/>
  <c r="AQ84" i="18"/>
  <c r="AE84" i="18" s="1"/>
  <c r="AQ56" i="18"/>
  <c r="AE56" i="18" s="1"/>
  <c r="AS34" i="18"/>
  <c r="AQ79" i="18"/>
  <c r="AE79" i="18" s="1"/>
  <c r="BM57" i="18"/>
  <c r="BP57" i="18"/>
  <c r="BO57" i="18"/>
  <c r="BN57" i="18"/>
  <c r="AS41" i="18"/>
  <c r="AS42" i="18"/>
  <c r="AS73" i="18"/>
  <c r="M182" i="8" l="1"/>
  <c r="P182" i="8"/>
  <c r="P186" i="8"/>
  <c r="BN9" i="22"/>
  <c r="BM9" i="22"/>
  <c r="BC39" i="23"/>
  <c r="F97" i="8"/>
  <c r="H97" i="8" s="1"/>
  <c r="I97" i="8" s="1"/>
  <c r="J97" i="8" s="1"/>
  <c r="AT21" i="23"/>
  <c r="AX12" i="26"/>
  <c r="AE12" i="26"/>
  <c r="BD12" i="26" s="1"/>
  <c r="BC21" i="23"/>
  <c r="AZ19" i="23"/>
  <c r="BB46" i="23"/>
  <c r="BC17" i="23"/>
  <c r="F101" i="8"/>
  <c r="H101" i="8" s="1"/>
  <c r="I101" i="8" s="1"/>
  <c r="J101" i="8" s="1"/>
  <c r="H132" i="8"/>
  <c r="I132" i="8" s="1"/>
  <c r="J132" i="8" s="1"/>
  <c r="F156" i="8"/>
  <c r="H134" i="8"/>
  <c r="I134" i="8" s="1"/>
  <c r="J134" i="8" s="1"/>
  <c r="F158" i="8"/>
  <c r="H158" i="8" s="1"/>
  <c r="I158" i="8" s="1"/>
  <c r="J158" i="8" s="1"/>
  <c r="BC14" i="23"/>
  <c r="F98" i="8"/>
  <c r="H98" i="8" s="1"/>
  <c r="I98" i="8" s="1"/>
  <c r="J98" i="8" s="1"/>
  <c r="F110" i="8"/>
  <c r="H110" i="8" s="1"/>
  <c r="I110" i="8" s="1"/>
  <c r="J110" i="8" s="1"/>
  <c r="BC19" i="23"/>
  <c r="F103" i="8"/>
  <c r="H103" i="8" s="1"/>
  <c r="I103" i="8" s="1"/>
  <c r="J103" i="8" s="1"/>
  <c r="H175" i="8"/>
  <c r="I175" i="8" s="1"/>
  <c r="J175" i="8" s="1"/>
  <c r="H140" i="8"/>
  <c r="I140" i="8" s="1"/>
  <c r="J140" i="8" s="1"/>
  <c r="F164" i="8"/>
  <c r="H164" i="8" s="1"/>
  <c r="I164" i="8" s="1"/>
  <c r="J164" i="8" s="1"/>
  <c r="H133" i="8"/>
  <c r="I133" i="8" s="1"/>
  <c r="J133" i="8" s="1"/>
  <c r="F157" i="8"/>
  <c r="H157" i="8" s="1"/>
  <c r="I157" i="8" s="1"/>
  <c r="J157" i="8" s="1"/>
  <c r="BC53" i="23"/>
  <c r="F137" i="8"/>
  <c r="H137" i="8" s="1"/>
  <c r="I137" i="8" s="1"/>
  <c r="J137" i="8" s="1"/>
  <c r="BC25" i="23"/>
  <c r="F109" i="8"/>
  <c r="H109" i="8" s="1"/>
  <c r="I109" i="8" s="1"/>
  <c r="J109" i="8" s="1"/>
  <c r="AQ8" i="22"/>
  <c r="AE8" i="22" s="1"/>
  <c r="AT8" i="22" s="1"/>
  <c r="AQ28" i="18"/>
  <c r="AE28" i="18" s="1"/>
  <c r="BC32" i="23"/>
  <c r="F116" i="8"/>
  <c r="H116" i="8" s="1"/>
  <c r="I116" i="8" s="1"/>
  <c r="J116" i="8" s="1"/>
  <c r="H173" i="8"/>
  <c r="I173" i="8" s="1"/>
  <c r="J173" i="8" s="1"/>
  <c r="H141" i="8"/>
  <c r="I141" i="8" s="1"/>
  <c r="J141" i="8" s="1"/>
  <c r="F165" i="8"/>
  <c r="H163" i="8"/>
  <c r="I163" i="8" s="1"/>
  <c r="J163" i="8" s="1"/>
  <c r="H172" i="8"/>
  <c r="I172" i="8" s="1"/>
  <c r="J172" i="8" s="1"/>
  <c r="BC16" i="23"/>
  <c r="F100" i="8"/>
  <c r="H100" i="8" s="1"/>
  <c r="I100" i="8" s="1"/>
  <c r="J100" i="8" s="1"/>
  <c r="AT25" i="23"/>
  <c r="AZ25" i="23"/>
  <c r="AZ8" i="23"/>
  <c r="BC8" i="23"/>
  <c r="H122" i="8"/>
  <c r="I122" i="8" s="1"/>
  <c r="J122" i="8" s="1"/>
  <c r="BC46" i="23"/>
  <c r="BB41" i="23"/>
  <c r="BC41" i="23"/>
  <c r="H119" i="8"/>
  <c r="I119" i="8" s="1"/>
  <c r="J119" i="8" s="1"/>
  <c r="BA41" i="23"/>
  <c r="BB32" i="23"/>
  <c r="H113" i="8"/>
  <c r="I113" i="8" s="1"/>
  <c r="J113" i="8" s="1"/>
  <c r="BA32" i="23"/>
  <c r="F187" i="8"/>
  <c r="BA14" i="26"/>
  <c r="AV14" i="26"/>
  <c r="H136" i="8"/>
  <c r="I136" i="8" s="1"/>
  <c r="J136" i="8" s="1"/>
  <c r="BA46" i="23"/>
  <c r="AS8" i="22"/>
  <c r="AW14" i="26"/>
  <c r="AZ10" i="26"/>
  <c r="F183" i="8"/>
  <c r="L183" i="8" s="1"/>
  <c r="AY11" i="26"/>
  <c r="F184" i="8"/>
  <c r="L184" i="8" s="1"/>
  <c r="F74" i="8"/>
  <c r="H74" i="8" s="1"/>
  <c r="I74" i="8" s="1"/>
  <c r="J74" i="8" s="1"/>
  <c r="H75" i="8"/>
  <c r="I75" i="8" s="1"/>
  <c r="J75" i="8" s="1"/>
  <c r="H77" i="8"/>
  <c r="I77" i="8" s="1"/>
  <c r="J77" i="8" s="1"/>
  <c r="AX11" i="26"/>
  <c r="AU10" i="18"/>
  <c r="AY10" i="18"/>
  <c r="AY9" i="18"/>
  <c r="AY10" i="26"/>
  <c r="AX10" i="26"/>
  <c r="AW11" i="26"/>
  <c r="BB53" i="23"/>
  <c r="H129" i="8"/>
  <c r="I129" i="8" s="1"/>
  <c r="J129" i="8" s="1"/>
  <c r="BA53" i="23"/>
  <c r="H126" i="8"/>
  <c r="I126" i="8" s="1"/>
  <c r="J126" i="8" s="1"/>
  <c r="H186" i="8"/>
  <c r="I186" i="8" s="1"/>
  <c r="J186" i="8" s="1"/>
  <c r="M186" i="8" s="1"/>
  <c r="AZ16" i="23"/>
  <c r="AT16" i="23"/>
  <c r="AZ17" i="23"/>
  <c r="AT17" i="23"/>
  <c r="H99" i="8"/>
  <c r="I99" i="8" s="1"/>
  <c r="J99" i="8" s="1"/>
  <c r="AZ14" i="23"/>
  <c r="AT14" i="23"/>
  <c r="AU8" i="23"/>
  <c r="AW8" i="18"/>
  <c r="AX8" i="18"/>
  <c r="AV9" i="18"/>
  <c r="AW9" i="18"/>
  <c r="AS54" i="18"/>
  <c r="AS57" i="18"/>
  <c r="AT8" i="23"/>
  <c r="AV8" i="23"/>
  <c r="AV7" i="23"/>
  <c r="AU7" i="23"/>
  <c r="AS50" i="18"/>
  <c r="AU9" i="18"/>
  <c r="AT9" i="18"/>
  <c r="AQ66" i="18"/>
  <c r="AE66" i="18" s="1"/>
  <c r="AS67" i="18"/>
  <c r="AS51" i="18"/>
  <c r="AQ54" i="18"/>
  <c r="AE54" i="18" s="1"/>
  <c r="AQ50" i="18"/>
  <c r="AE50" i="18" s="1"/>
  <c r="AS32" i="18"/>
  <c r="AU41" i="18"/>
  <c r="AT41" i="18"/>
  <c r="AV41" i="18"/>
  <c r="AW41" i="18"/>
  <c r="AY25" i="18"/>
  <c r="AX25" i="18"/>
  <c r="AT25" i="18"/>
  <c r="AV50" i="18"/>
  <c r="AU50" i="18"/>
  <c r="AT50" i="18"/>
  <c r="AW50" i="18"/>
  <c r="BA31" i="18"/>
  <c r="AZ31" i="18"/>
  <c r="AW31" i="18"/>
  <c r="AY31" i="18"/>
  <c r="AX31" i="18"/>
  <c r="BC31" i="18"/>
  <c r="BD31" i="18"/>
  <c r="AV31" i="18"/>
  <c r="BE31" i="18"/>
  <c r="AT31" i="18"/>
  <c r="BB31" i="18"/>
  <c r="AU31" i="18"/>
  <c r="AY24" i="18"/>
  <c r="AX24" i="18"/>
  <c r="AT24" i="18"/>
  <c r="AW64" i="18"/>
  <c r="AV64" i="18"/>
  <c r="AT64" i="18"/>
  <c r="AU64" i="18"/>
  <c r="AT66" i="18"/>
  <c r="AW66" i="18"/>
  <c r="AU66" i="18"/>
  <c r="AV66" i="18"/>
  <c r="AT46" i="18"/>
  <c r="AU46" i="18"/>
  <c r="AW46" i="18"/>
  <c r="AV46" i="18"/>
  <c r="BG54" i="18"/>
  <c r="BI54" i="18"/>
  <c r="BH54" i="18"/>
  <c r="AU54" i="18"/>
  <c r="AV54" i="18"/>
  <c r="AW54" i="18"/>
  <c r="AT54" i="18"/>
  <c r="AT48" i="18"/>
  <c r="AU48" i="18"/>
  <c r="AV48" i="18"/>
  <c r="AW48" i="18"/>
  <c r="AS66" i="18"/>
  <c r="AW65" i="18"/>
  <c r="AT65" i="18"/>
  <c r="AV65" i="18"/>
  <c r="AU65" i="18"/>
  <c r="AW71" i="18"/>
  <c r="AV71" i="18"/>
  <c r="AU71" i="18"/>
  <c r="AT71" i="18"/>
  <c r="AW72" i="18"/>
  <c r="AV72" i="18"/>
  <c r="AT72" i="18"/>
  <c r="AU72" i="18"/>
  <c r="AT49" i="18"/>
  <c r="BG49" i="18"/>
  <c r="BI49" i="18"/>
  <c r="AU49" i="18"/>
  <c r="AV49" i="18"/>
  <c r="BH49" i="18"/>
  <c r="AW49" i="18"/>
  <c r="AQ67" i="18"/>
  <c r="AE67" i="18" s="1"/>
  <c r="AZ34" i="18"/>
  <c r="BB34" i="18"/>
  <c r="AW34" i="18"/>
  <c r="BA34" i="18"/>
  <c r="BC34" i="18"/>
  <c r="AT34" i="18"/>
  <c r="BF34" i="18"/>
  <c r="AU34" i="18"/>
  <c r="BD34" i="18"/>
  <c r="BE34" i="18"/>
  <c r="AV34" i="18"/>
  <c r="AW53" i="18"/>
  <c r="AT53" i="18"/>
  <c r="AU53" i="18"/>
  <c r="AV53" i="18"/>
  <c r="AT52" i="18"/>
  <c r="BD52" i="18"/>
  <c r="BC52" i="18"/>
  <c r="BB52" i="18"/>
  <c r="AU52" i="18"/>
  <c r="BE52" i="18"/>
  <c r="AV52" i="18"/>
  <c r="AZ52" i="18"/>
  <c r="AW52" i="18"/>
  <c r="BF52" i="18"/>
  <c r="BA52" i="18"/>
  <c r="AW56" i="18"/>
  <c r="AT56" i="18"/>
  <c r="AV56" i="18"/>
  <c r="AU56" i="18"/>
  <c r="AW63" i="18"/>
  <c r="AT63" i="18"/>
  <c r="AV63" i="18"/>
  <c r="AU63" i="18"/>
  <c r="AU62" i="18"/>
  <c r="AV62" i="18"/>
  <c r="AW62" i="18"/>
  <c r="AU59" i="18"/>
  <c r="AV59" i="18"/>
  <c r="AW59" i="18"/>
  <c r="AT59" i="18"/>
  <c r="AX42" i="18"/>
  <c r="AY42" i="18"/>
  <c r="AT42" i="18"/>
  <c r="AW69" i="18"/>
  <c r="AV69" i="18"/>
  <c r="AU69" i="18"/>
  <c r="AT69" i="18"/>
  <c r="AQ11" i="18"/>
  <c r="AE11" i="18" s="1"/>
  <c r="F76" i="8" s="1"/>
  <c r="BG37" i="18"/>
  <c r="BH37" i="18"/>
  <c r="AV37" i="18"/>
  <c r="AW37" i="18"/>
  <c r="AT37" i="18"/>
  <c r="AU37" i="18"/>
  <c r="AW40" i="18"/>
  <c r="AT40" i="18"/>
  <c r="BC40" i="18"/>
  <c r="BB40" i="18"/>
  <c r="BA40" i="18"/>
  <c r="AU40" i="18"/>
  <c r="BE40" i="18"/>
  <c r="BD40" i="18"/>
  <c r="AV40" i="18"/>
  <c r="BF40" i="18"/>
  <c r="AZ40" i="18"/>
  <c r="AY22" i="18"/>
  <c r="AX22" i="18"/>
  <c r="AT22" i="18"/>
  <c r="AQ32" i="18"/>
  <c r="AE32" i="18" s="1"/>
  <c r="AW74" i="18"/>
  <c r="AV74" i="18"/>
  <c r="AU74" i="18"/>
  <c r="AT74" i="18"/>
  <c r="AQ57" i="18"/>
  <c r="AE57" i="18" s="1"/>
  <c r="AW70" i="18"/>
  <c r="AV70" i="18"/>
  <c r="AU70" i="18"/>
  <c r="AT70" i="18"/>
  <c r="AV39" i="18"/>
  <c r="AZ39" i="18"/>
  <c r="AW39" i="18"/>
  <c r="AU39" i="18"/>
  <c r="BA39" i="18"/>
  <c r="BE39" i="18"/>
  <c r="BD39" i="18"/>
  <c r="BF39" i="18"/>
  <c r="BB39" i="18"/>
  <c r="BC39" i="18"/>
  <c r="AT39" i="18"/>
  <c r="AU44" i="18"/>
  <c r="AW44" i="18"/>
  <c r="AT44" i="18"/>
  <c r="AV44" i="18"/>
  <c r="AT26" i="18"/>
  <c r="AX26" i="18"/>
  <c r="AY26" i="18"/>
  <c r="BC38" i="18"/>
  <c r="AV38" i="18"/>
  <c r="AU38" i="18"/>
  <c r="AZ38" i="18"/>
  <c r="BD38" i="18"/>
  <c r="BB38" i="18"/>
  <c r="BE38" i="18"/>
  <c r="AT38" i="18"/>
  <c r="AW38" i="18"/>
  <c r="BA38" i="18"/>
  <c r="BF38" i="18"/>
  <c r="AQ51" i="18"/>
  <c r="AE51" i="18" s="1"/>
  <c r="AS11" i="18"/>
  <c r="H183" i="8" l="1"/>
  <c r="I183" i="8" s="1"/>
  <c r="J183" i="8" s="1"/>
  <c r="H184" i="8"/>
  <c r="I184" i="8" s="1"/>
  <c r="J184" i="8" s="1"/>
  <c r="L187" i="8"/>
  <c r="H187" i="8"/>
  <c r="I187" i="8" s="1"/>
  <c r="AQ9" i="22"/>
  <c r="AE9" i="22" s="1"/>
  <c r="AS9" i="22"/>
  <c r="BC12" i="26"/>
  <c r="BB12" i="26"/>
  <c r="AU8" i="22"/>
  <c r="F185" i="8"/>
  <c r="L185" i="8" s="1"/>
  <c r="L189" i="8" s="1"/>
  <c r="L191" i="8" s="1"/>
  <c r="H165" i="8"/>
  <c r="I165" i="8" s="1"/>
  <c r="J165" i="8" s="1"/>
  <c r="H156" i="8"/>
  <c r="I156" i="8" s="1"/>
  <c r="J156" i="8" s="1"/>
  <c r="I92" i="8"/>
  <c r="J92" i="8" s="1"/>
  <c r="H76" i="8"/>
  <c r="I76" i="8" s="1"/>
  <c r="J76" i="8" s="1"/>
  <c r="H73" i="8"/>
  <c r="I73" i="8" s="1"/>
  <c r="J73" i="8" s="1"/>
  <c r="J79" i="8" s="1"/>
  <c r="AV11" i="18"/>
  <c r="AU11" i="18"/>
  <c r="AW11" i="18"/>
  <c r="AT11" i="18"/>
  <c r="BC11" i="18"/>
  <c r="BE11" i="18"/>
  <c r="AZ11" i="18"/>
  <c r="BD11" i="18"/>
  <c r="BA11" i="18"/>
  <c r="BB11" i="18"/>
  <c r="BF11" i="18"/>
  <c r="AW67" i="18"/>
  <c r="AT67" i="18"/>
  <c r="AV67" i="18"/>
  <c r="AU67" i="18"/>
  <c r="AW32" i="18"/>
  <c r="AY32" i="18"/>
  <c r="AX32" i="18"/>
  <c r="AU32" i="18"/>
  <c r="AV32" i="18"/>
  <c r="AT32" i="18"/>
  <c r="AW51" i="18"/>
  <c r="AV51" i="18"/>
  <c r="AT51" i="18"/>
  <c r="AU51" i="18"/>
  <c r="AT57" i="18"/>
  <c r="AW57" i="18"/>
  <c r="AV57" i="18"/>
  <c r="AU57" i="18"/>
  <c r="P187" i="8" l="1"/>
  <c r="M187" i="8"/>
  <c r="M183" i="8"/>
  <c r="P183" i="8"/>
  <c r="H185" i="8"/>
  <c r="I185" i="8" s="1"/>
  <c r="J185" i="8" s="1"/>
  <c r="M184" i="8"/>
  <c r="P184" i="8"/>
  <c r="J189" i="8"/>
  <c r="AU9" i="22"/>
  <c r="AT9" i="22"/>
  <c r="J178" i="8"/>
  <c r="J87" i="8"/>
  <c r="J83" i="8"/>
  <c r="M185" i="8" l="1"/>
  <c r="M189" i="8" s="1"/>
  <c r="M191" i="8" s="1"/>
  <c r="P185" i="8"/>
  <c r="P189" i="8" s="1"/>
  <c r="P191" i="8" s="1"/>
  <c r="AB10" i="10"/>
  <c r="AB11" i="10"/>
  <c r="AB12" i="10"/>
  <c r="AB13" i="10"/>
  <c r="AB14" i="10"/>
  <c r="AB15" i="10"/>
  <c r="AB16" i="10"/>
  <c r="AB17" i="10"/>
  <c r="AB18" i="10"/>
  <c r="AB19" i="10"/>
  <c r="AB20" i="10"/>
  <c r="AB21" i="10"/>
  <c r="AB22" i="10"/>
  <c r="AB23" i="10"/>
  <c r="AB24" i="10"/>
  <c r="AB25" i="10"/>
  <c r="AB6" i="10"/>
  <c r="AB7" i="10"/>
  <c r="AB8" i="10"/>
  <c r="AC25" i="10"/>
  <c r="AD25" i="10" s="1"/>
  <c r="AC24" i="10"/>
  <c r="AD24" i="10" s="1"/>
  <c r="AC23" i="10"/>
  <c r="AD23" i="10" s="1"/>
  <c r="AC22" i="10"/>
  <c r="AD22" i="10" s="1"/>
  <c r="AC21" i="10"/>
  <c r="AD21" i="10" s="1"/>
  <c r="AC20" i="10"/>
  <c r="AD20" i="10" s="1"/>
  <c r="AC19" i="10"/>
  <c r="AD19" i="10" s="1"/>
  <c r="AC18" i="10"/>
  <c r="AD18" i="10" s="1"/>
  <c r="AC17" i="10"/>
  <c r="AD17" i="10" s="1"/>
  <c r="AC16" i="10"/>
  <c r="AD16" i="10" s="1"/>
  <c r="AC15" i="10"/>
  <c r="AD15" i="10" s="1"/>
  <c r="AC14" i="10"/>
  <c r="AD14" i="10" s="1"/>
  <c r="AC13" i="10"/>
  <c r="AD13" i="10" s="1"/>
  <c r="AC12" i="10"/>
  <c r="AD12" i="10" s="1"/>
  <c r="AC11" i="10"/>
  <c r="AD11" i="10" s="1"/>
  <c r="AC10" i="10"/>
  <c r="AD10" i="10" s="1"/>
  <c r="AC9" i="10"/>
  <c r="AD9" i="10" s="1"/>
  <c r="AC8" i="10"/>
  <c r="AD8" i="10" s="1"/>
  <c r="AC7" i="10"/>
  <c r="AD7" i="10" s="1"/>
  <c r="AC6" i="10"/>
  <c r="AD6" i="10" s="1"/>
  <c r="AD5" i="10"/>
  <c r="F5" i="3" l="1"/>
  <c r="K115" i="3"/>
  <c r="L115" i="3" s="1"/>
  <c r="F112" i="3"/>
  <c r="F114" i="3"/>
  <c r="F111" i="3"/>
  <c r="B112" i="3"/>
  <c r="B114" i="3"/>
  <c r="B111" i="3"/>
  <c r="L108" i="3"/>
  <c r="B106" i="3"/>
  <c r="F107" i="3"/>
  <c r="B107" i="3"/>
  <c r="F106" i="3"/>
  <c r="F105" i="3"/>
  <c r="F104" i="3"/>
  <c r="B105" i="3"/>
  <c r="B104" i="3"/>
  <c r="F102" i="3"/>
  <c r="B102" i="3"/>
  <c r="F100" i="3"/>
  <c r="B100" i="3"/>
  <c r="F98" i="3"/>
  <c r="B98" i="3"/>
  <c r="M125" i="3"/>
  <c r="J94" i="3"/>
  <c r="L94" i="3" s="1"/>
  <c r="L93" i="3"/>
  <c r="J92" i="3"/>
  <c r="H92" i="3"/>
  <c r="F88" i="3"/>
  <c r="L85" i="3"/>
  <c r="L76" i="3"/>
  <c r="M76" i="3" s="1"/>
  <c r="L75" i="3"/>
  <c r="M75" i="3" s="1"/>
  <c r="F82" i="3"/>
  <c r="F80" i="3"/>
  <c r="F72" i="3"/>
  <c r="F69" i="3"/>
  <c r="B88" i="3"/>
  <c r="B82" i="3"/>
  <c r="B80" i="3"/>
  <c r="B72" i="3"/>
  <c r="B69" i="3"/>
  <c r="L62" i="3"/>
  <c r="M62" i="3" s="1"/>
  <c r="L61" i="3"/>
  <c r="L63" i="3" s="1"/>
  <c r="L64" i="3" s="1"/>
  <c r="F64" i="3"/>
  <c r="F60" i="3"/>
  <c r="B64" i="3"/>
  <c r="B60" i="3"/>
  <c r="L57" i="3"/>
  <c r="F55" i="3"/>
  <c r="B55" i="3"/>
  <c r="L52" i="3"/>
  <c r="F50" i="3"/>
  <c r="F48" i="3"/>
  <c r="F46" i="3"/>
  <c r="F44" i="3"/>
  <c r="L41" i="3"/>
  <c r="F39" i="3"/>
  <c r="F37" i="3"/>
  <c r="B39" i="3"/>
  <c r="B37" i="3"/>
  <c r="B32" i="3"/>
  <c r="F32" i="3"/>
  <c r="F22" i="3"/>
  <c r="F24" i="3"/>
  <c r="F27" i="3"/>
  <c r="F29" i="3"/>
  <c r="F20" i="3"/>
  <c r="B29" i="3"/>
  <c r="B27" i="3"/>
  <c r="B24" i="3"/>
  <c r="B22" i="3"/>
  <c r="B20" i="3"/>
  <c r="K7" i="3"/>
  <c r="K10" i="3" s="1"/>
  <c r="M10" i="3" s="1"/>
  <c r="K6" i="3"/>
  <c r="M6" i="3" s="1"/>
  <c r="K5" i="3"/>
  <c r="M5" i="3" s="1"/>
  <c r="I8" i="3"/>
  <c r="B8" i="3"/>
  <c r="F8" i="3"/>
  <c r="L17" i="3"/>
  <c r="J25" i="4"/>
  <c r="K25" i="4" s="1"/>
  <c r="J24" i="4"/>
  <c r="K24" i="4" s="1"/>
  <c r="J23" i="4"/>
  <c r="K23" i="4" s="1"/>
  <c r="J22" i="4"/>
  <c r="K22" i="4" s="1"/>
  <c r="J21" i="4"/>
  <c r="K21" i="4" s="1"/>
  <c r="J20" i="4"/>
  <c r="K20" i="4" s="1"/>
  <c r="J19" i="4"/>
  <c r="K19" i="4" s="1"/>
  <c r="J18" i="4"/>
  <c r="K18" i="4" s="1"/>
  <c r="J17" i="4"/>
  <c r="K17" i="4" s="1"/>
  <c r="J16" i="4"/>
  <c r="K16" i="4" s="1"/>
  <c r="J15" i="4"/>
  <c r="K15" i="4" s="1"/>
  <c r="J14" i="4"/>
  <c r="K14" i="4" s="1"/>
  <c r="J13" i="4"/>
  <c r="K13" i="4" s="1"/>
  <c r="J12" i="4"/>
  <c r="K12" i="4" s="1"/>
  <c r="J11" i="4"/>
  <c r="K11" i="4" s="1"/>
  <c r="J10" i="4"/>
  <c r="K10" i="4" s="1"/>
  <c r="J9" i="4"/>
  <c r="K9" i="4" s="1"/>
  <c r="J8" i="4"/>
  <c r="K8" i="4" s="1"/>
  <c r="J7" i="4"/>
  <c r="K7" i="4" s="1"/>
  <c r="J6" i="4"/>
  <c r="K6" i="4" s="1"/>
  <c r="J5" i="4"/>
  <c r="K5" i="4" s="1"/>
  <c r="J4" i="4"/>
  <c r="K4" i="4" s="1"/>
  <c r="L116" i="3" l="1"/>
  <c r="L92" i="3"/>
  <c r="L77" i="3"/>
  <c r="L65" i="3"/>
  <c r="L66" i="3" s="1"/>
  <c r="K20" i="3"/>
  <c r="K29" i="3" s="1"/>
  <c r="K21" i="3"/>
  <c r="M21" i="3" s="1"/>
  <c r="K26" i="3"/>
  <c r="M26" i="3" s="1"/>
  <c r="K22" i="3"/>
  <c r="K23" i="3"/>
  <c r="K11" i="3"/>
  <c r="K12" i="3"/>
  <c r="M12" i="3" s="1"/>
  <c r="M7" i="3"/>
  <c r="K13" i="3"/>
  <c r="M13" i="3" s="1"/>
  <c r="K14" i="3"/>
  <c r="K15" i="3"/>
  <c r="M15" i="3" s="1"/>
  <c r="K8" i="3"/>
  <c r="M8" i="3" s="1"/>
  <c r="K16" i="3"/>
  <c r="M16" i="3" s="1"/>
  <c r="K9" i="3"/>
  <c r="M9" i="3" s="1"/>
  <c r="I11" i="3"/>
  <c r="J26" i="4"/>
  <c r="K26" i="4"/>
  <c r="F14" i="3"/>
  <c r="F11" i="3"/>
  <c r="B11" i="3"/>
  <c r="B5" i="3"/>
  <c r="B2" i="3"/>
  <c r="M29" i="3" l="1"/>
  <c r="K44" i="3"/>
  <c r="K32" i="3"/>
  <c r="K24" i="3"/>
  <c r="M24" i="3" s="1"/>
  <c r="K27" i="3"/>
  <c r="M27" i="3" s="1"/>
  <c r="M20" i="3"/>
  <c r="K30" i="3"/>
  <c r="K25" i="3"/>
  <c r="M25" i="3" s="1"/>
  <c r="M22" i="3"/>
  <c r="K31" i="3"/>
  <c r="K38" i="3" s="1"/>
  <c r="M23" i="3"/>
  <c r="K28" i="3"/>
  <c r="M28" i="3" s="1"/>
  <c r="M11" i="3"/>
  <c r="K17" i="3"/>
  <c r="I14" i="3"/>
  <c r="M14" i="3" s="1"/>
  <c r="J15" i="8" l="1"/>
  <c r="J20" i="8"/>
  <c r="M32" i="3"/>
  <c r="K45" i="3"/>
  <c r="M44" i="3"/>
  <c r="K48" i="3"/>
  <c r="K46" i="3"/>
  <c r="M46" i="3" s="1"/>
  <c r="M38" i="3"/>
  <c r="K40" i="3"/>
  <c r="M30" i="3"/>
  <c r="K37" i="3"/>
  <c r="M31" i="3"/>
  <c r="K33" i="3"/>
  <c r="M33" i="3" s="1"/>
  <c r="M17" i="3"/>
  <c r="M48" i="3" l="1"/>
  <c r="K69" i="3"/>
  <c r="M40" i="3"/>
  <c r="K51" i="3"/>
  <c r="M45" i="3"/>
  <c r="K49" i="3"/>
  <c r="K47" i="3"/>
  <c r="M47" i="3" s="1"/>
  <c r="M37" i="3"/>
  <c r="K39" i="3"/>
  <c r="M39" i="3" s="1"/>
  <c r="M34" i="3"/>
  <c r="K34" i="3"/>
  <c r="M69" i="3" l="1"/>
  <c r="K72" i="3"/>
  <c r="M51" i="3"/>
  <c r="K56" i="3"/>
  <c r="K65" i="3" s="1"/>
  <c r="K50" i="3"/>
  <c r="K52" i="3" s="1"/>
  <c r="M49" i="3"/>
  <c r="M41" i="3"/>
  <c r="K41" i="3"/>
  <c r="M72" i="3" l="1"/>
  <c r="K80" i="3"/>
  <c r="M65" i="3"/>
  <c r="K71" i="3"/>
  <c r="M56" i="3"/>
  <c r="K61" i="3"/>
  <c r="M61" i="3" s="1"/>
  <c r="M50" i="3"/>
  <c r="M52" i="3" s="1"/>
  <c r="K55" i="3"/>
  <c r="K70" i="3" s="1"/>
  <c r="M80" i="3" l="1"/>
  <c r="K82" i="3"/>
  <c r="M71" i="3"/>
  <c r="K74" i="3"/>
  <c r="M70" i="3"/>
  <c r="K73" i="3"/>
  <c r="K63" i="3"/>
  <c r="K60" i="3"/>
  <c r="K57" i="3"/>
  <c r="M55" i="3"/>
  <c r="M57" i="3" s="1"/>
  <c r="M82" i="3" l="1"/>
  <c r="K88" i="3"/>
  <c r="K98" i="3" s="1"/>
  <c r="M73" i="3"/>
  <c r="K81" i="3"/>
  <c r="M74" i="3"/>
  <c r="K84" i="3"/>
  <c r="K77" i="3"/>
  <c r="K64" i="3"/>
  <c r="M64" i="3" s="1"/>
  <c r="M63" i="3"/>
  <c r="M60" i="3"/>
  <c r="K102" i="3" l="1"/>
  <c r="M102" i="3" s="1"/>
  <c r="M98" i="3"/>
  <c r="K100" i="3"/>
  <c r="M77" i="3"/>
  <c r="M84" i="3"/>
  <c r="K90" i="3"/>
  <c r="M88" i="3"/>
  <c r="K83" i="3"/>
  <c r="K85" i="3" s="1"/>
  <c r="M81" i="3"/>
  <c r="K66" i="3"/>
  <c r="M66" i="3"/>
  <c r="M90" i="3" l="1"/>
  <c r="K111" i="3"/>
  <c r="M100" i="3"/>
  <c r="M83" i="3"/>
  <c r="M85" i="3" s="1"/>
  <c r="K89" i="3"/>
  <c r="M111" i="3" l="1"/>
  <c r="K113" i="3"/>
  <c r="M113" i="3" s="1"/>
  <c r="K95" i="3"/>
  <c r="K99" i="3"/>
  <c r="M89" i="3"/>
  <c r="L95" i="3" s="1"/>
  <c r="K103" i="3" l="1"/>
  <c r="M99" i="3"/>
  <c r="K101" i="3"/>
  <c r="M101" i="3" s="1"/>
  <c r="M103" i="3" l="1"/>
  <c r="K104" i="3"/>
  <c r="K105" i="3" l="1"/>
  <c r="M104" i="3"/>
  <c r="M105" i="3" l="1"/>
  <c r="K106" i="3"/>
  <c r="M106" i="3" s="1"/>
  <c r="K107" i="3"/>
  <c r="K112" i="3" s="1"/>
  <c r="M112" i="3" s="1"/>
  <c r="M116" i="3" s="1"/>
  <c r="M107" i="3" l="1"/>
  <c r="M108" i="3" s="1"/>
  <c r="M132" i="3" s="1"/>
  <c r="K108" i="3"/>
  <c r="K116" i="3" s="1"/>
  <c r="G6" i="33"/>
  <c r="H6" i="33" s="1"/>
  <c r="J49" i="8" l="1"/>
  <c r="J42" i="8"/>
  <c r="J191" i="8" s="1"/>
  <c r="F8" i="26"/>
  <c r="AI8" i="26" s="1"/>
  <c r="E5" i="28"/>
  <c r="G5" i="28" l="1"/>
  <c r="H5" i="28" s="1"/>
  <c r="AH8" i="26"/>
  <c r="AG8" i="26"/>
  <c r="AJ8" i="26" s="1"/>
  <c r="AK8" i="26" s="1"/>
  <c r="AL8" i="26" l="1"/>
  <c r="AO8" i="26"/>
  <c r="AN8" i="26"/>
  <c r="BN8" i="26" l="1"/>
  <c r="BM8" i="26"/>
  <c r="AQ8" i="26" s="1"/>
  <c r="AE8" i="26" s="1"/>
  <c r="AS8" i="26" l="1"/>
  <c r="AT8" i="26"/>
  <c r="AU8" i="26"/>
  <c r="Q192" i="8" l="1"/>
</calcChain>
</file>

<file path=xl/sharedStrings.xml><?xml version="1.0" encoding="utf-8"?>
<sst xmlns="http://schemas.openxmlformats.org/spreadsheetml/2006/main" count="4110" uniqueCount="1175">
  <si>
    <t>Subactividades</t>
  </si>
  <si>
    <t>Producto</t>
  </si>
  <si>
    <t>Tiempo de entrega de la actividad</t>
  </si>
  <si>
    <t>Último trimestre del año 2024</t>
  </si>
  <si>
    <t>Segundo trimestre del año 2025</t>
  </si>
  <si>
    <t>Un (1) documento que defina las acciones que se deben llevar a cabo para aumentar el índice de circularidad del territorio CAR</t>
  </si>
  <si>
    <t xml:space="preserve">Un (1) documento que evidencie el avance en el índice de circularidad del territorio a partir de las acciones desarrolladas en el marco del convenio  </t>
  </si>
  <si>
    <t>Tercer trimestre del año 2027.</t>
  </si>
  <si>
    <t xml:space="preserve">Una (1) matriz de priorización de sectores productivos ubicados en la cuenca del Río Bogotá </t>
  </si>
  <si>
    <t xml:space="preserve">Último trimestre del año 2024. </t>
  </si>
  <si>
    <t>Último trimestre del año 2024.</t>
  </si>
  <si>
    <t xml:space="preserve"> Un (1) documento con los resultados de los eventos, el cual debe incluir: (1) acta de las reuniones, (2) listados de asistencia, (3) registro fotográfico, (4) suscripción de acuerdo con las empresas ANCLA</t>
  </si>
  <si>
    <t xml:space="preserve">Segundo trimestre del año 2025.   </t>
  </si>
  <si>
    <t>Un (1) documento con los resultados de los eventos de socialización, el cual debe incluir: (1) acta de las reuniones, (2) listados de asistencia, (3) registro fotográfico, (4) suscripción de acuerdo con las empresas o unidades productivas proveedoras</t>
  </si>
  <si>
    <t xml:space="preserve">Una (1) base de datos con la consolidación de la información asociada a las cadenas de valor vinculadas al convenio </t>
  </si>
  <si>
    <t xml:space="preserve">65 informes con la caracterización de cada cadena de valor con énfasis en Economía Circular </t>
  </si>
  <si>
    <t xml:space="preserve">65 planes de mejoramiento donde se defina de manera concertada las acciones a realizar para mejorar el desempeño ambiental de la cadena de valor a través de la economía circular </t>
  </si>
  <si>
    <t>Descripción: A partir de la caracterización de las cadenas de valor, la identificación de las brechas de circularidad y los planes de mejoramiento, se deberá desarrollar una metodología para la operativización de los Modelos de Negocios Circulares, esta metodología deberá considerar tipos de negocios circulares por ejemplo: (1) Suministros circulares, (2) Recuperación de productos, (3) Prolongación de la vida útil del producto,  (4) Uso compartido de plataformas y (5) Producto por servicio, se deberá incluir la metodología de acompañamiento al desarrollo de Modelos de Negocio, junto con métricas para la consolidación y escalamiento de los casos que se desarrollen en el territorio</t>
  </si>
  <si>
    <t>Segundo trimestre del año 2025.</t>
  </si>
  <si>
    <t xml:space="preserve">Tercer trimestre del año 2025. </t>
  </si>
  <si>
    <t xml:space="preserve">Un (1) documento con el análisis de viabilidad para la implementación de los modelos de negocio circular. </t>
  </si>
  <si>
    <t>650 informes con los resultados del acompañamiento técnico realizado, cada informe deberá estar soportando con el acta de la visita y registro fotográfico</t>
  </si>
  <si>
    <t xml:space="preserve">Un (1) Documento que contenga el curso con el detalle de contenidos, horas, tipo de plataforma que será utilizada, metodología de aprendizaje, diseño, mecanismos de evaluación, entre otros </t>
  </si>
  <si>
    <t>Una (1) matriz con la priorización de las cadenas de valor para la implementación de proyectos de Economía Circular</t>
  </si>
  <si>
    <t xml:space="preserve">Un (1) documento con la estructuración técnica, económica y financiera de los proyectos identificados </t>
  </si>
  <si>
    <t xml:space="preserve">Un (1) documento con los resultados de cada proyecto. Dicho documento deberá contener: estructura de costos, análisis de los beneficios ambientales y sociales, mecanismo de réplica, indicadores de impacto, actores beneficiados, entre otros. </t>
  </si>
  <si>
    <t xml:space="preserve">Un (1) documento con los resultados del avance del índice de circularidad del territorio </t>
  </si>
  <si>
    <t xml:space="preserve"> Tercer trimestre del año 2027. </t>
  </si>
  <si>
    <t>650 informes con los resultados del seguimiento realizado, cada informe deberá estar soportando con el acta de la visita y registro fotográfico</t>
  </si>
  <si>
    <t>(1) Una matriz con la definición de los criterios de evaluación, para la selección y vinculación de IES</t>
  </si>
  <si>
    <t xml:space="preserve">Segundo trimestre del año 2025. </t>
  </si>
  <si>
    <t>Último trimestre del año 2024.  </t>
  </si>
  <si>
    <t xml:space="preserve">Segundo trimestre del año 2025,  </t>
  </si>
  <si>
    <t>Descripción: Se deberá diseñar e implementar una estrategia de Educación ambiental dirigida a las comunidades presentes en los 45 municipios de la jurisdicción CAR que hacen parte de la cuenta del Río Bogotá, con el objetivo de generar procesos de educación ambiental al 10 % de la población. El contenido deberá estar alineado al recurso hídrico y Buenas prácticas Ambientales.</t>
  </si>
  <si>
    <t xml:space="preserve">Descripción:  Se deberá diseñar e implementar un curso de formación dirigido a 180 instituciones territoriales presentes en los 45 municipios de la jurisdicción CAR que hacen parte de la cuenta del Río Bogotá, con el objetivo de generar procesos de educación ambiental. El contenido deberá estar alineado a la economía circular y la gestión del recurso hídrico. </t>
  </si>
  <si>
    <t xml:space="preserve">Descripción: Formular la estrategia de Economía Circular para el territorio de la CAR bajo los lineamientos de planeación de la Corporación que permita consolidar la hoja de ruta, los instrumentos de gobernanza e implementación en el territorio CAR. </t>
  </si>
  <si>
    <t>Un (1) documento que consolide la hoja de ruta de la estrategia de Economía Circular para el territorio de la CAR</t>
  </si>
  <si>
    <t>Un (1) documento que consolide los resultados de la implementación de la hoja de ruta.</t>
  </si>
  <si>
    <t xml:space="preserve">Un (1) documento que consolide y mida el impacto de las acciones realizadas por medio de la estrategia de Economía Circular para el territorio de la CAR. </t>
  </si>
  <si>
    <t>Actividad 1. Índice de circularidad para el territorio CAR</t>
  </si>
  <si>
    <t xml:space="preserve">Especificaciones técnicas </t>
  </si>
  <si>
    <t xml:space="preserve">Avance: Segundo trimestre del año 2025 
Avance: Cuarto trimestre del año 2025. 
Avance: Segundo trimestre del año 2026. 
Final: Tercer trimestre del año 2027. </t>
  </si>
  <si>
    <t>ACTIVIDADES</t>
  </si>
  <si>
    <t>PRODUCTO / CANTIDAD</t>
  </si>
  <si>
    <t xml:space="preserve">Definir la meta de circularidad del territorio para el año 2027 </t>
  </si>
  <si>
    <t xml:space="preserve">Evaluar los avances de circularidad del territorio a partir de las acciones desarrolladas en el marco de convenio </t>
  </si>
  <si>
    <t xml:space="preserve">Identificar los criterios para la priorización de sectores productivos ubicados en los 45 municipios de la cuenca del Río Bogotá </t>
  </si>
  <si>
    <t>Identificar las cadenas de valor presentes en los sectores productivos priorizados (empresas ANCLA y proveedoras)</t>
  </si>
  <si>
    <t xml:space="preserve">Conformar un grupo mínimo de 65 empresas ANCLAS </t>
  </si>
  <si>
    <t>Generar un plan de mejoramiento de acuerdo con los resultados de la caracterización para cada cadena de valor con el fin de cerrar las brechas de circularidad con énfasis en el recurso hídrico</t>
  </si>
  <si>
    <t xml:space="preserve">Desarrollar la metodología para la promoción de Modelos de Negocios Circulares </t>
  </si>
  <si>
    <t xml:space="preserve">Validación de la metodología propuesta de modelos de negocios circulares </t>
  </si>
  <si>
    <t>Desarrollar un análisis de viabilidad para la implementación de los modelos de negocio circular con enfoque de sostenibilidad</t>
  </si>
  <si>
    <t>Implementar un (1) modelo de negocio circular con enfoque de sostenibilidad por cada uno de las cadenas de valor vinculadas al convenio.</t>
  </si>
  <si>
    <t xml:space="preserve">TOTAL PRESUPUESTO </t>
  </si>
  <si>
    <t>ACTIVIDAD 1. INDICE DE CIRCULARIDAD PARA EL TERRITORIO CAR</t>
  </si>
  <si>
    <t>Formular la metodología para el cálculo del índice de circularidad del territorio CAR (104 municipios de la jurisdicción y área rural de Bogotá)</t>
  </si>
  <si>
    <t>Desarrollar y participar en mesas de trabajo con diferentes actores con el objetivo de identificar, analizar y unificar criterios en la metodología para el cálculo del índice de circularidad</t>
  </si>
  <si>
    <t>Implementar la metodología para el cálculo del índice de circularidad del territorio CAR (104 municipios de la jurisdicción y área rural de Bogotá)</t>
  </si>
  <si>
    <t>Desarrollar y consolidar los indicadores de impacto y gestión de la metodología para el cálculo del índice de circularidad del territorio CAR</t>
  </si>
  <si>
    <t>ITEM</t>
  </si>
  <si>
    <t>1.1.</t>
  </si>
  <si>
    <t>1.1</t>
  </si>
  <si>
    <t>1.2</t>
  </si>
  <si>
    <t>1.3</t>
  </si>
  <si>
    <t>1.4</t>
  </si>
  <si>
    <t>1.5</t>
  </si>
  <si>
    <t>CANTIDAD</t>
  </si>
  <si>
    <t xml:space="preserve">POSIBLES PERFILES </t>
  </si>
  <si>
    <t>CARGO</t>
  </si>
  <si>
    <t xml:space="preserve">DEDIDACION </t>
  </si>
  <si>
    <t xml:space="preserve">PLAZO EN MESES </t>
  </si>
  <si>
    <t xml:space="preserve">ESTUDIOS </t>
  </si>
  <si>
    <t xml:space="preserve">EXPERIENCIA GENERAL EN AÑOS </t>
  </si>
  <si>
    <t xml:space="preserve">EXPERIENCIA ESPECIFICA EN AÑOS </t>
  </si>
  <si>
    <t>HONORARIOS (conforme resolución 1044 DE 2013- Servicios de consultoria- CAR )</t>
  </si>
  <si>
    <t>VALOR MENSUAL- conforme dedicación</t>
  </si>
  <si>
    <t xml:space="preserve">VALOR TOTAL </t>
  </si>
  <si>
    <t>Director General</t>
  </si>
  <si>
    <t>Profesional- con maestría o superior</t>
  </si>
  <si>
    <t xml:space="preserve">Mínimo 15 </t>
  </si>
  <si>
    <t>Mínimo 10</t>
  </si>
  <si>
    <t>Coordinador Operativo</t>
  </si>
  <si>
    <t>Profesional- con especialización o superior</t>
  </si>
  <si>
    <t>Mínimo 12</t>
  </si>
  <si>
    <t>Mínimo 8</t>
  </si>
  <si>
    <t xml:space="preserve">Consultor Externo Edicion y apoyo en publicaciones </t>
  </si>
  <si>
    <t>Mínimo 6</t>
  </si>
  <si>
    <t>Experto Simbiosis Industrial</t>
  </si>
  <si>
    <t>Experto en inoovaciones</t>
  </si>
  <si>
    <t>Consultor Senior</t>
  </si>
  <si>
    <t>Profesional- con especialización (OPCIONAL)</t>
  </si>
  <si>
    <t xml:space="preserve">
Mínimo 8</t>
  </si>
  <si>
    <t>Mínimo 4</t>
  </si>
  <si>
    <t>Consultor Junior</t>
  </si>
  <si>
    <t>Profesional</t>
  </si>
  <si>
    <t>Mínimo 3</t>
  </si>
  <si>
    <t xml:space="preserve">profesional de apoyo </t>
  </si>
  <si>
    <t>Mínimo 2</t>
  </si>
  <si>
    <t>Director Juridico</t>
  </si>
  <si>
    <t>Abogado</t>
  </si>
  <si>
    <t>Jefe de servicios y relaciones laborales</t>
  </si>
  <si>
    <t>Coordinador Servicios laborales</t>
  </si>
  <si>
    <t>Coordinador Contratación</t>
  </si>
  <si>
    <t xml:space="preserve">Director Financiero </t>
  </si>
  <si>
    <t xml:space="preserve">Jefe de contabilidad </t>
  </si>
  <si>
    <t>Asistente Financiero</t>
  </si>
  <si>
    <t>Tecnólogo</t>
  </si>
  <si>
    <t>Director de proyectos e Investigación</t>
  </si>
  <si>
    <t xml:space="preserve">Coordinador Logistico </t>
  </si>
  <si>
    <t>personal profesional de apoyo logistico</t>
  </si>
  <si>
    <t>personal tecnico de apoyo logistico</t>
  </si>
  <si>
    <t>profesores e investigadores senior</t>
  </si>
  <si>
    <t>Asistente de investigación- Comunidades de practica</t>
  </si>
  <si>
    <t>VALORES TOTALES</t>
  </si>
  <si>
    <t>Profesional Senior con especialización o superior</t>
  </si>
  <si>
    <t xml:space="preserve">VALOR MES </t>
  </si>
  <si>
    <t xml:space="preserve">VALOR IVA </t>
  </si>
  <si>
    <t>VALOR TOTAL</t>
  </si>
  <si>
    <t xml:space="preserve">PORCENTAJE DE DEDICACIÓN </t>
  </si>
  <si>
    <t xml:space="preserve">NÚMERO DE MESES </t>
  </si>
  <si>
    <t xml:space="preserve">SUBTOTAL </t>
  </si>
  <si>
    <t>1.2.</t>
  </si>
  <si>
    <t>1.3.</t>
  </si>
  <si>
    <t>1.4.</t>
  </si>
  <si>
    <t>1.6</t>
  </si>
  <si>
    <t xml:space="preserve">2.  IDENTIFICACIÓN Y VINCULACIÓN DE LAS CADENAS DE VALOR PRESENTES EN LOS MUNICIPIOS QUE HACEN PARTE DE LA CUENCA DEL RÍO BOGOTÁ  </t>
  </si>
  <si>
    <t xml:space="preserve">Actividad 2. Identificación y vinculación de las cadenas de valor presentes en los municipios que hacen parte de la cuenca del Río Bogotá  </t>
  </si>
  <si>
    <t xml:space="preserve">EQUIPO DE TRABAJO COMPONENTE </t>
  </si>
  <si>
    <t xml:space="preserve">NÚMERO </t>
  </si>
  <si>
    <t>Director</t>
  </si>
  <si>
    <t>Profesional Junior</t>
  </si>
  <si>
    <t>Actas de reunión donde se evidencie las sinergias de trabajo y compromisos adquiridos</t>
  </si>
  <si>
    <t>Realización de mesas de trabajo con entidades como MinAmbiente, MinCIT, DANE, Gobernación, Cooperación Internacional con el fin de alinear conceptos y metodologías</t>
  </si>
  <si>
    <t>Este documento debe contener como mínimo la siguiente información: 
Mapeo de metodologías internacionales para la definición de índices de circularidad 
Objetivos 
Alternativas de circularidad en territorios
Metas a largo, mediano y corto plazo 
Línea base de información del nivel de circularidad del territorio
Definición de flujos de acuerdo con la característica del territorio 
Identificación de indicadores alineados con los indicadores establecidos a nivel país 
Metodología de evaluación y seguimiento 
Mecanismo de reporte
Se sugiere el análisis se realice a partir de información secundaria proveniente de fuentes confiables</t>
  </si>
  <si>
    <t>El objetivo de esta actividad es definir a través del análisis de información recopilada las metas de circularidad para el territorio a través de la implementación de medidas a largo, mediano y corto plazo, siendo largo plazo el año 2027</t>
  </si>
  <si>
    <t xml:space="preserve">Teniendo como marco de referencia la metodología diseñada, se deberá generar una estrategia de implementación que permita definir el índice de circularidad del territorio, para ello se sugiere se integre actividades de campo mediante visitas a municipios y/o a través del análisis de información secundaria  </t>
  </si>
  <si>
    <t xml:space="preserve">Este documento debe contener como mínimo la siguiente información: 
Análisis de los proyectos implementados con enfoque en Economía Circular 
Estrategias de replicabilidad para el aumento en la circularidad del territorio a partir de los proyectos implementados 
Mecanismos de monitoreo y seguimiento
</t>
  </si>
  <si>
    <t>2.1.</t>
  </si>
  <si>
    <t>2.2.</t>
  </si>
  <si>
    <t>2.3.</t>
  </si>
  <si>
    <t>2.4.</t>
  </si>
  <si>
    <t>2.5.</t>
  </si>
  <si>
    <t>2.6.</t>
  </si>
  <si>
    <t xml:space="preserve">
Primer trimestre del año 2025.  </t>
  </si>
  <si>
    <t xml:space="preserve">Avance: Último trimestre del año 2024: 10 eventos de socialización. 
Avance: Último trimestre del año 2025: 34 eventos de socialización.
Avance: Tercer trimestre del año 2026: 13 eventos de socialización..
Final: Segundo trimestre del año 2027: 8 eventos de socialización.
</t>
  </si>
  <si>
    <t>Avance: Último trimestre del año 2024: 10 empresas anclan y 100 empresas o unidades productivas.
Avance: Tercer trimestre del año 2025: 34 empresas anclan y 340 empresas o unidades productivas
Avance: Segundo trimestre del año 2026: 13 empresas anclan y 130 empresas o unidades productivas.
Final: Primer trimestre del año 2027: 8 empresas anclan y 80 empresas o unidades productivas.</t>
  </si>
  <si>
    <t>2.1</t>
  </si>
  <si>
    <t>2.2</t>
  </si>
  <si>
    <t>2.3</t>
  </si>
  <si>
    <t>2.4</t>
  </si>
  <si>
    <t>2.5</t>
  </si>
  <si>
    <t>2.6</t>
  </si>
  <si>
    <t xml:space="preserve">Realizar eventos de socialización del proyecto dirigidos a las empresas ANCLA ubicadas en los municipios de la cuenca del Río Bogotá pertenecientes a las cadenas de valor priorizadas 
</t>
  </si>
  <si>
    <t>Mínimo Cinco (5) eventos en el territorio con empresas ANCLA para la presentación de la metodología 
Total eventos: (5) cinco 
Total asistentes por sesión: 20 a 25 empresas 
Duración de cada evento: 2 horas 
Lugar de eventos: Municipios de la cuenca del Río Bogotá</t>
  </si>
  <si>
    <t xml:space="preserve">Los indicadores tienen como objetivo medir el avance de la circularidad frente a la línea base. Esta información permitirá facilitar la toma de decisiones y generar estrategias para alcanzar las metas previstas. Se debe tener en cuenta indicadores asociados con productividad versus uso de recursos naturales en los diferentes sectores productivos </t>
  </si>
  <si>
    <t xml:space="preserve">Los criterios deberán tener en cuenta como mínimo las siguientes variables: 
Alienación con los instrumentos de planificación de la Corporación POMCA, PGAR y PAC
Cumplimento del marco legal por ejemplo Sentencia Rio Bogotá 
Actividad económica principal 
Impacto ambiental negativo generado por los sectores productivos 
Potencial de circularidad 
Conflictos socio ambientales 
Amenaza y vulnerabilidad del recurso hídrico
Degradación de suelos 
Porcentaje Volumen de residuos aprovechados vs Volumen de residuos sólidos generados, entre otros   </t>
  </si>
  <si>
    <t xml:space="preserve">De acuerdo con los criterios definidos se deberán identificar las cadenas de valor presentes en la cuenca del Río Bogotá, se deberán considerar las empresas proveedoras cuyas características brindan la posibilidad generar proyectos asociados con Economía Circular, además de ser de alta importancia para la empresa ANCLA </t>
  </si>
  <si>
    <t xml:space="preserve">Realizar eventos de socialización del proyecto con la totalidad de las cadenas de valor identificadas
</t>
  </si>
  <si>
    <t>Mínimo Sesenta y Cinco (65) eventos de socialización, una (1) por cadena de valor. 
Total, eventos: 65 
Total, asistentes por evento: (1) empresa ANCLA y de 10 a 15 empresas o unidades productivas proveedoras
Duración de cada evento: 2 horas
Lugar de los eventos: Se sugiere cada evento se realice en la empresa ANCLA</t>
  </si>
  <si>
    <t xml:space="preserve">Total de empresas: 715 distribuidas de la siguiente manera: 
65 empresas ANCLA 
650 empresas o unidades productivas proveedoras  </t>
  </si>
  <si>
    <t xml:space="preserve">Consolidar un total de 65 cadenas de valor conformados por 65 empresas ANCLAS con mínimo 10 empresas o unidades productivas proveedoras 
</t>
  </si>
  <si>
    <t xml:space="preserve">Se deberá relacionar la empresa ANCLA con minimo 10 empresas proveedoras y se deberá detallar su relacionamiento </t>
  </si>
  <si>
    <t xml:space="preserve">Actividad 3. Caracterización de las cadenas de valor vinculadas al convenio </t>
  </si>
  <si>
    <t>3.1.</t>
  </si>
  <si>
    <t>3.2.</t>
  </si>
  <si>
    <t>Item</t>
  </si>
  <si>
    <t>Avance: Último trimestre del año 2024: 10 informes
Avance: Segundo trimestre del año 2025: 34 informes
Avance: Segundo trimestre del año 2026: 13 informes
Final: Primer trimestre del año 2027: 8 informes</t>
  </si>
  <si>
    <t>Avance: Último trimestre del año 2024: 10 planes de mejoramiento
Avance: Segundo trimestre del año 2025: 34 planes de mejoramiento
Avance: Segundo trimestre del año 2026: 13 planes de mejoramiento.
Final: Primer trimestre del año 2027: 8 planes de mejoramiento.</t>
  </si>
  <si>
    <t xml:space="preserve">Realizar la caracterización de cada una de las cadenas de valor con el fin de identificar brechas de circularidad principalmente asociado al recurso hídrico 
</t>
  </si>
  <si>
    <t>3. CARACTERIZACIÓN DE LAS CADENAS DE VALOR VINCULADAS AL CONVENIO</t>
  </si>
  <si>
    <t xml:space="preserve">3.1. </t>
  </si>
  <si>
    <t>El plan de mejoramiento es un producto derivado del proceso de caracterización, este documento deberá ser validado con la empresa ANCLA y en lo posible con los proveedores con el fin de motivar el trabajo articulado y coordinado en la puesta en marcha de soluciones que permitan aumentar los indices de circularidad</t>
  </si>
  <si>
    <t>4.1</t>
  </si>
  <si>
    <t>4.2</t>
  </si>
  <si>
    <t>4.3</t>
  </si>
  <si>
    <t>4.4</t>
  </si>
  <si>
    <t>Actas de las reuniones de validación de la metodología 
Un (1) documento con la metodología de modelos de negocios circulares validado</t>
  </si>
  <si>
    <t>Avance: Último trimestre del año 2024: 10 modelos de negocio circular.
Avance: Tercer trimestre del año 2025: 34 modelos de negocio circular.
Avance: Tercer trimestre del año 2026: 13 modelos de negocio circular.
Final: Tercer trimestre del año 2027: 8 modelos de negocio circular.</t>
  </si>
  <si>
    <t>La caracterización a realizar en cada una de las empresas deberá tener en cuenta las siguientes características: 
Elaboración y validación del instrumento de recopilación de información 
Identificación de las brechas de circularidad de las cadenas de valor 
Identificación de soluciones para promover la circularidad 
Total empresas caracterizadas: 715
Total visitas por empresa: (1) Una 
Número de horas por visita: (2) horas</t>
  </si>
  <si>
    <t xml:space="preserve">El documento deberá contener la siguiente información: 
Definiciones aplicables al país, asociadas con modelos de negocios circular
Tipos de modelos de negocio circulares 
Metodología de acompañamiento al desarrollo de Modelos de Negocio 
Métrica (cómo consolidar información de resultados a nivel de ciudad y región)
Análisis de brechas de circularidad 
Dinámica del mercado para el impulso de modelos de negocios sostenibles basados en la circularidad </t>
  </si>
  <si>
    <t xml:space="preserve">Validación de la metodología propuesta de modelos de negocios circulares 
</t>
  </si>
  <si>
    <t xml:space="preserve">Se propone mínimo (3) tres reuniones para la socialización y posterior validación de la metodología propuesta con entidades tales como: SDA. CCB,Cooperación Internacional, gremios de empresarios, MinAmbiente, Gobernación de Cundinamarca, entre otros
Total reuniones: Mínimo 3
Duración de cada reunión: 2 horas 
Modalidad: Hibrida  </t>
  </si>
  <si>
    <t>El documento deberá contener los criterios de evaluación técnica, ambiental, social, legal, de mercado, de operación y financiera, conforme al modelo de negocio circular evidenciada en cadena de valor. Se deberá incluir análisis relacionados con: (1) estudio de inteligencia tecnológica para los diferentes proyectos que se quieran desarrollar, (2) Evaluación financiera y estratégica de las alternativas priorizadas, (4) Definición del plan de implementación de las alternativas priorizadas, este análisis deberá incluir el cierre financiero a partir de mínimo los siguientes indicadores, Valor Presente Neto (VPN), la Tasa Interna de Retorno (TIR), la relación Beneficio/Costo (B/C), el costo de oportunidad y las proyecciones de ingresos, costos y gastos en un horizonte de tiempo, el Payback Period (período de repago de la inversión, el OPEX y los intereses) y el valor del OPEX y el CAPEX, para efectos de evaluar las necesidades del cierre financiero</t>
  </si>
  <si>
    <t xml:space="preserve">Implementar un (1) modelo de negocio circular con enfoque de sostenibilidad por cada uno de las cadenas de valor vinculadas al convenio.
Total de modelos de negocios circulares implementados: 65
Total de horas de acompañamiento por cadena de valor: Seis (6) horas
Modalidad: Hibrida </t>
  </si>
  <si>
    <t xml:space="preserve">
Segundo trimestre del año 2025: 34 modelos de negocio circular.
</t>
  </si>
  <si>
    <t>Se deberá entregar un total de 65 documentos (uno por cadena de valor) con los resultados de la implementación de los proyectos  acorde con el modelo de análisis de viabilidad de los modelos de negocio circular con enfoque de sostenibilidad</t>
  </si>
  <si>
    <t>ACTIVIDAD 5. ACOMPAÑAMIENTO TÉCNICO A CADA CADENA DE VALOR CON EL FIN DE PROMOVER EL MEJORAMIENTO DEL DESEMPEÑO AMBIENTAL A TRAVÉS DEL ENFOQUE DE ECONOMÍA CIRCULAR Y SOSTENIBILIDAD.</t>
  </si>
  <si>
    <t>Avance: Último trimestre del año 2024: 100 empresas o unidades productivas proveedoras
Avance: Tercer trimestre del año 2025: 340 empresas o unidades productivas
Avance: Segundo trimestre del año 2026: 130 empresas o unidades productivas.
Final:Segundo trimestre del año 2027: 80 empresas o unidades productivas</t>
  </si>
  <si>
    <t>5.1.</t>
  </si>
  <si>
    <t xml:space="preserve">Realizar visita de acompañamiento técnico a cada una de las empresas o unidades productivas proveedoras con el fin de promover la implementación de las medidas de mejoramiento ambiental establecidas en el plan de acción.
</t>
  </si>
  <si>
    <t xml:space="preserve">Cada informe deberá evidenciar las acciones desarrolladas con las empresas o unidades productivas para la implementación de medidas de Economía Circular, se deberán incluir los beneficios ambientales, sociales y económicos derivados de estas buenas practicas
Total de empresas o unidades productivas: 650 
Total visitas de acompañamiento por empresa o unidad productiva: Dos (2) 
Duración mínima de cada visita de acompañamiento por empresa o unidad productiva: Tres (3) horas </t>
  </si>
  <si>
    <t xml:space="preserve">5.1. </t>
  </si>
  <si>
    <t xml:space="preserve">ACTIVIDAD 6. ESTRATEGIA DE CULTURA Y EDUCACIÓN AMBIENTAL PARA LAS CADENAS DE VALOR. </t>
  </si>
  <si>
    <t>6.1</t>
  </si>
  <si>
    <t>6.2</t>
  </si>
  <si>
    <t xml:space="preserve">Implementar el curso dirigido a empresas y unidades productivas presentes en los municipios que hacen parte de la cuenca del río Bogotá </t>
  </si>
  <si>
    <t>Diseñar un curso de formación dirigido a los sectores productivos presentes en los municipios que hacen parte de la cuenca del río Bogotá</t>
  </si>
  <si>
    <t xml:space="preserve">Avance: Último trimestre del año 2024.
Final:  Segundo trimestre del año 2025. </t>
  </si>
  <si>
    <t xml:space="preserve">El documento deberá contener los siguientes soportes
Mínimo 715 asistentes al curso 
715 certificados de aprobación del curso
16 cursos desarrollados entre el 2025 al 2027 
320 horas de capacitación </t>
  </si>
  <si>
    <t>Avance: Segundo trimestre del año 2025: Cuatro (4) cursos, con una asistencia mínima por curso de 45 asistentes  
Avance: Tercer trimestre del año 2026: (8) Ocho cursos con una asistencia mínima de 45 asistentes
Final: Segundo trimestre del año 2027: Cuatro (4) cursos, con una asistencia mínima por curso de 45 asistentes.</t>
  </si>
  <si>
    <t xml:space="preserve">Coordinador de contenidos </t>
  </si>
  <si>
    <t xml:space="preserve">Diseñador </t>
  </si>
  <si>
    <t xml:space="preserve">Plataforma </t>
  </si>
  <si>
    <t xml:space="preserve">Docentes </t>
  </si>
  <si>
    <t>N/A</t>
  </si>
  <si>
    <t xml:space="preserve">ACTIVIDAD 7. IMPLEMENTACIÓN DE PROYECTOS DE EDUCACIÓN AMBIENTAL EN LOS MUNICIPIOS QUE HACEN PARTE DE LA CUENCA DEL RIO BOGOTÁ </t>
  </si>
  <si>
    <t>ACTIVIDAD 6. ESTRATEGIA DE CULTURA Y EDUCACIÓN AMBIENTAL PARA LAS CADENAS DE VALOR</t>
  </si>
  <si>
    <t xml:space="preserve">Actividad 7. Implementación de proyectos de educación ambiental en los municipios que hacen parte de la Cuenca del Rio Bogotá </t>
  </si>
  <si>
    <t>7.1.</t>
  </si>
  <si>
    <t xml:space="preserve">Priorizar las cadenas de valor para la implementación de proyectos de economía circular como herramientas de educación ambiental </t>
  </si>
  <si>
    <t xml:space="preserve">Estructurar los proyectos de economía circular identificados  </t>
  </si>
  <si>
    <t xml:space="preserve">Implementar los proyectos de Economía Circular como herramientas de educación ambiental. 
Se sugiere dos (2) proyectos estén asociados con el flujo de agua y dos (2) proyectos con el flujo de materiales </t>
  </si>
  <si>
    <t xml:space="preserve">Actividad 8. Seguimiento a las medidas implementadas por las cadenas de valor presentes en los municipios que hacen parte de la cuenca del Río Bogotá </t>
  </si>
  <si>
    <t xml:space="preserve">Evaluar el avance en el índice de circularidad del territorio </t>
  </si>
  <si>
    <t>8.1.</t>
  </si>
  <si>
    <t>Avance: Último trimestre del año 2024, un (1) proyecto estructurado. 
Avance: Segundo trimestre del año 2025, un (1) proyecto estructurado.
Avance: Segundo trimestre del año 2026, un (1) proyecto estructurado.
Final: Segundo trimestre del año 2027, un (1) proyecto estructurado.</t>
  </si>
  <si>
    <t>Avance: Último trimestre del año 2024, un (1) proyecto implementado. 
Avance: Tercer trimestre del año 2025, un (1) proyecto implementado.
Avance: Tercer trimestre del año 2026, un (1) proyecto implementado.
Final: Tercer trimestre del año 2027, un (1) proyecto implementado.</t>
  </si>
  <si>
    <t>8.2</t>
  </si>
  <si>
    <t>Avance: Tercer trimestre del año 2025, 340 empresas o unidades productivas
Avance: Tercer trimestre del año 2026, 230 empresas o unidades productivas
Final: Tercer trimestre del año 2027, 80 empresas o unidades productivas.</t>
  </si>
  <si>
    <t>7.1</t>
  </si>
  <si>
    <t>7.2</t>
  </si>
  <si>
    <t>7.3</t>
  </si>
  <si>
    <t xml:space="preserve">ACTIVIDAD 8. SEGUIMIENTO A LAS MEDIDAS IMPLEMENTADAS POR LAS CADENAS DE VALOR PRESENTES EN LOS MUNICIPIOS QUE HACEN PARTE DE LA CUENCA DEL RÍO BOGOTÁ </t>
  </si>
  <si>
    <t>ACTIVIDAD 9. EVENTO DE RECONOCIMIENTO: CADENAS DE VALOR</t>
  </si>
  <si>
    <t xml:space="preserve">9.1 </t>
  </si>
  <si>
    <t>Avance: Cuarto trimestre del año 2025, un (1) evento
Avance: Cuarto trimestre del año 2026, un (1) evento
Final: Cuarto trimestre del año 2027, un (1) evento</t>
  </si>
  <si>
    <t>8.1</t>
  </si>
  <si>
    <t>9.1.</t>
  </si>
  <si>
    <t>SUBTOTAL</t>
  </si>
  <si>
    <t>ACTIVIDAD 10. ESTRATEGIA DE ESCALABILIDAD DEL PROYECTO. RED UNIVERSITARIA POR LA ECONOMÍA CIRCULAR</t>
  </si>
  <si>
    <t>10.1</t>
  </si>
  <si>
    <t xml:space="preserve">Identificar los criterios para la selección de las Instituciones de Educación Superior IES que serán vinculadas en el proyecto </t>
  </si>
  <si>
    <t>10.2</t>
  </si>
  <si>
    <t>10.3</t>
  </si>
  <si>
    <t>10.4</t>
  </si>
  <si>
    <t>10.5</t>
  </si>
  <si>
    <t>10.6</t>
  </si>
  <si>
    <t xml:space="preserve">El documento deberá contener, como mínimo la siguiente información:
Número y tipo de cadena de valor que deberán ser atendidos por cada Institución de Educación Superior.  
IES Líder: 15 cadenas de valor (15 empresas ANCLA y entre 150 a 225 empresas o unidades productivas proveedoras).
Universidad 1:  8 cadenas de valor (8 empresas ANCLA y entre 80 a 120 empresas o unidades productivas proveedoras)
Universidad 2: 9 cadenas de valor (9 empresas ANCLA y entre 90 a 135 empresas o unidades productivas proveedoras)
Universidad 3: 9 cadenas de valor (9 empresas ANCLA y entre 90 a 135 empresas o unidades productivas proveedoras)
Universidad 4: 8 cadenas de valor (8 empresas ANCLA y entre 80 a 120 empresas o unidades productivas proveedoras)
Universidad 5: 8 cadenas de valor (8 empresas ANCLA y entre 80 a 120 empresas o unidades productivas proveedoras)
11.3. Generar el mecanismo de vinculación entre el operador del convenio y las Instituciones de Educación Superior que harán parte del proyecto. 
El documento deberá contener, como mínimo la siguiente información:
Número y tipo de cadena de valor que deberán ser atendidos por cada Institución de Educación Superior.  
IES Líder: 15 cadenas de valor (15 empresas ANCLA y entre 150 a 225 empresas o unidades productivas proveedoras).
Universidad 1:  8 cadenas de valor (8 empresas ANCLA y entre 80 a 120 empresas o unidades productivas proveedoras)
Universidad 2: 9 cadenas de valor (9 empresas ANCLA y entre 90 a 135 empresas o unidades productivas proveedoras)
Universidad 3: 9 cadenas de valor (9 empresas ANCLA y entre 90 a 135 empresas o unidades productivas proveedoras)
Universidad 4: 8 cadenas de valor (8 empresas ANCLA y entre 80 a 120 empresas o unidades productivas proveedoras)
Universidad 5: 8 cadenas de valor (8 empresas ANCLA y entre 80 a 120 empresas o unidades productivas proveedoras)
Universidad 6: 8 cadenas de valor (8 empresas ANCLA y entre 80 a 120 empresas o unidades productivas proveedoras)
Cada universidad deberá realizar las siguientes actividades con las cadenas de valor asignadas: 
•	Caracterización de las cadenas de valor de acuerdo con las subactividades señaladas en el numeral 3
•	Generación del plan de mejoramiento de acuerdo con los resultados de la caracterización de acuerdo con las subactividades señaladas en el numeral 3
•	Implementación de un (1) modelo de negocio circular por cada uno de las cadenas de valor vinculadas al proyecto de acuerdo con las subactividades señaladas en el numeral 4
•	Realización de visitas de acompañamiento técnico a cada cadena de valor de acuerdo con las subactividades señaladas en el numeral 5
•	Implementación de la estrategia de cultura y educación ambiental para las cadenas de valor asignadas de acuerdo con las subactividades señaladas en el numeral 6
•	Implementación de un (1) proyecto de educación ambiental de acuerdo con las actividades señaladas en el numeral 7
•	Implementación de la metodología de seguimiento de acuerdo con las subactividades señaladas en el numeral 8
•	Realización del evento de reconocimiento de las cadenas de valor. Apoyar las actividades para el desarrollo del evento de reconocimiento
</t>
  </si>
  <si>
    <t xml:space="preserve">Generar el mecanismo de vinculación entre el operador del convenio y las Instituciones de Educación Superior que harán parte del proyecto. </t>
  </si>
  <si>
    <t>Desarrollar un plan de trabajo para cada una las Instituciones de Educación Superior seleccionadas, el cual contenga: descripción de las acciones, tiempo de duración y actores presentes.   
Total de planes de trabajo: (6) Seis</t>
  </si>
  <si>
    <t xml:space="preserve">Generar las capacidades a través de la transferencia de conocimiento a las IES seleccionadas, para ello se deberá tener en cuenta: 
Total de IES: (6) seis </t>
  </si>
  <si>
    <r>
      <t>EVENTO DE COTIZACION CAR-SIP</t>
    </r>
    <r>
      <rPr>
        <b/>
        <sz val="14"/>
        <color rgb="FFFF0000"/>
        <rFont val="Arial Narrow"/>
        <family val="2"/>
      </rPr>
      <t>-0XX</t>
    </r>
    <r>
      <rPr>
        <b/>
        <sz val="14"/>
        <color theme="1"/>
        <rFont val="Arial Narrow"/>
        <family val="2"/>
      </rPr>
      <t xml:space="preserve">- 2024
</t>
    </r>
  </si>
  <si>
    <t xml:space="preserve">Modelo Educativo de Economía Circular Flujo de agua </t>
  </si>
  <si>
    <t>Modelo Educativo de Economía Circular Flujo de materiales</t>
  </si>
  <si>
    <r>
      <t>Descripción:</t>
    </r>
    <r>
      <rPr>
        <sz val="16"/>
        <color rgb="FF000000"/>
        <rFont val="Cambria"/>
        <family val="1"/>
      </rPr>
      <t xml:space="preserve"> Esta actividad tiene como objetivo desarrollar e implementar la metodología que permita definir el índice de circularidad del territorio de la CAR (104 municipios de la jurisdicción y área rural de Bogotá). El índice de circularidad, se constituye en la línea base de información para medir y monitorear el progreso hacia una economía circular en el territorio, además de contribuir a la identificación de sectores productivos y municipios en los cuales se desarrollarán los proyectos de educación ambiental y/o participación con énfasis en Economía Circular</t>
    </r>
  </si>
  <si>
    <r>
      <t>Descripción:</t>
    </r>
    <r>
      <rPr>
        <sz val="16"/>
        <color rgb="FF000000"/>
        <rFont val="Cambria"/>
        <family val="1"/>
      </rPr>
      <t xml:space="preserve"> Esta actividad tiene como objetivo identificar y priorizar a través de criterios de selección los sectores y cadenas de valor susceptibles de ser intervenidos en el marco del convenio </t>
    </r>
  </si>
  <si>
    <r>
      <t xml:space="preserve">Descripción: </t>
    </r>
    <r>
      <rPr>
        <sz val="16"/>
        <color rgb="FF000000"/>
        <rFont val="Cambria"/>
        <family val="1"/>
      </rPr>
      <t>Esta actividad tiene como propósito identificar los principales cuellos de botella en las cadenas de valor que limitan su tránsito hacia la circularidad. Si bien se sugiere una mirada holística del enfoque de Economía Circular, el convenio deberá priorizar acciones “</t>
    </r>
    <r>
      <rPr>
        <i/>
        <sz val="16"/>
        <color rgb="FF000000"/>
        <rFont val="Cambria"/>
        <family val="1"/>
      </rPr>
      <t xml:space="preserve">aguas arribas”. </t>
    </r>
  </si>
  <si>
    <r>
      <t>Descripción:</t>
    </r>
    <r>
      <rPr>
        <sz val="16"/>
        <color rgb="FF000000"/>
        <rFont val="Cambria"/>
        <family val="1"/>
      </rPr>
      <t xml:space="preserve"> A partir de los resultados de la caracterización y la definición de metas de mejoramiento ambiental establecidas en el Plan de Acción construido de manera conjunta con la empresa ANCLA y las empresas o unidades productivas proveedoras, se establecerá unas sesiones de trabajo </t>
    </r>
    <r>
      <rPr>
        <i/>
        <sz val="16"/>
        <color rgb="FF000000"/>
        <rFont val="Cambria"/>
        <family val="1"/>
      </rPr>
      <t>in situ</t>
    </r>
    <r>
      <rPr>
        <sz val="16"/>
        <color rgb="FF000000"/>
        <rFont val="Cambria"/>
        <family val="1"/>
      </rPr>
      <t xml:space="preserve"> con el fin de promover y garantizar las implementaciones de las medidas propuestas </t>
    </r>
  </si>
  <si>
    <r>
      <t xml:space="preserve">Descripción: </t>
    </r>
    <r>
      <rPr>
        <sz val="16"/>
        <color rgb="FF000000"/>
        <rFont val="Cambria"/>
        <family val="1"/>
      </rPr>
      <t>Se deberá diseñar implementar una estrategia de Educación ambiental dirigida a las empresas articuladas con la alta gerencia y unidades productivas vinculadas en el convenio, el contenido deberá estar alineado con las necesidades identificadas en la caracterización y planes de acción</t>
    </r>
  </si>
  <si>
    <r>
      <t xml:space="preserve">El curso deberá ser diseñado a la medida de las necesidades de las empresas y productore, en un lenguaje claro, donde se combine la practica con los aspectos teóricos. Los temas a desarrollar como mínimo deberán ser los siguientes:
</t>
    </r>
    <r>
      <rPr>
        <b/>
        <sz val="16"/>
        <color rgb="FF000000"/>
        <rFont val="Cambria"/>
        <family val="1"/>
      </rPr>
      <t>Módulo de Economía Circular</t>
    </r>
    <r>
      <rPr>
        <sz val="16"/>
        <color rgb="FF000000"/>
        <rFont val="Cambria"/>
        <family val="1"/>
      </rPr>
      <t xml:space="preserve">
•	Definiciones 
•	Modelo de Negocios Circulares 
•	Análisis económico y financiero de proyectos de Economía Circular
•	Huella de materiales  
</t>
    </r>
    <r>
      <rPr>
        <b/>
        <sz val="16"/>
        <color rgb="FF000000"/>
        <rFont val="Cambria"/>
        <family val="1"/>
      </rPr>
      <t xml:space="preserve">Adaptación, gestión integral del agua y Eficiencia energética. </t>
    </r>
    <r>
      <rPr>
        <sz val="16"/>
        <color rgb="FF000000"/>
        <rFont val="Cambria"/>
        <family val="1"/>
      </rPr>
      <t xml:space="preserve">
•	Definiciones 
•	Adaptación 
•	Mitigación
•	Modelos de reúso del agua 
•	Soluciones Basadas en la Naturaleza
•	Modelos de economía circular para el flujo de energía 
•	Huella Hídrica y huella de carbono
</t>
    </r>
    <r>
      <rPr>
        <b/>
        <sz val="16"/>
        <color rgb="FF000000"/>
        <rFont val="Cambria"/>
        <family val="1"/>
      </rPr>
      <t>Modelos de Negocios Circulares</t>
    </r>
    <r>
      <rPr>
        <sz val="16"/>
        <color rgb="FF000000"/>
        <rFont val="Cambria"/>
        <family val="1"/>
      </rPr>
      <t xml:space="preserve">
•	Experiencias y casos exitosos de modelos de negocios circulares para cada cadena de valor.
Características: 
Total de horas: Mínimo 20 
Total de empresas o unidades productivas 715
Hasta dos (2) asistentes por empresa o unidad productiva 
Total asistentes al curso: hasta 1.420 
Modalidad: Hibrido, asincrónico 
Plataforma virtual 
Salones para los requerimientos de sesiones presenciales 
Certificados de participación
El curso deberá estar certificado por una Institución de Educación Superior acreditada. </t>
    </r>
  </si>
  <si>
    <r>
      <t xml:space="preserve">Descripción: </t>
    </r>
    <r>
      <rPr>
        <sz val="16"/>
        <color rgb="FF000000"/>
        <rFont val="Cambria"/>
        <family val="1"/>
      </rPr>
      <t xml:space="preserve">Como parte del proceso de educación ambiental que se llevara a cabo con los actores presentes en los 45 municipios que hacen parte de la cuenca del Río Bogotá, se desarrollara una metodología que permita la implementación de proyectos de economía circular como herramientas pedagógicas que faciliten la apropiación del conocimiento y su posible replica en el territorio. Estos proyectos responderán a la necesidad de los sectores productivos por implementar medidas asociadas con el uso eficiente de los recursos con énfasis en el recurso hídrico y materiales </t>
    </r>
  </si>
  <si>
    <r>
      <t xml:space="preserve">Descripción: </t>
    </r>
    <r>
      <rPr>
        <sz val="16"/>
        <color rgb="FF000000"/>
        <rFont val="Cambria"/>
        <family val="1"/>
      </rPr>
      <t xml:space="preserve">Con el fin de medir y evaluar las acciones desarrolladas en el marco del convenio, se deberá implementar una estrategia de seguimiento. Este seguimiento deberá considerar el índice de circularidad inicialmente cálculo con el fin de evaluar el avance del territorio, asimismo, deberá incluir el seguimiento a las empresas y unidades productivas vinculas en el proyecto para determinar su avance en el mejoramiento de su desempeño ambiental. </t>
    </r>
  </si>
  <si>
    <r>
      <t>Descripción</t>
    </r>
    <r>
      <rPr>
        <sz val="16"/>
        <color rgb="FF000000"/>
        <rFont val="Cambria"/>
        <family val="1"/>
      </rPr>
      <t xml:space="preserve">: Como estrategia de escalabilidad del proceso de educación implementado en las cadenas de valor vinculadas al convenio, se llevará a cabo un evento por año de entrega de resultados, donde además de promover el conocimiento a través de la presentación de los casos de estudio, las metodologías desarrolladas y proyectos implementados en economía circular, se reconocer las acciones verificables de mejoramiento ambiental alcanzadas por las empresas y unidades productivas </t>
    </r>
  </si>
  <si>
    <r>
      <t>Descripción</t>
    </r>
    <r>
      <rPr>
        <sz val="16"/>
        <color rgb="FF000000"/>
        <rFont val="Cambria"/>
        <family val="1"/>
      </rPr>
      <t xml:space="preserve">: Con el fin de avanzar en procesos que permitan la réplica y escalabilidad del conocimiento entre los actores presentes en el territorio, se propone la vinculación de Instituciones de Educación Superior IES, ubicadas en el territorio de la Corporación, quienes se encargaran de apoyar la ejecución de las actividades establecidas en el marco del convenio garantizando un mayor impacto, para ello, cada institución que haga parte de la “Red Universitaria por la Economía Circular”, deberá adquirir las capacidades para la implementación de la metodología prevista en el proyecto. El objetivo, es que las universidades del territorio se conviertan en centros de aprendizaje e innovación, que contribuyan a la conservación del capital natural del territorio. </t>
    </r>
  </si>
  <si>
    <r>
      <t xml:space="preserve">Un (1) documento que consolide las acciones realizadas en la </t>
    </r>
    <r>
      <rPr>
        <sz val="16"/>
        <color rgb="FF000000"/>
        <rFont val="Cambria"/>
        <family val="1"/>
      </rPr>
      <t>estrategia de educación ambiental implementado</t>
    </r>
    <r>
      <rPr>
        <sz val="16"/>
        <color theme="1"/>
        <rFont val="Cambria"/>
        <family val="1"/>
      </rPr>
      <t xml:space="preserve"> y su medición de la batería de indicadores </t>
    </r>
  </si>
  <si>
    <t>Se deberá implementar y poner en funcionamiento un total de cuatro (4) proyectos de Economía Circular que den respuesta a las necesidades de las cadenas de valor priorizadas. Los proyectos serán considerados como estrategias pedagógicas, aplicables y replicables en el territorio focalizadas en Economía Circular, se deberán establecer acuerdos con las organizaciones que se beneficien de los proyectos para su mantenimiento y sostenibilidad</t>
  </si>
  <si>
    <t>Se deberán elaborar y validar criterios para la priorización de las cadenas de valor que serán beneficiadas de los proyectos de economía circular dichos criterios deberán abordar aspectos ambientales, económicos y sociales. Los proyectos deberán ser concertadas con el sector empresariales, instituciones presentes en el territorio y las comunidades</t>
  </si>
  <si>
    <t xml:space="preserve">A partir de las iniciativas de Economía Circular implementadas en las cadenas de valor y las herramientas pedagógicas desarrolladas en los territorios, se deberá generar un análisis que permita evidenciar el avance en la circularidad de la jurisdicción de la CAR, teniendo como marco de referencia el índice de circular elaborado inicialmente </t>
  </si>
  <si>
    <t xml:space="preserve">Realizar una visita de seguimiento a cada una de las empresas o unidades productivas proveedoras con el fin de evaluar a través de indicadores de gestión y de impacto los resultados alcanzados
</t>
  </si>
  <si>
    <t>Se deberá realizar una visita de seguimiento a cada una de las empresas y unidades productivas vinculadas con el fin de evaluar uy monitorear los avances. La información deberá ser integrada en la batería de indicadores construida para la medición de la circularidad
Total de empresas o unidades productivas: 650 
Total visitas de seguimiento: Una (1) 
Duración mínima de cada visita de seguimiento: Dos (2) horas</t>
  </si>
  <si>
    <t xml:space="preserve">Realizar eventos de reconocimiento con el fin de posicionar las acciones desarrolladas en el marco del convenio 
</t>
  </si>
  <si>
    <t>El evento tendrá como objetivo presentar los avances del territorio asociados con Economía Circular, se deberá dar una alta importancia a iniciativas relacionadas con el flujo de agua, en el marco del evento se debe presentar las implementaciones realizas, junto con las metodologías desarrolladas 
Total eventos: (3) 
Número de asistentes por evento: 300 asistentes presenciales 
Duración del evento:  4 horas 
Lugar de realización del evento: Bogotá 
Modalidad: Hibrida
Requerimientos logísticos: 
Salón 
Refrigerios 
Transporte para el traslado de empresarios y productores presentes en el territorio
Reconocimientos.</t>
  </si>
  <si>
    <t xml:space="preserve">Un (1) documento por evento, donde se presenten los resultados. El documento debe estar soportado con memorias del evento, listados de asistencia, registro fotográfico, entre otros </t>
  </si>
  <si>
    <t xml:space="preserve">CARACTERISTICA </t>
  </si>
  <si>
    <t>VALOR UNIDAD</t>
  </si>
  <si>
    <t>Transporte 
Buses para el traslado de los empresarios y productores</t>
  </si>
  <si>
    <t xml:space="preserve">Salón con capacidad para 400 personas 
Con medios audivisuales </t>
  </si>
  <si>
    <t>Refrigerios fruta de la temporada, sólido (sándwich o arepa de quinua, o empanada o galletas, entre otros), bebida natural. 
No se permite el uso de plásticos 
En lo posible la adquisición de estos elementos se deberá hacer a un Negocio Verde verificado
Total de eventos: 3
Total asistentes: 300
Duración evento: 4 horas</t>
  </si>
  <si>
    <t xml:space="preserve">Un (1) documento con los resultados del proceso de selección de las IES que harán parte del convenio 
Se deberán selecciona mínimo (6) seis universidades con presencia en el territorio </t>
  </si>
  <si>
    <t xml:space="preserve">Un (1) documento con el plan de trabajo a desarrollar </t>
  </si>
  <si>
    <t xml:space="preserve">Seguimiento a las acciones llevadas a cabo por las IES en el territorio </t>
  </si>
  <si>
    <t xml:space="preserve">10.7 </t>
  </si>
  <si>
    <t>Informes trimestrales de seguimiento donde se presente los resultados de cada IES a partir del trabajo realizado en cada cadena de valor asignada</t>
  </si>
  <si>
    <t>Avance: último trimestre del año 2024 mes. Informe de gestión avance IES
Avance: Primer trimestre del año 2025. Informe de gestión avance IES.
Avance: Segundo trimestre del año 2025. Informe de gestión avance IES.
Avance: Tercer trimestre del año 2025. Informe de gestión avance IES.
Avance: Cuarto trimestre del año 2025. Informe de gestión avance IES.
Avance: Primer trimestre del año 2026. Informe de gestión avance IES.
Avance: Segundo trimestre del año 2026. Informe de gestión avance IES.
Avance: Tercer trimestre del año 2026. Informe de gestión avance IES.
Avance: Cuarto trimestre del año 2026. Informe de gestión avance IES.
Avance: Primer trimestre del año 2027. Informe de gestión avance IES.
Avance: Segundo trimestre del año 2027. Informe de gestión avance IES.
Avance: Tercer trimestre del año 2027. Informe de resultados.</t>
  </si>
  <si>
    <r>
      <rPr>
        <b/>
        <sz val="16"/>
        <color theme="1"/>
        <rFont val="Cambria"/>
        <family val="1"/>
      </rPr>
      <t>Objeto</t>
    </r>
    <r>
      <rPr>
        <sz val="16"/>
        <color theme="1"/>
        <rFont val="Cambria"/>
        <family val="1"/>
      </rPr>
      <t>: Aunar esfuerzos técnicos, administrativos y financieros entre la CAR y una Institución de Educación Superior IES, para implementar estrategias de educación ambiental y participación ciudadana en los sectores productivos y las comunidades ubicadas en los municipios que hacen parte de cuenca del Río Bogotá</t>
    </r>
  </si>
  <si>
    <t xml:space="preserve">Evaluar y seleccionar a partir de los criterios definidos, las IES que harán parte del proyecto </t>
  </si>
  <si>
    <t xml:space="preserve">Un (1) documento con los resultados del proceso de entrenamiento con las seis (6) universidades seleccionadas </t>
  </si>
  <si>
    <t xml:space="preserve">El documento a entregar debera contener la siguiente información: 
Se deberá tener en cuenta los siguientes aspectos: 
Total de IES: (6) seis 
Total de facilitadores por IES: (6) seis 
Número de sesiones de trabajo: Cuatro 4) sesiones 
Total de horas por sesión: Cinco (5) horas 
Modalidad: Presencial 
Temas a abordar: 
•	Metodología para la identificación y vinculación de cadenas de valor presentes en los municipios que hacen parte de la cuenca del Río Bogotá  
•	Metodología para la caracterización de llas cadenas de valor vinculados en el proyecto 
•	Metodología para implementar modelos de negocios circulares por cada uno de las cadenas de valor vinculadas al convenio
•	Metodología para el acompañamiento técnico a cada cadena de valor con el fin de promover el mejoramiento del desempeño ambiental a través del enfoque de Economía Circular
•	Metodología para la implementación de la estrategia de Cultura y Educación ambiental dirigida a las cadenas de valor. 
•	Metodología para la implementación de proyectos de educación ambiental en los municipios que hacen parte de la Cuenca del Rio Bogotá
•	Metodología para el seguimiento a las medidas implementadas por las cadenas de valor presentes en los municipios que hacen parte de la cuenca del Río Bogotá
•	Metodología para la implementación de la estrategia de Cultura y Educación Ambiental dirigida a las comunidades ubicadas en los 45 municipios que hacen parte de la jurisdicción de la CAR 
•	Metodología para la generación de capacidades entre las Instituciones que se encuentran ubicadas en los municipios que hacen parte de la cuenca del Río Bogotá 
</t>
  </si>
  <si>
    <t>Avance: Cuarto trimestre del año 2025, 135.200 personas capacitadas 
Avance: Cuarto trimestre del año 2026, 101.400 personas capacitadas.
Final: Segundo trimestre del año 2027, 101.400 personas capacitadas,</t>
  </si>
  <si>
    <t xml:space="preserve">Un (1)  documento con los resultados del proceso de educación ambiental llevado a cabo con las comunidades presentes en la cuenca del Río Bogotá. Dicho documento deberá estar acompañando de las evidencias que acrediten el desarrollo de dicho proceso de formación 
</t>
  </si>
  <si>
    <t xml:space="preserve">El documento deberá contener la siguiente información:	
Definición del mecanismo de educación que garantice el mayor impacto en la comunidad.
•	Apoyo en la elaboración de los contenidos, los cuales deberán estar asociados con la gestión integral del recurso hídrico.
•	Implementación de la estrategia de educación dirigida a las comunidades presentes en los 45 municipios que hacen parte de la cuenta del Río Bogotá.
•	Cada IES deberá llegar a un total de 56.400 habitantes ubicados en los municipios que hacen parte de la Cuenca del Río Bogotá. </t>
  </si>
  <si>
    <t xml:space="preserve">El plan de trabajo debera estarblecer de manera detallada, las actividades, productos, tiempos de entrega, indicadores, responsables de las acciones </t>
  </si>
  <si>
    <t>Se deberá elaborar informes trimestrales donde se evidencie el avance de las actividades conforme al plan de trabajo de las IES, este documento deberá brindad la información requerida para la toma de decisiones conforme a los resultados presentados</t>
  </si>
  <si>
    <t>10.7</t>
  </si>
  <si>
    <t xml:space="preserve"> Implementar la estrategia de educación ambiental dirigida a las comunidades ubicadas en los 45 municipios que hacen parte de la cuenca del Río Bogotá</t>
  </si>
  <si>
    <t>ACTIVIDAD 11.  ESTRATEGIA DE EDUCACIÓN AMBIENTAL CON LA COMUNIDAD UBICADA EN LOS 45 MUNICIPIOS QUE HACEN PARTE DE LA CUENTA DEL RÍO BOGOTÁ</t>
  </si>
  <si>
    <t>11. 1</t>
  </si>
  <si>
    <t xml:space="preserve">11.2 </t>
  </si>
  <si>
    <t>11. 3</t>
  </si>
  <si>
    <r>
      <rPr>
        <sz val="16"/>
        <color rgb="FF000000"/>
        <rFont val="Cambria"/>
        <family val="1"/>
      </rPr>
      <t xml:space="preserve">Implementar </t>
    </r>
    <r>
      <rPr>
        <sz val="16"/>
        <color theme="1"/>
        <rFont val="Cambria"/>
        <family val="1"/>
      </rPr>
      <t xml:space="preserve">metodología de educación ambiental dirigido a las comunidades presentes en los 45 municipios de la jurisdicción CAR que hacen parte de la cuenta del Río Bogotá bajo la articulación con la Red universitaria. </t>
    </r>
  </si>
  <si>
    <t xml:space="preserve">Consolidación del soporte de las acciones realizadas en la estrategia de educación ambiental dirigido a las comunidades presentes en los 45 municipios de la jurisdicción CAR que hacen parte de la cuenta del Río Bogotá. </t>
  </si>
  <si>
    <t>Avance: Último trimestre del año 2024.
Avance: Segundo trimestre del año 2025. 
Avance: Tercer trimestre del año 2025. 
Avance: Tercer trimestre del año 2026.
Avance: Tercer trimestre del año 2027.</t>
  </si>
  <si>
    <t>Avance: último trimestre del año 2024. 
Avance: Tercer trimestre del año 2025. 
Avance: Tercer trimestre del año 2026.
Final: Tercer trimestre del año 2027.</t>
  </si>
  <si>
    <t>El documento deberá contener un análisis detallado de los resultados alcanzados a través de la implementación de la estrategia pedagógica</t>
  </si>
  <si>
    <t>11.1</t>
  </si>
  <si>
    <t>11.2</t>
  </si>
  <si>
    <t>11.3</t>
  </si>
  <si>
    <t>Diseñar una metodología de educación ambiental dirigido a las comunidades presentes en los 45 municipios de la jurisdicción CAR que hacen parte de la cuenta del Río Bogotá, que llegue al mayor número de la población presente, bajo una metodología de aprender haciendo</t>
  </si>
  <si>
    <t xml:space="preserve">GRAN TOTAL </t>
  </si>
  <si>
    <t>Profesional pedagogo</t>
  </si>
  <si>
    <t xml:space="preserve">Un (1) Documento que contenga la metodología de educación ambiental dirigido a las comunidades con el detalle de contenidos, modalidad que será utilizada, metodología de aprendizaje, diseño, mecanismos de evaluación, entre otros.  </t>
  </si>
  <si>
    <t xml:space="preserve">La metodología de educación deberá integrar los siguientes temas: 
•	Gestión comunitaria del agua.
•	Uso Eficiente del recurso con énfasis en las actividades realizadas en el diario vivir por parte de la comunidad. 
•	Soluciones Basadas en la Naturaleza.	
</t>
  </si>
  <si>
    <t>Se deberá implementar una estrategia que permita llegara a la población asentada en los 45 municipios de la Cuenca del Río Bogotá con el fin de promover el uso eficiente del recurso hídrico. Se deberá validar con el supervisor la propuesta de intervención para la vinculación de las comunidades.</t>
  </si>
  <si>
    <t>RED UNIVERSITARIA POR LA ECONOMÍA CIRCULAR</t>
  </si>
  <si>
    <t>NÚMERO DE PERSONAS</t>
  </si>
  <si>
    <t xml:space="preserve">VALOR ESTRATEGIA </t>
  </si>
  <si>
    <t xml:space="preserve">NÚMERO DE UNIVERSIDADES </t>
  </si>
  <si>
    <t xml:space="preserve">IVA </t>
  </si>
  <si>
    <t xml:space="preserve">ACTIVIDAD 12. FORTALECIMIENTO DE LA GESTIÓN INSTITUCIONAL PARA LA DINAMIZACIÓN DE LA ECONOMÍA CIRCULAR EN EL TERRITORIO </t>
  </si>
  <si>
    <t xml:space="preserve">12.1 </t>
  </si>
  <si>
    <t xml:space="preserve">ACTIVIDAD 13. FORMULACIÓN DE LA ESTRATEGIA DE ECONOMÍA CIRCULAR PARA EL TERRITORIO DE LA CAR  </t>
  </si>
  <si>
    <t xml:space="preserve">Consolidación del soporte de las acciones realizadas en el curso de formación dirigido a las instituciones territoriales presentes en los 45 municipios de la jurisdicción CAR que hacen parte de la cuenta del Río Bogotá. </t>
  </si>
  <si>
    <t>12.2</t>
  </si>
  <si>
    <t xml:space="preserve">Formular la estrategia de Economía Circular para el territorio de la CAR bajo los lineamientos de planeación de la Corporación. </t>
  </si>
  <si>
    <t>•	Marco conceptual.
•	Economía circular para los diferentes sectores productivos presentes en el territorio CAR.
•	Objetivos de la estrategia de Economía Circular para el territorio de la CAR.
•	Mecanismos de gestión de la estrategia de Economía Circular para el territorio de la CAR. 
•	Líneas de acción, priorización de las acciones, indicadores y metas
•	Estrategia de gobernanza de la economía circular en el territorio CAR, bajo ejes articuladores, dinamizadores y habilitantes</t>
  </si>
  <si>
    <t>Desarrollar una hoja de ruta para la implementación de la estrategia de Economía Circular para el territorio de la CAR</t>
  </si>
  <si>
    <t>Implementación de la hoja de ruta de la estrategia de Economía Circular para el territorio de la CAR</t>
  </si>
  <si>
    <t>Desarrollo y consolidación de indicadores de impacto y gestión de la implementación de estrategia de Economía Circular para el territorio de la CAR</t>
  </si>
  <si>
    <t>El curso deberá contar con los siguientes temas:
Módulo de Economía Circular
•	Definiciones 
•	Modelo de Negocios Circulares y su aplicación. 
•	Indicadores de circularidad.
•	Sostenibilidad de la economía circular a largo plazo.
Adaptación y gestión integral del agua
•	Definiciones 
•	Adaptación 
•	Modelos de reúso del agua 
•	Soluciones Basadas en la Naturaleza
•	Huella Hídrica
Características: 
Total de horas: Mínimo 20 horas 
Total de instituciones: 180 instituciones, cuatro (4) instituciones por municipio. 
Hasta dos (2) asistentes por institución
Total asistentes al curso: hasta 360 personas.
Total de curso: 8 cursos de máximo 45 personas.   
Modalidad: Hibrido, asincrónico 
Plataforma virtual 
Certificados de participación
El curso deberá estar acreditado por una Institución de Educación Superior.</t>
  </si>
  <si>
    <t xml:space="preserve">Diseñar un curso de formación dirigido a las instituciones territoriales como: alcaldías, representantes de grupos comunitarios, UMATAS, gobernación, centros de investigación, y centros culturales, representantes de colegios y/o instituciones educativas, entre otros, de los 45 municipios de la jurisdicción CAR que hacen parte de la cuenta del Río Bogotá bajo la articulación con la Red universitaria
</t>
  </si>
  <si>
    <t xml:space="preserve">Un (1) documento que consolide los resultados del curso implementado, este documento deberá contener:
Resultados del curso
Indicadores de impacto expresados en el aumento del nivel del conocimiento 
Soportes de la asistencia de minimo 360 personas 
360 certificados de aprobación del curso
8 cursos desarrollados entre el año 2025 al 2027
160 horas de capacitación </t>
  </si>
  <si>
    <t>13.1.</t>
  </si>
  <si>
    <t>13.2.</t>
  </si>
  <si>
    <t>13.3.</t>
  </si>
  <si>
    <t>13.4.</t>
  </si>
  <si>
    <t>Avance: Segundo trimestre del año 2025
Final: Cuarto trimestre del año 2025</t>
  </si>
  <si>
    <t>Cuarto trimestre del año 2025</t>
  </si>
  <si>
    <t xml:space="preserve">Avance: Cuarto trimestre del año 2025.
Avance: Segundo trimestre del año 2026. 
Avance: Cuarto trimestre del año 2026. 
Final: Primer trimestre del año 2027.   </t>
  </si>
  <si>
    <t xml:space="preserve">Avance: Cuarto trimestre del año 2025.
Avance: Segundo trimestre del año 2026. 
Avance: Cuarto trimestre del año 2026. 
Final: Primer trimestre del año 2027.   </t>
  </si>
  <si>
    <t xml:space="preserve">PRODUCTO </t>
  </si>
  <si>
    <t>Un (1) documento con la metodología formulada y validada</t>
  </si>
  <si>
    <t>Un (1) documento con el índice de circularidad del territorio CAR</t>
  </si>
  <si>
    <t xml:space="preserve">Un (1) documento que consolide y mida el impacto de las acciones realizadas para el cálculo del índice de circularidad del territorio </t>
  </si>
  <si>
    <t>MESES</t>
  </si>
  <si>
    <t xml:space="preserve">Un (1) documento con la identificación de mínimo 65 empresas ANCLA y su correspondiente cadena de valor (proveeduría) 
Total de empresas: 715 distribuidas de la siguiente manera: 
65 empresas ANCLA 
650 empresas o unidades productivas proveedoras  </t>
  </si>
  <si>
    <t xml:space="preserve">Un (1) documento con las cadenas de valor identificadas ubicadas en los municipios que hacen parte de la Cuenca del Río Bogotá </t>
  </si>
  <si>
    <t>4. FORMULACIÓN DE LA METODOLOGÍA PARA EL ACOMPAÑAMIENTO A LOS MODELOS DE NEGOCIOS CIRCULARES</t>
  </si>
  <si>
    <t>Actividad 4. FORMULACIÓN DE LA METODOLOGÍA PARA EL ACOMPAÑAMIENTO A LOS MODELOS DE NEGOCIOS CIRCULARES</t>
  </si>
  <si>
    <t>Un (1) documento con la metodología para el acompañamiento a  los Modelos de Negocios Circulares</t>
  </si>
  <si>
    <t>Una herramienta para el cálculo de circularidad dirigido a los sectores productivos (metricas de circularidad)</t>
  </si>
  <si>
    <t xml:space="preserve">65 informes con los resultados del Modelo de Negocio Circular implementado </t>
  </si>
  <si>
    <t>ACTIVIDAD 5. ACOMPAÑAMIENTO TÉCNICO A CADA CADENA DE VALOR CON EL FIN DE PROMOVER EL MEJORAMIENTO DEL DESEMPEÑO AMBIENTAL A TRAVÉS DEL ENFOQUE DE ECONOMÍA CIRCULAR Y SOSTENIBILIDAD</t>
  </si>
  <si>
    <t xml:space="preserve">Un (1) documento que consolide los resultados del curso implementado 
Mínimo 715 asistentes al curso 
715 certificados de aprobación del curso
16 cursos desarrollados entre el 2025 al 2027 
320 horas de capacitación 
</t>
  </si>
  <si>
    <t xml:space="preserve">Seis (6) acuerdos suscritos entre el operador del convenio y las IES seleccionadas 
Seis (6) planes de trabajo socializados y validados </t>
  </si>
  <si>
    <t xml:space="preserve">Un (1) documento que consolide los resultados de la estrategia de educación ambiental implementado. 
•	Mínimo 10% de la población presente en la cuenca del río Bogotá.  </t>
  </si>
  <si>
    <t xml:space="preserve">Un (1) Documento que contenga el curso con el detalle de contenidos, horas, tipo de plataforma que será utilizada, metodología de aprendizaje, diseño, mecanismos de evaluación, entre otros 
Indicadores de impacto expresados en el aumento del nivel del conocimiento 
Soportes de la asistencia de minimo 360 personas 
360 certificados de aprobación del curso
8 cursos desarrollados entre el año 2025 al 2027
160 horas de capacitación </t>
  </si>
  <si>
    <t>Un (1) documento que consolide y mida el impacto de las acciones realizadas en el curso dirigido a instituciones territoriales sobre economóa circular con enfoque en agua</t>
  </si>
  <si>
    <t>Un (1) documento que consolide la estrategia de Economía Circular para el territorio de la CAR
Marco conceptual.
Economía circular para los diferentes sectores productivos presentes en el territorio CAR.
Objetivos de la estrategia de Economía Circular para el territorio de la CAR.
Mecanismos de gestión de la estrategia de Economía Circular para el territorio de la CAR. 
Líneas de acción, priorización de las acciones, indicadores y metas
Estrategia de gobernanza de la economía circular en el territorio CAR, bajo ejes articuladores, dinamizadores y habilitantes
Hoja de Ruta 
Alinación instucional (Nacional y Regional)</t>
  </si>
  <si>
    <t>Aunar esfuerzos técnicos administrativos y financieros para el fortalecimiento de la gestión ambiental en sectores productivos a través del enfoque de Economía Circular con énfasis en la cadena textil y los Negocios Verdes priorizados en entornos ubicados en la jurisdicción de la CAR</t>
  </si>
  <si>
    <t xml:space="preserve">Un documento con los resultados del análisis de la línea base de información asociada con el flujo de textiles para la jurisdicción de la CAR </t>
  </si>
  <si>
    <t xml:space="preserve">CARGA PRESTACIONAL </t>
  </si>
  <si>
    <t>VALOR MENSUAL</t>
  </si>
  <si>
    <t>Documento con la propuesta conceptual de un programa de encadenamientos productivos para la implementación de modelos de negocios circulares para materiales textiles</t>
  </si>
  <si>
    <t>Un documento con la hoja de ruta para la implementación de modelos de negocios circulares para materiales textiles</t>
  </si>
  <si>
    <t xml:space="preserve">Un documento con la batería de indicadores formulados </t>
  </si>
  <si>
    <t xml:space="preserve">Evento de lanzamiento del programa </t>
  </si>
  <si>
    <t xml:space="preserve">Documento resultados evento de lanzamiento del programa 
Documento con el plan de comunicaciones del proyecto
Documento con los resultados de los eventos de socialización
Una (1) base de datos con la información consolidada de los actores vinculados al proyecto 
</t>
  </si>
  <si>
    <t xml:space="preserve">72 visitas de caracterización distribuidas de la siguiente manera: (42) empresas generadoras de materiales, (28) organizaciones gestoras/aprovechamiento y (2) valorización energética
Conformación de los encadenamientos productivos a partir de la caracterización de actores y materiales 
</t>
  </si>
  <si>
    <t>Mínimo cinco (5) prototipos de productos diseñados</t>
  </si>
  <si>
    <t xml:space="preserve">Un (1) documento que contenga todos los soportes del curso desarrollado: Consolidado de asistentes, soportes de asistencia a cada una de las clases, certificados acreditados por una Institución de Educación Superior 
-	Mínimo 200 asistentes a curso.
-	200 certificados de aprobación del curso.
-	El curso mínimo de veinte (20) horas 
-	Total de sesiones cinco (5) con una asistencia aproximada de 40 participantes
-	Total horas de formación 100 horas
-	Modalidad: Virtual, Asincrónico 
</t>
  </si>
  <si>
    <t xml:space="preserve">Mínimo cinco (5) procesos y procedimientos estructurados
Mínimo cinco (5) servicios de remanufactura estructurados
Hasta 10 encadenamientos productivos con plan de adquisiciones aprobados
asistencia a las mentorías realizadas y del proceso de acompañamiento a cada encadenamiento productivo 
Informe donde se evidencie la conformación de hasta 50 nuevos negocios verdes 
</t>
  </si>
  <si>
    <t xml:space="preserve">Transporte (viajes) </t>
  </si>
  <si>
    <t xml:space="preserve">IMPLEMENTACIÓN DEL COMPONENTE DE POSICIONAMIENTO Y COMERCIALIZACIÓN  </t>
  </si>
  <si>
    <t xml:space="preserve">Caracterización de clientes y canales de comercialización
Una (1) marca diseñada
Plan de medios
Eventos de promoción 
Un documento con los resultados de la participación en la cumbre </t>
  </si>
  <si>
    <t>ESTUDIO DE MERCADO Y/O ANALISIS COMPARATIVO DE PRECIOS</t>
  </si>
  <si>
    <t xml:space="preserve">El coheficiente de variacion Celda N3 (Amarillo), se debe modificar en el porcentaje establecido para el proceso, como ejemplo se establece un 20%.
Modificar la formula de la celda N5 de acuerdo con lo establecido en la celda N3 y copiar formula para los demas items </t>
  </si>
  <si>
    <t>FORMULAS  -  NO MODIFICAR</t>
  </si>
  <si>
    <t>No.</t>
  </si>
  <si>
    <t>DESCRIPCIÓN</t>
  </si>
  <si>
    <t>UNIDAD</t>
  </si>
  <si>
    <t>COTIZACIONES</t>
  </si>
  <si>
    <t>VALOR UNITARIO PROMEDIO</t>
  </si>
  <si>
    <t>PROMEDIO UNITARIO DE LAS COTIZACIONES ALLEGADAS</t>
  </si>
  <si>
    <t>COTIZACIONES ALLEGADAS</t>
  </si>
  <si>
    <t>DESVIACION ESTANDAR</t>
  </si>
  <si>
    <t>COEFICIENTE 
DE 
VARIACION (CV)</t>
  </si>
  <si>
    <t>SI / NO
APLICA LIMITE</t>
  </si>
  <si>
    <t>LIMITE INFERIOR
LIMITE SUPERIOR</t>
  </si>
  <si>
    <t>JUSTIFICACION</t>
  </si>
  <si>
    <t>DESVIACION RESPECTO AL PROMEDIO</t>
  </si>
  <si>
    <t>VALIDACION</t>
  </si>
  <si>
    <t>COTIZACIÓN 1- COMAPIS APÍCULTURA S.AS</t>
  </si>
  <si>
    <t>COTIZACIÓN 2- INVERSIONES APÍCOLA SAN ANTONIO</t>
  </si>
  <si>
    <t xml:space="preserve">COTIZACIÓN 3- FUNDACIÓN RESERVA NATURAL LA PALMITA- CENTRO DE INVESTIGACIÓN </t>
  </si>
  <si>
    <t>COTIZACIÓN 4- 2C INGENIEROS S.A.</t>
  </si>
  <si>
    <t>COTIZACIÓN 5- COMPAÑÍA CAMPO COLOMBIA SAS</t>
  </si>
  <si>
    <t>COTIZACIÓN 6- CORPORACIÓN SEPYA</t>
  </si>
  <si>
    <t>COTIZACIÓN 7- INVERSIONES APICOLAS</t>
  </si>
  <si>
    <t>COTIZACIÓN 8- IN NATURA SAS- FUSAGASUGA</t>
  </si>
  <si>
    <t>COTIZACIÓN 9- APIBOSQUES- SABOYA</t>
  </si>
  <si>
    <t>COTIZACIÓN 10-ABEJAS Y ABEJAS- SILVANIA</t>
  </si>
  <si>
    <t>COTIZACIÓN 11- APICULTURA PROFESIONAL E INNOVADORA DE COLOMBIA APIC SAS- ZIPAQUIRA</t>
  </si>
  <si>
    <t>COTIZACIÓN 12-- CAMILO ANDRES MAYORQUÍN BEJARANO- ZIPAQUIRA</t>
  </si>
  <si>
    <t>COTIZACIÓN 13- ABEJAS Y ABEJAS- CHIA</t>
  </si>
  <si>
    <t>COTIZACIÓN 14- APICULTURA OSCAR DAVID ORJUELA OSORIO-ESCOVILLA AL LIMITE- VILLAPINZON</t>
  </si>
  <si>
    <t xml:space="preserve">COTIZACIÓN 15-LA CABAÑA - SASAIMA </t>
  </si>
  <si>
    <t xml:space="preserve">COTIZACIÓN 16 - APIC - ZIPAQUIRA </t>
  </si>
  <si>
    <t xml:space="preserve">COTIZACIÓN 17- JUAN CARLOS MOLINA VARGAS- SAN JUAN DE RIO SECO, </t>
  </si>
  <si>
    <t>COTIZACIÓN 18- DISTRIBBUIDORA RICAURTE</t>
  </si>
  <si>
    <t>COTIZACIÓN 19- CONSTRUZIPA</t>
  </si>
  <si>
    <t>COTIZACIÓN 20- FERRESUAREZ</t>
  </si>
  <si>
    <t xml:space="preserve">COTIZACIÓN 21- VIVERO LA CABAÑA LP </t>
  </si>
  <si>
    <t>COTIZACIÓN 22- VIVERO NATIVOS DE LA MONTAÑA</t>
  </si>
  <si>
    <t>COTIZACIÓN 23- VIVERO LA REINA SOTAQUIRA</t>
  </si>
  <si>
    <t>COHEFICIENTE CV ESTABLECIDO PARA EL PROCESO
20 %</t>
  </si>
  <si>
    <t>Rango inferior de eliminación</t>
  </si>
  <si>
    <t>Rango superior de eliminación</t>
  </si>
  <si>
    <t>Unidad</t>
  </si>
  <si>
    <t>Caja</t>
  </si>
  <si>
    <t>NIDIA CLEMENCIA RIAÑO RINCÓN</t>
  </si>
  <si>
    <t>DEPENDENCIA : DIRECCIÓN DE CULTURA AMBIENTAL Y SERVICIO AL CIUDADANO</t>
  </si>
  <si>
    <t> </t>
  </si>
  <si>
    <r>
      <rPr>
        <b/>
        <sz val="10"/>
        <color rgb="FF000000"/>
        <rFont val="Arial Nova Light"/>
        <family val="2"/>
      </rPr>
      <t>Revisó: </t>
    </r>
    <r>
      <rPr>
        <sz val="10"/>
        <color rgb="FF000000"/>
        <rFont val="Arial Nova Light"/>
        <family val="2"/>
      </rPr>
      <t> </t>
    </r>
    <r>
      <rPr>
        <b/>
        <sz val="10"/>
        <color rgb="FF000000"/>
        <rFont val="Arial Nova Light"/>
        <family val="2"/>
      </rPr>
      <t xml:space="preserve">:  </t>
    </r>
    <r>
      <rPr>
        <sz val="10"/>
        <color rgb="FF000000"/>
        <rFont val="Arial Nova Light"/>
        <family val="2"/>
      </rPr>
      <t xml:space="preserve">Derly Andrea Vega. Directora Operativa DCASC
           </t>
    </r>
  </si>
  <si>
    <r>
      <t xml:space="preserve">Elaboró: </t>
    </r>
    <r>
      <rPr>
        <sz val="10"/>
        <color rgb="FF000000"/>
        <rFont val="Arial Nova Light"/>
        <family val="2"/>
      </rPr>
      <t xml:space="preserve">Angélica Kondo Palomar- Contratista DCASC
</t>
    </r>
  </si>
  <si>
    <t>Estación de Café</t>
  </si>
  <si>
    <t>Estación de Café- Tinto filtrado, Aromáticas surtidas, Tés surtidos, Agua natural, Azúcar y endulzante, Galletas limitadas, Instacream, Vasos de 4 a 6 oz, Servilletas, Mezcladores de madera, Dispensadores de café (1).  Operaria uniformada, cubre 4 horas de servicio, Mesa de servicio con mantel, Accesorios decorativos-. Turno de 4 horas transporte
incluido en Bogotá.</t>
  </si>
  <si>
    <t>VALOR IVA</t>
  </si>
  <si>
    <t>TOTAL</t>
  </si>
  <si>
    <t xml:space="preserve">COTIZACIÓN 1 - EVENTIK </t>
  </si>
  <si>
    <t>COTIZACIÓN 1 - YMCA</t>
  </si>
  <si>
    <t>Bebida jugo natiral de naranja, mandarina, freijoa en botella de vidrio 7 onzas. 1 pasaboca (pastel de pollo, croissant de jamón y queso, croissant de chocolate, empanada de pollo o carne y fruta (mandarina, durazno, banano bocadillo) Empaque en caja de cartón.</t>
  </si>
  <si>
    <t>Bebida jugo natural de naranja, mandarina, freijoa en botella de vidrio 7 onzas. 1 pasaboca (pastel de pollo, croissant de jamón y queso, croissant de chocolate, empanada de pollo o carne y fruta (mandarina, durazno, banano bocadillo) Empaque en caja de cartón.</t>
  </si>
  <si>
    <t xml:space="preserve">TRANSPORTE </t>
  </si>
  <si>
    <t>Refrigerios</t>
  </si>
  <si>
    <t>unidad</t>
  </si>
  <si>
    <t>COTIZACIÓN 3 - THE SANDWICH COMPANY</t>
  </si>
  <si>
    <t>COTIZACIÓN 4 - OPEN LMS EDU</t>
  </si>
  <si>
    <t>PLATAFORMA: GENERACIÓN DE CAPACIDADES PARA EL ENCADENAMIENTO PRODUCTIVO DE REMANUFACTURA TEXTIL 500 A 700 USUARIOS (3 MESES)</t>
  </si>
  <si>
    <t>PLATAFORMA: GENERACIÓN DE CAPACIDADES PARA EL ENCADENAMIENTO PRODUCTIVO DE REMANUFACTURA TEXTIL 500 A 700 USUARIOS (6 MESES)</t>
  </si>
  <si>
    <t>PLATAFORMA: GENERACIÓN DE CAPACIDADES PARA EL ENCADENAMIENTO PRODUCTIVO DE REMANUFACTURA TEXTIL 500 A 700 USUARIOS (3 MESES)
Implementación de la plataforma moodle versión estable. Personalización a la medida, herramientas y funcionalidades. Transferencia de conocimiento/ capacitación: mesa de ayuda, emergencia 24/7 soporte 8x5 aspectos funcionales. Reunión mensual de seguimiento, soporte a los administradores moodle, informe mensual de gestión y soporte. Actualizaciones y mantenimiento y mejora continua</t>
  </si>
  <si>
    <t>PLATAFORMA: GENERACIÓN DE CAPACIDADES PARA EL ENCADENAMIENTO PRODUCTIVO DE REMANUFACTURA TEXTIL 500 A 700 USUARIOS (6 MESES)
Implementación de la plataforma moodle versión estable. Personalización a la medida, herramientas y funcionalidades. Transferencia de conocimiento/ capacitación: mesa de ayuda, emergencia 24/7 soporte 8x5 aspectos funcionales. Reunión mensual de seguimiento, soporte a los administradores moodle, informe mensual de gestión y soporte. Actualizaciones y mantenimiento y mejora continua</t>
  </si>
  <si>
    <t>Implementación de la plataforma moodle versión estable. Personalización a la medida, herramientas y funcionalidades. Transferencia de conocimiento/ capacitación: mesa de ayuda, emergencia 24/7 soporte 8x5 aspectos funcionales. Reunión mensual de seguimiento, soporte a los administradores moodle, informe mensual de gestión y soporte. Actualizaciones y mantenimiento y mejora continua. (3 MESES)</t>
  </si>
  <si>
    <t>Implementación de la plataforma moodle versión estable. Personalización a la medida, herramientas y funcionalidades. Transferencia de conocimiento/ capacitación: mesa de ayuda, emergencia 24/7 soporte 8x5 aspectos funcionales. Reunión mensual de seguimiento, soporte a los administradores moodle, informe mensual de gestión y soporte. Actualizaciones y mantenimiento y mejora continua. (6 MESES)</t>
  </si>
  <si>
    <t>COTIZACIÓN 5 - BUEN DATA.COM</t>
  </si>
  <si>
    <t xml:space="preserve">Aunar esfuerzos técnicos administrativos y financieros para el fortalecimiento de la gestión ambiental en sectores productivos a través del enfoque de Economía Circular con énfasis en la cadena textil y los Negocios Verdes priorizados en entornos ubicados en la jurisdicción de la CAR ecosistemas estratégicos a través del servicio ecosistémico de polinización en los entornos sostenibles de la jurisdicción CAR en el departamento de Cundinamarca”. </t>
  </si>
  <si>
    <t>COTIZACIÓN 6 - CAMARA DE COMERCIO DE BOGOTÁ</t>
  </si>
  <si>
    <t xml:space="preserve">Auditorio salón
Capacidad: 400 pax
Acomodación: Teatro (Mesas Si)
</t>
  </si>
  <si>
    <t>COTIZACIÓN 7 - TEUSAQUILLO PLAZA</t>
  </si>
  <si>
    <t xml:space="preserve">COTIZACIÓN 8- OPA CENTRO DE EVENTOS </t>
  </si>
  <si>
    <t xml:space="preserve">UNIDAD DE MEDIDA </t>
  </si>
  <si>
    <t>VALOR UNITARIO</t>
  </si>
  <si>
    <t>VALOR TOTAL  CON IVA</t>
  </si>
  <si>
    <t>4.3.	HERRAMIENTAS PARA LA IMPLEMENTACIÓN DE PROYECTOS DE EDUCACIÓN AMBIENTAL EN ENCADENAMIENTOS PRODUCTIVOS PARA EL APROVECHAMIENTO TEXTIL</t>
  </si>
  <si>
    <t>4.3.1 Kit herramientas de papelería</t>
  </si>
  <si>
    <t>4.3.1.1</t>
  </si>
  <si>
    <t>Pliego de Cartulina micro corrugada</t>
  </si>
  <si>
    <t xml:space="preserve">Las láminas de cartón corrugado con medidas de 180 cm x 150 cm. </t>
  </si>
  <si>
    <t>4.3.1.2</t>
  </si>
  <si>
    <t>Cartulina pliego</t>
  </si>
  <si>
    <t>Pliego de cartulina con medida estándar de 70 x 100 centímetros o 77x110 centímetros.</t>
  </si>
  <si>
    <t>4.3.1.3</t>
  </si>
  <si>
    <t>Cartulina iris</t>
  </si>
  <si>
    <t>Medidas: 500 x 650 mm.
Cartulina rígida de 185 g/m².
Color: Nº 1, Blanco.
Cada paquete de 125 cartulinas del mismo color.</t>
  </si>
  <si>
    <t>4.3.1.4</t>
  </si>
  <si>
    <t>½ Pliego Cartulina degrade</t>
  </si>
  <si>
    <t>Medidas: 50 x 70 cm. 
Materiales: Pulpa de madera. Superficie lisa y resistente. Combinación de colores fluorescentes y fuertes</t>
  </si>
  <si>
    <t>4.3.1.5</t>
  </si>
  <si>
    <t>Kit de Escuadras</t>
  </si>
  <si>
    <t xml:space="preserve">El kit de escuadras conformada por:
1. Escuadra recta o clásica (90°). Forma: Triángulo rectángulo con ángulos de 90°, 45° y 45°.  Con medidas de 20 cm x 20 cm o 25 cm x 25 cm  
2. Escuadra de 60° y 30. Forma: Triángulo rectángulo con ángulos de 90°, 60°, y 30° con medidas de 24 cm x 16 cm o 32 cm x 22 cm.
3. Curvígrafo o regla curva francesa: con medidas de 50 cm o 60 cm.
4. Regla larga recta: con medidas de 50 cm a 100 cm.
5.  Regla semicurva o de cadera: con medida de 50 cm. </t>
  </si>
  <si>
    <t>4.3.1.6</t>
  </si>
  <si>
    <t>Portaminas (0.5)</t>
  </si>
  <si>
    <t xml:space="preserve">El diseño de su punta deberá ser compatible con las reglas y plantillas de plástico (curvígrafos, tecnígrafos, plantillas burmester, etc.) </t>
  </si>
  <si>
    <t>4.3.1.7</t>
  </si>
  <si>
    <t>Borrador Miga de pan</t>
  </si>
  <si>
    <t>Dimensiones de 10 cm de largo y 5 cm de ancho, y un peso aproximado de 50 gramos</t>
  </si>
  <si>
    <t>4.3.1.8</t>
  </si>
  <si>
    <t>Pliegos cartón cartulina</t>
  </si>
  <si>
    <t xml:space="preserve">Pliego de cartulina suele tener una medida de 100x70 </t>
  </si>
  <si>
    <t>4.3.1.9</t>
  </si>
  <si>
    <t>Compas de precisión</t>
  </si>
  <si>
    <t xml:space="preserve">Material metálico para trabajar sobre material de marroquinería.  que contenga una punta afilada de metal y en la otra parte un   perno ajustable que permita introducir el material de trazado. </t>
  </si>
  <si>
    <t>4.3.1.10</t>
  </si>
  <si>
    <t>Curvígrafos</t>
  </si>
  <si>
    <t xml:space="preserve">De material resistente y flexible, con medidas de 20 a 50 cm. </t>
  </si>
  <si>
    <t>4.3.1.11</t>
  </si>
  <si>
    <t>Cinta de enmascarar (Tesa)</t>
  </si>
  <si>
    <t>Cinta moldeable y flexible con dimensiones de 24 mm x 40 Metros.</t>
  </si>
  <si>
    <t>4.3.1.12</t>
  </si>
  <si>
    <t>Bisturí</t>
  </si>
  <si>
    <t xml:space="preserve">Longitud 140 mm, peso 25 grms, material Acero inoxidable, tamaño de la hoja 10 </t>
  </si>
  <si>
    <t>4.3.1.13</t>
  </si>
  <si>
    <t>Regla metálica tamaño</t>
  </si>
  <si>
    <t>Regla metálica de 50cm</t>
  </si>
  <si>
    <t>4.3.1.14</t>
  </si>
  <si>
    <t>Pliego de cartón industrial</t>
  </si>
  <si>
    <t>Modelo Cartón industrial Piedra Gris
Unidades por pack 10
Altura x Ancho x Profundidad 70 cm x 100 cm x 1 cm</t>
  </si>
  <si>
    <t>4.3.1.15</t>
  </si>
  <si>
    <t>Rollo de papel Kraft</t>
  </si>
  <si>
    <t>Rollos de papel Kraft 125 cm x 315 mts. Grosor: 127 gsm Peso: 50 Kg  Largo: 315 mts</t>
  </si>
  <si>
    <t>Rollo</t>
  </si>
  <si>
    <t>4.3.1.16</t>
  </si>
  <si>
    <t>Pliego de papel manifol de colores (seda)</t>
  </si>
  <si>
    <t>Papel Seda, Pliego de 50 x 70 cm </t>
  </si>
  <si>
    <t>4.3.1.17</t>
  </si>
  <si>
    <t>Pliego de cartulina fondeada</t>
  </si>
  <si>
    <t>Pliego de cartulina es de 70 x 100 centímetros</t>
  </si>
  <si>
    <t xml:space="preserve">Unidad </t>
  </si>
  <si>
    <t>4.3.1.18</t>
  </si>
  <si>
    <t>Caja de tempera x 6 tamaño</t>
  </si>
  <si>
    <t xml:space="preserve">Con unas medidas de 4.8 x 21 x 4 cm y un peso de 205 gramos. </t>
  </si>
  <si>
    <t>4.3.1.19</t>
  </si>
  <si>
    <t>Paquete x5 Pliego Foamy espuma (2mm)</t>
  </si>
  <si>
    <t>Fomi Medio 2mm 43x56 Colores Paquete X5 Unidades</t>
  </si>
  <si>
    <t xml:space="preserve">4.3.2 Kit herramientas de marroquinería </t>
  </si>
  <si>
    <t>4.3.2.1</t>
  </si>
  <si>
    <t>Plegadera en cacho</t>
  </si>
  <si>
    <t>Hecha de cuerno de animal con dimensiones de 15 y 25 cm de largo, ancho de 2 a 5 cm y acabado liso</t>
  </si>
  <si>
    <t>4.3.2.2</t>
  </si>
  <si>
    <t>Cera de abejas mediana 75grms</t>
  </si>
  <si>
    <t>4.3.2.3</t>
  </si>
  <si>
    <t>Agujas sin punta</t>
  </si>
  <si>
    <t>Aguja sin punta #18</t>
  </si>
  <si>
    <t>4.3.2.4</t>
  </si>
  <si>
    <t>Estaquillo madera</t>
  </si>
  <si>
    <t>Hecho de madera dura, con forma alargada, en la parte superior rectangular de 30 cm de largo y ancho de 5 cm</t>
  </si>
  <si>
    <t>4.3.2.5</t>
  </si>
  <si>
    <t>Lezna Standard</t>
  </si>
  <si>
    <t xml:space="preserve">herramienta con punta Fina en acero Inoxidable mango en madera, Punta: 6.5 cm, calibre de 3 a 4 mm </t>
  </si>
  <si>
    <t>4.3.2.6</t>
  </si>
  <si>
    <t>Cuchilla Jorgo</t>
  </si>
  <si>
    <t>Hoja de corte en aceros deleburíticos, mango en madera "Nazareno", resistente a golpes</t>
  </si>
  <si>
    <t>4.3.2.7</t>
  </si>
  <si>
    <t>Fibra Microporosa</t>
  </si>
  <si>
    <t>Caucho EPDM, compuesta por: etileno y propileno, con dureza: 15-20 shr, y color negro</t>
  </si>
  <si>
    <t>4.3.2.8</t>
  </si>
  <si>
    <t>Piedra de afilar</t>
  </si>
  <si>
    <t>Material de óxido de aluminio</t>
  </si>
  <si>
    <t>4.3.2.9</t>
  </si>
  <si>
    <t>Mina de plata</t>
  </si>
  <si>
    <t>Mina de plata para marcar o figurar las piezas de cuero, tejido, tela o sintéticos. Color:   Plata. 1.5 mm</t>
  </si>
  <si>
    <t>4.3.2.10</t>
  </si>
  <si>
    <t>Solución pegaucho Gal</t>
  </si>
  <si>
    <t>Adhesivo base solvente elaborado con caucho natural y resinas sintéticas.</t>
  </si>
  <si>
    <t>Galón</t>
  </si>
  <si>
    <t>4.3.2.11</t>
  </si>
  <si>
    <t>Estuche trinches 6mm x 4 piezas</t>
  </si>
  <si>
    <t>Estuche para trinches de 6mm x 4 piezas elaborado en cuero</t>
  </si>
  <si>
    <t>Paquete</t>
  </si>
  <si>
    <t>4.3.2.12</t>
  </si>
  <si>
    <t>Estuche Sacabocados</t>
  </si>
  <si>
    <t>Estuche con juego de sacabocados de bocas intercambiables. Un mango vertical y 10 bocas. Diámetro de las bocas (mm): 11 3, 4, 6, 8, 10, 12, 14, 16, 18, 20.</t>
  </si>
  <si>
    <t>4.3.2.13</t>
  </si>
  <si>
    <t>Bruñidor disco</t>
  </si>
  <si>
    <t>MATERIAL: Ebano con Punta metálica
LONGITUD: 6 cm</t>
  </si>
  <si>
    <t>4.3.2.14</t>
  </si>
  <si>
    <t>Asentador hueso pequeño</t>
  </si>
  <si>
    <t xml:space="preserve">Asentador de forma alargada y plana, un extremo redondo </t>
  </si>
  <si>
    <t>4.3.2.15</t>
  </si>
  <si>
    <t>Ranurador para Intrecciato</t>
  </si>
  <si>
    <t>Ranurador para intrecciato, hecho de acero inoxidable o acero al carbono</t>
  </si>
  <si>
    <t>4.3.2.16</t>
  </si>
  <si>
    <t>Compas 2 puntas grande</t>
  </si>
  <si>
    <t xml:space="preserve">Compas acero 2 puntas grande 200 mm </t>
  </si>
  <si>
    <t>4.3.2.17</t>
  </si>
  <si>
    <t>Rayador</t>
  </si>
  <si>
    <t>Herramienta de madera de haya, con cabo contorneado para un más fácil manejo.
Largo total: 13cm.</t>
  </si>
  <si>
    <t>4.3.2.18</t>
  </si>
  <si>
    <t>Tabla para asentar</t>
  </si>
  <si>
    <t>Tabla Base para Corte. Doble cara. Hecho en PVC de 5 capas (PVC), Tamaño: A2 60X45 CMS</t>
  </si>
  <si>
    <t>4.3.2.19</t>
  </si>
  <si>
    <t>Martillo o maceta</t>
  </si>
  <si>
    <t>Martillo De Guarnición Marroquinería Cuero #1 Mango Madera</t>
  </si>
  <si>
    <t>4.3.2.20</t>
  </si>
  <si>
    <t>Tabla Salva corte</t>
  </si>
  <si>
    <t xml:space="preserve">Tabla Salva corte 60x90 cm </t>
  </si>
  <si>
    <t>4.3.2.21</t>
  </si>
  <si>
    <t>Troqueles</t>
  </si>
  <si>
    <t xml:space="preserve">20 patrones, de material de metal sólido, con mango antideslizante. </t>
  </si>
  <si>
    <t>4.3.2.22</t>
  </si>
  <si>
    <t>Tijeras cuero</t>
  </si>
  <si>
    <t xml:space="preserve">En acero inoxidable negro especiales para cortar cuero. </t>
  </si>
  <si>
    <t>4.3.2.23</t>
  </si>
  <si>
    <t>Hilo encerado negro</t>
  </si>
  <si>
    <t>Hilo encerado plano de 0.039 in de ancho, con bobina de hilo; tamaño de la bobina de hilo de 2.0 in de diámetro, 3.7 in de altura de color negro</t>
  </si>
  <si>
    <t>4.3.2.24</t>
  </si>
  <si>
    <t>Hilo encerado café</t>
  </si>
  <si>
    <t>hilo encerado plano de 0.039 in de ancho; con bobina de hilo; tamaño de la bobina de hilo de 2.0 in de diámetro, 3.7 in de altura de color café</t>
  </si>
  <si>
    <t>4.3.2.25</t>
  </si>
  <si>
    <t>Hilo encerado crudo</t>
  </si>
  <si>
    <t>hilo encerado plano de 0.039 in de ancho; con bobina de hilo; tamaño de la bobina de hilo es de 2.0 in de diámetro, 3.7 in de altura, de color crudo</t>
  </si>
  <si>
    <t>4.3.2.26</t>
  </si>
  <si>
    <t>Queso para perforar</t>
  </si>
  <si>
    <t>Tabla de cortar blanca de PVC de alta calidad QJH, 20x12cm</t>
  </si>
  <si>
    <t>4.3.2.27</t>
  </si>
  <si>
    <t>Aplicador de tintura para bordes</t>
  </si>
  <si>
    <t xml:space="preserve">Aplicador de tintura para bordes </t>
  </si>
  <si>
    <t>4.3.2.28</t>
  </si>
  <si>
    <t>Mopa aplicador de tintura para bordes</t>
  </si>
  <si>
    <t>4.3.2.29</t>
  </si>
  <si>
    <t>Hormas</t>
  </si>
  <si>
    <t>Par de Hormas material de madera de primera calidad y componentes metálicos,</t>
  </si>
  <si>
    <t xml:space="preserve">1 par </t>
  </si>
  <si>
    <t>4.3.2.30</t>
  </si>
  <si>
    <t>lamina expanso 6 mm café 1*1.60</t>
  </si>
  <si>
    <t>4.3.2.31</t>
  </si>
  <si>
    <t>mini cono aptan 40</t>
  </si>
  <si>
    <t>100% nylon, especial para tapicería, marroquinería y zapatería.</t>
  </si>
  <si>
    <t>4.3.2.32</t>
  </si>
  <si>
    <t>frasco vulcanizante</t>
  </si>
  <si>
    <t>BOTELLA 750 C.C.</t>
  </si>
  <si>
    <t>CC</t>
  </si>
  <si>
    <t>4.3.2.33</t>
  </si>
  <si>
    <t>trilitro pl 285</t>
  </si>
  <si>
    <t>PL 285 Profesional es un adhesivo de contacto industrial a base de poli cloropreno. Por 750 ml</t>
  </si>
  <si>
    <t>PL</t>
  </si>
  <si>
    <t>4.3.2.34</t>
  </si>
  <si>
    <t>mt bahía 200 (madre selva)</t>
  </si>
  <si>
    <t>Lona madreselva cruda mt bahía 200</t>
  </si>
  <si>
    <t>Metro</t>
  </si>
  <si>
    <t>4.3.2.35</t>
  </si>
  <si>
    <t>kilos de floreal (negro-neutro-café)</t>
  </si>
  <si>
    <t>Emulsión cremosa por kilos, especial para la preparación de La piel (negro-neutro-café)</t>
  </si>
  <si>
    <t>Kilo</t>
  </si>
  <si>
    <t>4.3.2.36</t>
  </si>
  <si>
    <t>pote marroquinera 500 cc mate</t>
  </si>
  <si>
    <t xml:space="preserve">Producto de alta concentración para para el acabado de bordes de cuero o aglomerados. </t>
  </si>
  <si>
    <t>4.3.2.37</t>
  </si>
  <si>
    <t>mateante x 500 cc</t>
  </si>
  <si>
    <t>De volumen de 500 cc</t>
  </si>
  <si>
    <t>4.3.2.38</t>
  </si>
  <si>
    <t>mt salpa 1.0</t>
  </si>
  <si>
    <t>Material natural para forros, mt salpa 1.0</t>
  </si>
  <si>
    <t>4.3.2.39</t>
  </si>
  <si>
    <t>mt salpa 0.5</t>
  </si>
  <si>
    <t>Material natural para forros, mt salpa 0.5</t>
  </si>
  <si>
    <t>4.3.2.40</t>
  </si>
  <si>
    <t>mt plantitoalla</t>
  </si>
  <si>
    <t>Pieza para cubrir la planta del calzado</t>
  </si>
  <si>
    <t>4.3.2.41</t>
  </si>
  <si>
    <t>mt decortel</t>
  </si>
  <si>
    <t>4.3.2.42</t>
  </si>
  <si>
    <t>trilitro disolvente</t>
  </si>
  <si>
    <t>4.3.2.43</t>
  </si>
  <si>
    <t>libra tachuela 21/2</t>
  </si>
  <si>
    <t>tachuela 21/2</t>
  </si>
  <si>
    <t>Libra</t>
  </si>
  <si>
    <t>4.3.2.44</t>
  </si>
  <si>
    <t>Forro Briony</t>
  </si>
  <si>
    <t>Liviano, delgado y trasparente</t>
  </si>
  <si>
    <t>4.3.2.45</t>
  </si>
  <si>
    <t>Entretela</t>
  </si>
  <si>
    <t>Entretela Para Bordado Textiles 120cm X 5 Metros 80%viscosa</t>
  </si>
  <si>
    <t>4.3.3 Kit herramientas maquinas de coser</t>
  </si>
  <si>
    <t>4.3.3.1</t>
  </si>
  <si>
    <t>Mesas para marroquinería</t>
  </si>
  <si>
    <t xml:space="preserve">Mesa de trabajo para marroquinería de 150 x 122 x 87 cm. Superficie de MDF 15 mm. </t>
  </si>
  <si>
    <t>4.3.3.2</t>
  </si>
  <si>
    <t>Maquina plana</t>
  </si>
  <si>
    <t>Máquina de pespunte de arrastre de accionamiento directo, superior e inferior con avance de rueda y con avance de aguja. Con un interruptor manual como equipo estándar. Accionamiento directo, 1 aguja, lecho posterior, alimentación por rueda superior e inferior y alimentación por aguja, Máquina de pespunte con cortahílos automático (control digital de longitud de puntada)</t>
  </si>
  <si>
    <t>4.3.3.3</t>
  </si>
  <si>
    <t>Maquina ribeteadora</t>
  </si>
  <si>
    <t>Lubricación automática, ajuste de largo de puntada, incorpora motor direct drive, permite la regulación de velocidad, Máquina ribeteadora con brazo cilíndrico ideal para trabajos en orillas o ribetes pesados. Con longitud de puntada Max 6 mm y una velocidad máxima de 2000 RPM</t>
  </si>
  <si>
    <t>4.3.3.4</t>
  </si>
  <si>
    <t>Maquina desbastadora de cuero</t>
  </si>
  <si>
    <t>Maquina con punta dura y viras con rodillo transportador de hasta 50mm. Con un diámetro de la cuchilla, mm 118 * 114 * 54
Ancho de corte, mm 10-50</t>
  </si>
  <si>
    <t>4.3.3.5</t>
  </si>
  <si>
    <t>Maquina fileteadora</t>
  </si>
  <si>
    <t>Con velocidad máxima de costura de 7000 puntadas/minuto.
Número de agujas: 2
Número de hilos: 5
Longitud de puntada: 1,5 ~ 4 mm
máx. elevación del prénsatelas: 7 mm
Lubricación: Automática</t>
  </si>
  <si>
    <t>4.3.3.6</t>
  </si>
  <si>
    <t xml:space="preserve">Maquina Trituradora </t>
  </si>
  <si>
    <t xml:space="preserve"> Máquina para trituración, reciclaje de textiles, molinos de cuchillas de para tejidos sintéticos (nylon, poliéster, acrílico), tejidos naturales (algodón, yute, lana), no-tejidos (guatas, fieltros), entre otros </t>
  </si>
  <si>
    <t>4.3.4 Kit herramientas de pintura textil</t>
  </si>
  <si>
    <t>4.3.4.1</t>
  </si>
  <si>
    <t>Pintura para tela</t>
  </si>
  <si>
    <t xml:space="preserve">Pintura para tela, con gran cubrimiento </t>
  </si>
  <si>
    <t>Tarro</t>
  </si>
  <si>
    <t>4.3.4.2</t>
  </si>
  <si>
    <t>Pintura para tela Satín Cristal</t>
  </si>
  <si>
    <t>Pintura Tela Satín Cristal</t>
  </si>
  <si>
    <t>4.3.4.3</t>
  </si>
  <si>
    <t>Pintura para tela Satín Metalizado</t>
  </si>
  <si>
    <t>Pintura para tela Satín Metalizado Especial.</t>
  </si>
  <si>
    <t>4.3.4.4</t>
  </si>
  <si>
    <t>Pintura para tela Satín Cristal luminoso</t>
  </si>
  <si>
    <t>Pintura para tela Satín Metalizado luminoso</t>
  </si>
  <si>
    <t>4.3.4.5</t>
  </si>
  <si>
    <t>Pintura para tela Perla</t>
  </si>
  <si>
    <t xml:space="preserve">Pintura Perlada para Tela Perla  </t>
  </si>
  <si>
    <t>4.3.4.6</t>
  </si>
  <si>
    <t>Set de pinceles redondos</t>
  </si>
  <si>
    <t>Material Nailon, Talla redondo X4</t>
  </si>
  <si>
    <t>4.3.4.7</t>
  </si>
  <si>
    <t>Set de pinceles planos</t>
  </si>
  <si>
    <t>Material Nailon, Talla Plano X4</t>
  </si>
  <si>
    <t>4.3.4.8</t>
  </si>
  <si>
    <t>Jabón pinceles</t>
  </si>
  <si>
    <t>Jabón limpiador de brochas y pinceles</t>
  </si>
  <si>
    <t>1Kg</t>
  </si>
  <si>
    <t xml:space="preserve">4.3.5 Kit herramientas insumos de confección </t>
  </si>
  <si>
    <t>4.3.5.1</t>
  </si>
  <si>
    <t>Tijeras para tela</t>
  </si>
  <si>
    <t>Tijeras de costura profesional de acero, tijeras de ropa guiadas rectas, tijeras de bordado de tela, tijeras de sastre.</t>
  </si>
  <si>
    <t>4.3.5.2</t>
  </si>
  <si>
    <t>Agujas máquina x 10</t>
  </si>
  <si>
    <t xml:space="preserve">Agujas para máquina de coser </t>
  </si>
  <si>
    <t>4.3.5.3</t>
  </si>
  <si>
    <t>Agujas de coser x 10</t>
  </si>
  <si>
    <t>Agujas de coser</t>
  </si>
  <si>
    <t>4.3.5.4</t>
  </si>
  <si>
    <t>Alfileres</t>
  </si>
  <si>
    <t>Alfileres por paquete</t>
  </si>
  <si>
    <t>4.3.5.5</t>
  </si>
  <si>
    <t>Metro de costura</t>
  </si>
  <si>
    <t xml:space="preserve">Metro con una medida de 1,5 metros </t>
  </si>
  <si>
    <t>4.3.5.6</t>
  </si>
  <si>
    <t>Hilo de confección</t>
  </si>
  <si>
    <t>Hilo para confección</t>
  </si>
  <si>
    <t>4.3.5.7</t>
  </si>
  <si>
    <t>Lona madre selva 1mt (100% algodón)</t>
  </si>
  <si>
    <t xml:space="preserve">Composición:  100% Algodón
Tejido: Tafetán 1×1
</t>
  </si>
  <si>
    <t>4.3.5.8</t>
  </si>
  <si>
    <t>Tela Hindú 1mt (100% algodón)</t>
  </si>
  <si>
    <t>Tela Hindú por metro y por rollo. 100% algodón, 150 cm de ancho, 204 g/m², 306 g/ml.</t>
  </si>
  <si>
    <t>4.3.5.9</t>
  </si>
  <si>
    <t>Kit de reglas para modistería</t>
  </si>
  <si>
    <t>Kit de reglas para modistería en acrílico:
1.	Escuadra de 45° de 54cm.
2.	Regla de patronaje pantalones (larga curva) de 60 cms
3.	Regla curva francesa, para mangas, sisas, cuellos (forma de lagrima) 27cm
4.	Regla curva sastre, caderas, entrepiernas, rectificación.(mediana curva)
5.	Regla tiro de pantalón (curva pequeña) tiene 26 cms,</t>
  </si>
  <si>
    <t>4.4.	ACTIVIDADES PARA LA IMPLEMENTACIÓN DEL COMPONENTE DE POSICIONAMIENTO Y COMERCIALIZACIÓN.</t>
  </si>
  <si>
    <t>Un salón con capacidad para 200 asistentes para desarrollar una rueda de negocios el cual incluya apoyo logístico, medios audiovisuales pantalla, luces, sonido, 40 mesas, 120 sillas y estación de café</t>
  </si>
  <si>
    <t>Cinco (5) stand de 2 mts x 2 mts, con acceso a punto de energía para cada stand, una (1) mesa y dos (2) sillas para cada stand,  y cinco (5) exhibidores para prendas para participar en la feria del sector textil.</t>
  </si>
  <si>
    <t xml:space="preserve">Apoyo logístico, montaje de la pasarela, música e iluminación y estación de café para la presentación en la Cumbre Internacional de Sostenibilidad e Innovación Ambiental con un mínimo de 200 asistentes. </t>
  </si>
  <si>
    <t>Dos (2) maquilladores para la presentación en la Cumbre Internacional de Sostenibilidad e Innovación Ambiental.</t>
  </si>
  <si>
    <t>Dos (2) peluqueros para la presentación en la Cumbre Internacional de Sostenibilidad e Innovación Ambiental.</t>
  </si>
  <si>
    <t>Cinco (5) modelos para para la presentación en la Cumbre Internacional de Sostenibilidad e Innovación Ambiental.</t>
  </si>
  <si>
    <t xml:space="preserve"> IVA </t>
  </si>
  <si>
    <t xml:space="preserve">TOTAL CON IVA </t>
  </si>
  <si>
    <t>COT9- SURTITODO DISTRIBUIDORA DE PRODUCTOS PARA OFICINA</t>
  </si>
  <si>
    <t>Alquiler de salón 400 personas</t>
  </si>
  <si>
    <t>Stands</t>
  </si>
  <si>
    <r>
      <rPr>
        <b/>
        <sz val="11"/>
        <color theme="1"/>
        <rFont val="Calibri"/>
        <family val="2"/>
        <scheme val="minor"/>
      </rPr>
      <t xml:space="preserve">Auditorio salón
Capacidad: 200 pax: 
</t>
    </r>
    <r>
      <rPr>
        <sz val="11"/>
        <color theme="1"/>
        <rFont val="Calibri"/>
        <family val="2"/>
        <scheme val="minor"/>
      </rPr>
      <t>+ Sala
+ Pantalla LED P1.5 de alta resolución, 6 metros ancho * 2 metros alto.
+ 5 Pantallas 65” 4k (En Sala)
+ Sonido profesional line array QSC, micrófonos SHURE
+ Iluminación, controladores y accesorios CHAUVET
+ Técnico en sonido e iluminación de sala.
+ Logística de Ingreso.
+. 40 mesas
+. 120 sillas
+. Estación de Café.</t>
    </r>
  </si>
  <si>
    <t>Auditorio salón
Capacidad: 400 pax: 
Sala
+ Pantalla LED P1.5 de alta resolución, 6 metros ancho * 2 metros alto.
+ 5 Pantallas 65” 4k (En Sala)
+ Sonido profesional line array QSC, micrófonos SHURE
+ Iluminación, controladores y accesorios CHAUVET
+ Técnico en sonido e iluminación de sala.
+ Apoyo logístico
+ Sillas
+ Estación de café. Mesero, Café, Aromática, Agua.</t>
  </si>
  <si>
    <t xml:space="preserve">Salón con capacidad para 400 personas, incluye apoyo logístico, medios audiovisuales pantalla, luces, sonido, sillas. 
</t>
  </si>
  <si>
    <t>COTIZACIÓN 6- CCB</t>
  </si>
  <si>
    <t>10.EVENTOS DEL PROGRAMA DE ENCADENAMIENTOS PRODUCTIVOS PARA LA IMPLEMENTACIÓN DE MODELOS DE NEGOCIOS CIRCULARES PARA MATERIALES TEXTILES</t>
  </si>
  <si>
    <t>HERRAMIENTAS PARA LA IMPLEMENTACIÓN DE PROYECTOS DE EDUCACIÓN AMBIENTAL EN ENCADENAMIENTOS PRODUCTIVOS PARA EL APROVECHAMIENTO TEXTIL</t>
  </si>
  <si>
    <t>COT10-MEGAMAQUINAS DE COSER</t>
  </si>
  <si>
    <t xml:space="preserve">COT11-COMERCIALIZADORA LA MEJOR </t>
  </si>
  <si>
    <t>COT12-MAQUITEX</t>
  </si>
  <si>
    <t>Agujas para
Plana y
Fileteadora</t>
  </si>
  <si>
    <t>Aguja (según numero) especial para maquina
Fileteadora y maquina plana</t>
  </si>
  <si>
    <t>Agujas para
Ribeteadora</t>
  </si>
  <si>
    <t>Aguja (según numero) especial para maquina
Ribeteadora</t>
  </si>
  <si>
    <t>Paquete de 12 ruedas de alfileres especiales
para material textil.</t>
  </si>
  <si>
    <t>Caja o
paquete de
metros</t>
  </si>
  <si>
    <t>Caja o paquete de metros x 12 unidades</t>
  </si>
  <si>
    <t>COT13- MAQUINAS DE CONFECCIÓN AG1</t>
  </si>
  <si>
    <t>COT14- MAQUINAS DE CONFECCIÓN AG</t>
  </si>
  <si>
    <t>COT14- MAQUINAS DE CONFECCIÓN AG2</t>
  </si>
  <si>
    <t>COT15-PLASTICEL</t>
  </si>
  <si>
    <t>COT16-VISOS PINTURAS SAS</t>
  </si>
  <si>
    <t xml:space="preserve">PRESUPUESTO OFICIAL </t>
  </si>
  <si>
    <t xml:space="preserve">SUBTOTAL 	</t>
  </si>
  <si>
    <t>UNIDAD DE MEDIDA</t>
  </si>
  <si>
    <t>IVA</t>
  </si>
  <si>
    <t xml:space="preserve">Unidad    </t>
  </si>
  <si>
    <t>VALOR UNITARIO CON IVA</t>
  </si>
  <si>
    <t xml:space="preserve">ACTIVIDAD 1: LEVANTAMIENTO DE LA LÍNEA BASE DE INFORMACIÓN ASOCIADA CON EL FLUJO DE TEXTILES </t>
  </si>
  <si>
    <t>ACTIVIDAD 2:  PROPUESTA CONCEPTUAL DE UN PROGRAMA DE ENCADENAMIENTOS PRODUCTIVOS PARA LA IMPLEMENTACIÓN DE MODELOS DE NEGOCIOS CIRCULARES PARA MATERIALES TEXTILES</t>
  </si>
  <si>
    <t>PRODUCTO</t>
  </si>
  <si>
    <t xml:space="preserve">ACTIVIDAD 3: ELABORACIÓN DE LA HOJA DE RUTA PARA LA IMPLEMENTACIÓN DE MODELOS DE NEGOCIOS CIRCULARES PARA MATERIALES TEXTILES  </t>
  </si>
  <si>
    <t>3.1</t>
  </si>
  <si>
    <t>ACTIVIDAD 4: IDENTIFICACIÓN Y VINCULACIÓN DE ACTORES AL PROGRAMA DE ENCADENAMIENTOS PRODUCTIVOS PARA LA IMPLEMENTACIÓN DE MODELOS DE NEGOCIOS CIRCULARES PARA MATERIALES TEXTILES</t>
  </si>
  <si>
    <t>ACTIVIDAD 5: CARACTERIZACIÓN DE ACTORES (GENERADORES Y TRANSFORMADORES) DE MATERIAL TEXTIL Y CONSOLIDACIÓN DE ENCADENAMIENTOS PRODUCTIVOS</t>
  </si>
  <si>
    <t>5.1</t>
  </si>
  <si>
    <t>ACTIVIDAD 6: DISEÑO Y DESARROLLO DE PROTOTIPOS</t>
  </si>
  <si>
    <t xml:space="preserve">ACTIVIDAD 7: GENERACIÓN DE CAPACIDADES PARA EL ENCADENAMIENTO PRODUCTIVO DE REMANUFACTURA TEXTIL </t>
  </si>
  <si>
    <t>ACTIVIDAD 8: IMPLEMENTACIÓN DE PROYECTOS DE EDUCACIÓN AMBIENTAL EN ENCADENAMIENTOS PRODUCTIVOS PARA EL APROVECHAMIENTO TEXTIL</t>
  </si>
  <si>
    <t xml:space="preserve">ACTIVIDAD 9: IMPLEMENTACIÓN DEL COMPONENTE DE POSICIONAMIENTO Y COMERCIALIZACIÓN  </t>
  </si>
  <si>
    <t>9.1</t>
  </si>
  <si>
    <t xml:space="preserve">Transporte </t>
  </si>
  <si>
    <t>12.1</t>
  </si>
  <si>
    <t>Transporte</t>
  </si>
  <si>
    <t>13.1</t>
  </si>
  <si>
    <t>13.2</t>
  </si>
  <si>
    <t>Kit herramientas de papelería</t>
  </si>
  <si>
    <t>13.2.1</t>
  </si>
  <si>
    <t>13.2.2</t>
  </si>
  <si>
    <t>13.2.3</t>
  </si>
  <si>
    <t>13.2.4</t>
  </si>
  <si>
    <t>13.2.5</t>
  </si>
  <si>
    <t>13.2.6</t>
  </si>
  <si>
    <t>13.2.7</t>
  </si>
  <si>
    <t>13.2.8</t>
  </si>
  <si>
    <t>13.2.9</t>
  </si>
  <si>
    <t>13.2.10</t>
  </si>
  <si>
    <t>13.2.11</t>
  </si>
  <si>
    <t>13.2.12</t>
  </si>
  <si>
    <t>13.2.13</t>
  </si>
  <si>
    <t>13.2.14</t>
  </si>
  <si>
    <t>13.2.15</t>
  </si>
  <si>
    <t>13.2.16</t>
  </si>
  <si>
    <t>13.2.17</t>
  </si>
  <si>
    <t>13.2.18</t>
  </si>
  <si>
    <t>13.2.19</t>
  </si>
  <si>
    <t>13.3</t>
  </si>
  <si>
    <t>13.3.1</t>
  </si>
  <si>
    <t>13.3.2</t>
  </si>
  <si>
    <t>13.3.3</t>
  </si>
  <si>
    <t>13.3.4</t>
  </si>
  <si>
    <t>13.3.5</t>
  </si>
  <si>
    <t>13.3.6</t>
  </si>
  <si>
    <t>13.3.7</t>
  </si>
  <si>
    <t>13.3.8</t>
  </si>
  <si>
    <t>13.3.9</t>
  </si>
  <si>
    <t>13.3.10</t>
  </si>
  <si>
    <t>13.3.11</t>
  </si>
  <si>
    <t>13.3.12</t>
  </si>
  <si>
    <t>13.3.13</t>
  </si>
  <si>
    <t>13.3.14</t>
  </si>
  <si>
    <t>13.3.15</t>
  </si>
  <si>
    <t>13.3.16</t>
  </si>
  <si>
    <t>13.3.17</t>
  </si>
  <si>
    <t>13.3.18</t>
  </si>
  <si>
    <t>13.3.19</t>
  </si>
  <si>
    <t>13.4</t>
  </si>
  <si>
    <t>13.4.1</t>
  </si>
  <si>
    <t>13.4.2</t>
  </si>
  <si>
    <t>13.4.3</t>
  </si>
  <si>
    <t>13.4.4</t>
  </si>
  <si>
    <t>13.4.5</t>
  </si>
  <si>
    <t>13.5</t>
  </si>
  <si>
    <t>13.5.1</t>
  </si>
  <si>
    <t>13.5.2</t>
  </si>
  <si>
    <t>13.5.3</t>
  </si>
  <si>
    <t>13.5.4</t>
  </si>
  <si>
    <t>13.5.5</t>
  </si>
  <si>
    <t>13.5.6</t>
  </si>
  <si>
    <t>13.5.7</t>
  </si>
  <si>
    <t>13.5.8</t>
  </si>
  <si>
    <t>13.6</t>
  </si>
  <si>
    <t>13.6.1</t>
  </si>
  <si>
    <t>13.6.2</t>
  </si>
  <si>
    <t>13.6.3</t>
  </si>
  <si>
    <t>13.6.4</t>
  </si>
  <si>
    <t>13.6.5</t>
  </si>
  <si>
    <t>13.6.9</t>
  </si>
  <si>
    <t xml:space="preserve">ACTIVIDAD 14: IMPLEMENTACIÓN DEL COMPONENTE DE POSICIONAMIENTO Y COMERCIALIZACIÓN  </t>
  </si>
  <si>
    <t>14.1</t>
  </si>
  <si>
    <t>14.2</t>
  </si>
  <si>
    <r>
      <rPr>
        <b/>
        <u/>
        <sz val="12"/>
        <color theme="1"/>
        <rFont val="Arial Nova"/>
        <family val="2"/>
      </rPr>
      <t>Rueda de Negocios (espacios de networking)</t>
    </r>
    <r>
      <rPr>
        <sz val="12"/>
        <color theme="1"/>
        <rFont val="Arial Nova"/>
        <family val="2"/>
      </rPr>
      <t xml:space="preserve">
Número total de horas: 6
Número de proveedores: 40
Número de clientes: 80 
Estación de café 
Número de mesas: 40 
Número de sillas: 120 
-	Participación en una (1) feria preferiblemente del sector textil como: Bogotá Fashion Week, Colombia Moda, la FIMA
Participación de hasta 5 organizaciones pertenecientes al proyecto con sistemas de remanufactura en stands
</t>
    </r>
  </si>
  <si>
    <r>
      <rPr>
        <b/>
        <u/>
        <sz val="12"/>
        <color theme="1"/>
        <rFont val="Arial Nova"/>
        <family val="2"/>
      </rPr>
      <t xml:space="preserve">Cumbre Internacional de Sostenibilidad e Innovación Ambiental 
</t>
    </r>
    <r>
      <rPr>
        <sz val="12"/>
        <color theme="1"/>
        <rFont val="Arial Nova"/>
        <family val="2"/>
      </rPr>
      <t xml:space="preserve">Mínimo de 200 asistentes. 
Desfile de moda sostenible
</t>
    </r>
  </si>
  <si>
    <t>TOTAL PRESUPUESTO</t>
  </si>
  <si>
    <t>COT17- C&amp;B PAPELES DE COLOMBIA SAS</t>
  </si>
  <si>
    <t>COT 18- JAVIER DUQUE PELUQUERÍA</t>
  </si>
  <si>
    <t>AÑO 2024</t>
  </si>
  <si>
    <t>AÑO 2025</t>
  </si>
  <si>
    <t>NA</t>
  </si>
  <si>
    <t xml:space="preserve"> ANÁLISIS  DEL PERSONAL REQUERIDO- BASADO EN LA RESOLUCIÓN 1044 DE 2013 (SERVICIOS DE CONSULTORÍA CAR)</t>
  </si>
  <si>
    <t>Objeto: Aunar esfuerzos técnicos administrativos y financieros para el fortalecimiento de la gestión ambiental en sectores productivos a través del enfoque de Economía Circular con énfasis en la cadena textil y los Negocios Verdes priorizados en entornos ubicados en la jurisdicción de la CAR</t>
  </si>
  <si>
    <t>COT 19- INFORMA MODELS</t>
  </si>
  <si>
    <t>1000gr</t>
  </si>
  <si>
    <t>COT 20- LA CASA DE LA HERRAMIENTA</t>
  </si>
  <si>
    <t>COT 21-  EL PUNTO DE LOS CORDONES</t>
  </si>
  <si>
    <t>COTIZACIÓN 22- COCO Y CORNELIO</t>
  </si>
  <si>
    <t>Alquiler módulos en panelería en perfil de aluminio. sistema
de unión con seguro Tensión, incluye:
Panel Laminado, color blanco 1 x 2.4 M C/U
Perfilería en aluminio anodizado con sistema de ajuste
Cenefa marcada nombre Expositor
Punto de luz toma corriente doble 110V ,
Spot Iluminación Led
Silla interlocutora X 2 unidades, color Negro</t>
  </si>
  <si>
    <t>8 Mesas 1.60 X 0.6 Mantel spadex</t>
  </si>
  <si>
    <t>5 Exhibidor metalico 1.0 X 1.60</t>
  </si>
  <si>
    <t>Transporte de montaje y desmontake logistica en Bogota DESMONTAJE</t>
  </si>
  <si>
    <t>COTIZACIÓN 23- NACIONAL DE DOBLECES</t>
  </si>
  <si>
    <r>
      <rPr>
        <b/>
        <sz val="11"/>
        <color theme="1"/>
        <rFont val="Calibri"/>
        <family val="2"/>
        <scheme val="minor"/>
      </rPr>
      <t>Alquiler módulos en panelería en perfil de aluminio. sistema</t>
    </r>
    <r>
      <rPr>
        <sz val="11"/>
        <color theme="1"/>
        <rFont val="Calibri"/>
        <family val="2"/>
        <scheme val="minor"/>
      </rPr>
      <t xml:space="preserve">
de unión con seguro Tensión, incluye:
Panel Laminado, color blanco 1 x 2.4 M C/U
Perfilería en aluminio anodizado con sistema de ajuste
Cenefa marcada nombre Expositor
Punto de luz toma corriente doble 110V ,
Spot Iluminación Led
Silla interlocutora X 2 unidades, color Negro
</t>
    </r>
    <r>
      <rPr>
        <b/>
        <sz val="11"/>
        <color theme="1"/>
        <rFont val="Calibri"/>
        <family val="2"/>
        <scheme val="minor"/>
      </rPr>
      <t>8 Mesas 1.60 X 0.6 Mantel spadex</t>
    </r>
  </si>
  <si>
    <t xml:space="preserve">COTIZACIÓN 23- NACIONAL DE DOBLECES </t>
  </si>
  <si>
    <t>Transporte de montaje y desmontaje de los stands y mobiliario (logistica en Bogota)</t>
  </si>
  <si>
    <t xml:space="preserve">Salón con capacidad para 400 personas, incluye apoyo logístico, medios audiovisuales pantalla, luces, sonido, sillas. </t>
  </si>
  <si>
    <r>
      <t>Implementación de la plataforma moodle versión estable. Personalización a la medida, herramientas y funcionalidades. Transferencia de conocimiento/ capacitación: mesa de ayuda, emergencia 24/7 soporte 8x5 aspectos funcionales. Reunión mensual de seguimiento, soporte a los administradores moodle, informe mensual de gestión y soporte. Actualizaciones y mantenimiento y mejora continua.</t>
    </r>
    <r>
      <rPr>
        <b/>
        <sz val="12"/>
        <color theme="1"/>
        <rFont val="Arial Nova"/>
        <family val="2"/>
      </rPr>
      <t xml:space="preserve"> (6 MESES)</t>
    </r>
  </si>
  <si>
    <t>GUIA TECNICA</t>
  </si>
  <si>
    <t xml:space="preserve">SERVICIOS CONSULTORIA  CAR </t>
  </si>
  <si>
    <t>RESOLUCION 1044 DE JUNIO 28 DE 2013</t>
  </si>
  <si>
    <t>PERSONAL PROFESIONAL</t>
  </si>
  <si>
    <t>CATEG.</t>
  </si>
  <si>
    <t>SUELDO MAXIMO</t>
  </si>
  <si>
    <t>EXPERIENCIA GENERAL</t>
  </si>
  <si>
    <t>EXPERIENCIA ESPECIFICA</t>
  </si>
  <si>
    <t>ESTUDIOS ADICIONALES</t>
  </si>
  <si>
    <t>AÑO 2014</t>
  </si>
  <si>
    <t>AÑO 2015</t>
  </si>
  <si>
    <t>AÑO 2016</t>
  </si>
  <si>
    <t>AÑO 2017</t>
  </si>
  <si>
    <t>AÑO 2018</t>
  </si>
  <si>
    <t>AÑO 2019</t>
  </si>
  <si>
    <t>AÑO 2020</t>
  </si>
  <si>
    <t>AÑO 2021</t>
  </si>
  <si>
    <t>AÑO 2022</t>
  </si>
  <si>
    <t>AÑO 2023</t>
  </si>
  <si>
    <t>PESOS (S)</t>
  </si>
  <si>
    <t>AÑOS</t>
  </si>
  <si>
    <t>1. PERSONAL</t>
  </si>
  <si>
    <t>Minimo 15</t>
  </si>
  <si>
    <t>Minimo 10</t>
  </si>
  <si>
    <t>MAESTRIA o SUPERIOR</t>
  </si>
  <si>
    <t>Minimo 12</t>
  </si>
  <si>
    <t>Minimo 8</t>
  </si>
  <si>
    <t>ESPECIALIZACION O SUPERIO</t>
  </si>
  <si>
    <t>Minimo 6</t>
  </si>
  <si>
    <t>Minimo 4</t>
  </si>
  <si>
    <t>OPCIONAL</t>
  </si>
  <si>
    <t>Minimo 3</t>
  </si>
  <si>
    <t>Minimo 2</t>
  </si>
  <si>
    <t>Minimo 1</t>
  </si>
  <si>
    <t>NO REQUIERE</t>
  </si>
  <si>
    <t>Hasta 2</t>
  </si>
  <si>
    <t>No requiere</t>
  </si>
  <si>
    <t>PERSONAL TECNOLOGO</t>
  </si>
  <si>
    <t>CATEGORIA</t>
  </si>
  <si>
    <t>Hasta 1</t>
  </si>
  <si>
    <t>PERSONAL TECNICO</t>
  </si>
  <si>
    <t>Minimo 5</t>
  </si>
  <si>
    <t>PERSONAL NO CALIFICADO</t>
  </si>
  <si>
    <t>Bachiller y Estudios no formales</t>
  </si>
  <si>
    <t xml:space="preserve">Bachiller  </t>
  </si>
  <si>
    <t>ninguno</t>
  </si>
  <si>
    <t>SMMLV</t>
  </si>
  <si>
    <t>INCREMENTO SALARIO</t>
  </si>
  <si>
    <t>CARGA PRESTACIONAL</t>
  </si>
  <si>
    <t>PORCENTAJE  DEDICACIÓN</t>
  </si>
  <si>
    <t>HONORARIOS Resolución 1044-2013)</t>
  </si>
  <si>
    <r>
      <t>Revisó: </t>
    </r>
    <r>
      <rPr>
        <sz val="12"/>
        <color rgb="FF000000"/>
        <rFont val="Arial Nova"/>
        <family val="2"/>
      </rPr>
      <t> </t>
    </r>
    <r>
      <rPr>
        <b/>
        <sz val="12"/>
        <color rgb="FF000000"/>
        <rFont val="Arial Nova"/>
        <family val="2"/>
      </rPr>
      <t xml:space="preserve">:  </t>
    </r>
    <r>
      <rPr>
        <sz val="12"/>
        <color rgb="FF000000"/>
        <rFont val="Arial Nova"/>
        <family val="2"/>
      </rPr>
      <t xml:space="preserve">Derly Andrea Vega. Directora Operativa DCASC
           </t>
    </r>
  </si>
  <si>
    <r>
      <t xml:space="preserve">Elaboró: </t>
    </r>
    <r>
      <rPr>
        <sz val="12"/>
        <color rgb="FF000000"/>
        <rFont val="Arial Nova"/>
        <family val="2"/>
      </rPr>
      <t xml:space="preserve">Angélica Kondo Palomar- Contratista DCASC
</t>
    </r>
  </si>
  <si>
    <t xml:space="preserve">Transporte 
</t>
  </si>
  <si>
    <r>
      <rPr>
        <b/>
        <u/>
        <sz val="12"/>
        <color theme="1"/>
        <rFont val="Arial Nova"/>
        <family val="2"/>
      </rPr>
      <t>"Cumbre Internacional de Sostenibilidad e Innovación Ambiental "</t>
    </r>
    <r>
      <rPr>
        <sz val="12"/>
        <color theme="1"/>
        <rFont val="Arial Nova"/>
        <family val="2"/>
      </rPr>
      <t xml:space="preserve">
Mínimo de 200 asistentes. 
Desfile de moda sostenible
</t>
    </r>
  </si>
  <si>
    <r>
      <t>OBJETO:</t>
    </r>
    <r>
      <rPr>
        <sz val="12"/>
        <color theme="1"/>
        <rFont val="Arial Nova"/>
        <family val="2"/>
      </rPr>
      <t xml:space="preserve"> Aunar esfuerzos técnicos administrativos y financieros para el fortalecimiento de la gestión ambiental en sectores productivos a través del enfoque de Economía Circular con énfasis en la cadena textil y los Negocios Verdes priorizados en entornos ubicados en la jurisdicción de la CAR</t>
    </r>
  </si>
  <si>
    <t>ÍTEM</t>
  </si>
  <si>
    <t xml:space="preserve">EQUIPO MÍNIMO REQUERIDO </t>
  </si>
  <si>
    <t>Transporte de montaje y desmontaje de los stands y mobiliario (logística en Bogotá)</t>
  </si>
  <si>
    <t>Estación de Café- Tinto filtrado, Aromáticas surtidas, Tés surtidos, Agua natural, Azúcar y endulzante, Galletas limitadas, Instagram, Vasos de 4 a 6 oz, Servilletas, Mezcladores de madera, Dispensadores de café (1).  Operaria uniformada, cubre 4 horas de servicio, Mesa de servicio con mantel, Accesorios decorativos-. Turno de 4 horas transporte
incluido en Bogotá.</t>
  </si>
  <si>
    <t>OPCION N°1 TRANSPORTE</t>
  </si>
  <si>
    <t>CONCEPTO</t>
  </si>
  <si>
    <t>CONTRATO 3751 DE 2022 VALOR MENSUAL
 AÑO 2023</t>
  </si>
  <si>
    <t xml:space="preserve"> VALOR MENSUAL ADICION N° 2 INCREMENTO IPC
 AÑO 2024</t>
  </si>
  <si>
    <t>ALQUILER CAMPERO 4X 4 2000 CC, MODELO 2016 EN ADELANTE, INCLUYE CONDUCTOR Y TODO COSTO ASOCIADO)</t>
  </si>
  <si>
    <t>ALQUILER CAMIONETA DOBLE CABINA CON PLATON 4X4 2000 CC, MODELO 2015 EN ADELANTE, INCLUYE CONDUCTOR Y TODO COSTO ASOCIADO)</t>
  </si>
  <si>
    <t>CAMIONETA STATION WAGON</t>
  </si>
  <si>
    <t>OPCION N°2 TRANSPORTE</t>
  </si>
  <si>
    <t>RESOLUCIÓN CAR 1044 DE 2013</t>
  </si>
  <si>
    <t>VEHÍCULO</t>
  </si>
  <si>
    <t>AÑO 2013</t>
  </si>
  <si>
    <t>ALQUILER CAMPERO 4X 4 2000 CC, MODELO 2015 EN ADELANTE, INCLUYE CONDUCTOR Y TODO COSTO ASOCIADO)</t>
  </si>
  <si>
    <t>MENOR A 2000 CC</t>
  </si>
  <si>
    <t>MAYOR A 2000 CC</t>
  </si>
  <si>
    <t>El servicio de transporte Publico esta excluido de IVA. Articulo 476 numeral 9. "El servicio de transporte público, terrestre, fluvial y marítimo de personas en el territorio nacional, y el de transporte público o privado nacional e internacional de carga marítimo, fluvial, terrestre y aéreo. Igualmente, se excluye el transporte de carga marítimo, fluvial, terrestre y aéreo. Igualmente, se excluye el transporte de gas e hidrocarburos."</t>
  </si>
  <si>
    <t>ANEXO ESPECIFICACIONES  TECNICAS CONTRATO 3751 DE 2022 TRANSPORTE</t>
  </si>
  <si>
    <t>PROM 2024 MENSUAL</t>
  </si>
  <si>
    <r>
      <rPr>
        <b/>
        <sz val="12"/>
        <color theme="1"/>
        <rFont val="Arial Nova"/>
        <family val="2"/>
      </rPr>
      <t>72 viajes</t>
    </r>
    <r>
      <rPr>
        <sz val="12"/>
        <color theme="1"/>
        <rFont val="Arial Nova"/>
        <family val="2"/>
      </rPr>
      <t xml:space="preserve">
Visitas de caracterización distribuidas de la siguiente manera: (42) empresas generadoras de materiales, (28) organizaciones gestoras/aprovechamiento y (2) valorización energética
CAMIONETA DOBLE CABINA  PLATÓN 4X4</t>
    </r>
  </si>
  <si>
    <t>COT 24- CATA PEREZ</t>
  </si>
  <si>
    <t>COT25-DISTMAQUINAS SAS</t>
  </si>
  <si>
    <t>OBJETO DEL CONTRATO: DESARROLLO DE PROYECTO CIUDADANO DE EDUCACIÓN AMBIENTAL CON ACTIVIDADES DE INCLUSION SOCIAL EN EL APROVECHAMIENTO DE RESIDUOS UTILES DEL PROCESO DEL CUERO EN EL MUNICIPIO DE VILLAPINZÓN - CUNDINAMARCA</t>
  </si>
  <si>
    <t xml:space="preserve">EQUIPO </t>
  </si>
  <si>
    <t xml:space="preserve">ESPECIFICACIONES  </t>
  </si>
  <si>
    <t xml:space="preserve">Agujas sin punta </t>
  </si>
  <si>
    <t xml:space="preserve">Estaquillo madera </t>
  </si>
  <si>
    <t xml:space="preserve">Martillo o maceta </t>
  </si>
  <si>
    <t>Tabla Salvacorte</t>
  </si>
  <si>
    <t xml:space="preserve">Troqueles </t>
  </si>
  <si>
    <t xml:space="preserve">Hilo encerado café </t>
  </si>
  <si>
    <t xml:space="preserve">Regla de acero </t>
  </si>
  <si>
    <t>Mordazas</t>
  </si>
  <si>
    <t>Martillo deguarnición</t>
  </si>
  <si>
    <t>Cautín con base</t>
  </si>
  <si>
    <t>Hormas tipo alpargata</t>
  </si>
  <si>
    <t>Lamina expanso 6 mm café 1*1.60</t>
  </si>
  <si>
    <t>Mini cono apta 40</t>
  </si>
  <si>
    <t>Libra tachuela 2 1/2</t>
  </si>
  <si>
    <t>Trilitro disolvente</t>
  </si>
  <si>
    <t>Frasco vulcanizante</t>
  </si>
  <si>
    <t>Trilitro pl 285</t>
  </si>
  <si>
    <t>Mt decortel</t>
  </si>
  <si>
    <t>Mt platitoalla</t>
  </si>
  <si>
    <t>Mt salpa 0.5</t>
  </si>
  <si>
    <t>Mt salpa 1.0</t>
  </si>
  <si>
    <t>Mateante * 500 cc</t>
  </si>
  <si>
    <t xml:space="preserve">Mt bahia 200 (madre selva) </t>
  </si>
  <si>
    <t>Kilos de floreal (negro-neutro-café)</t>
  </si>
  <si>
    <t>Pote marroquineria 500 cc mate</t>
  </si>
  <si>
    <t>TOTAL GRUPO I</t>
  </si>
  <si>
    <t>ESPECIFICACIONES DEL MTTO</t>
  </si>
  <si>
    <t>TOTAL GRUPO II</t>
  </si>
  <si>
    <t xml:space="preserve">Pintura para tela </t>
  </si>
  <si>
    <t xml:space="preserve">Pintura para tela Satín Cristal </t>
  </si>
  <si>
    <t xml:space="preserve">Pintura para tela Satín Metalizado </t>
  </si>
  <si>
    <t xml:space="preserve">Pintura para tela Satín Cristal luminoso </t>
  </si>
  <si>
    <t xml:space="preserve">Pintura  para tela Perla </t>
  </si>
  <si>
    <t>pinceles redondos No. 3</t>
  </si>
  <si>
    <t>pinceles redondos No. 0</t>
  </si>
  <si>
    <t>pinceles redondos No. 1</t>
  </si>
  <si>
    <t>pinceles redondos No. 2</t>
  </si>
  <si>
    <t>pinceles redondos No. 4</t>
  </si>
  <si>
    <t>pinceles redondos No. 6</t>
  </si>
  <si>
    <t>pinceles planos No. 2</t>
  </si>
  <si>
    <t>pinceles planos No. 4</t>
  </si>
  <si>
    <t>pinceles planos No. 6</t>
  </si>
  <si>
    <t>pinceles planos No. 8</t>
  </si>
  <si>
    <t>pinceles planos No. 3/4</t>
  </si>
  <si>
    <t xml:space="preserve">Jabón pinceles </t>
  </si>
  <si>
    <t>TOTAL GRUPO III</t>
  </si>
  <si>
    <t xml:space="preserve">Alfileres </t>
  </si>
  <si>
    <t>Kit de reglas para modisteria</t>
  </si>
  <si>
    <t>TOTAL GRUPO IV</t>
  </si>
  <si>
    <t>Pliego de Cartulina microcorrugada</t>
  </si>
  <si>
    <t>Curvígrafos (Faber Castell)</t>
  </si>
  <si>
    <t>Regla metálica</t>
  </si>
  <si>
    <t>Caja de tempera x 6</t>
  </si>
  <si>
    <t>TOTAL GRUPO V</t>
  </si>
  <si>
    <t>Sistema de sonido, Sistema de monitoreo, back line, microfonos y sistema de luces</t>
  </si>
  <si>
    <t>Kit para asistentes</t>
  </si>
  <si>
    <t>Refrigerio compuesto por sandwich y jugo tamaño personal en tetra pack</t>
  </si>
  <si>
    <t>TOTAL GRUPO VI</t>
  </si>
  <si>
    <t>Diagramación guías pedagógicas
Impresión 90 guías pedagógicas</t>
  </si>
  <si>
    <t>Página web</t>
  </si>
  <si>
    <t>Servicio fotografía y video profesional</t>
  </si>
  <si>
    <t>TOTAL GRUPO VII</t>
  </si>
  <si>
    <t xml:space="preserve">VALOR UNITARIO </t>
  </si>
  <si>
    <t>PRECIOS HISTORICOS - CONVENIO 3633 DE 2022</t>
  </si>
  <si>
    <t>HISTORICO CONVENIO 3633 DE 2022</t>
  </si>
  <si>
    <t>CIT 21- LOS CORDONES</t>
  </si>
  <si>
    <t>SECOP</t>
  </si>
  <si>
    <t>https://community.secop.gov.co/Public/Tendering/OpportunityDetail/Index?noticeUID=CO1.NTC.3490082</t>
  </si>
  <si>
    <t>13.2 Kit herramientas de papelería</t>
  </si>
  <si>
    <t xml:space="preserve">Kit herramientas de marroquinería </t>
  </si>
  <si>
    <t>13.3.20</t>
  </si>
  <si>
    <t>13.3.21</t>
  </si>
  <si>
    <t>13.3.22</t>
  </si>
  <si>
    <t>13.3.23</t>
  </si>
  <si>
    <t>13.3.24</t>
  </si>
  <si>
    <t>13.3.25</t>
  </si>
  <si>
    <t>13.3.26</t>
  </si>
  <si>
    <t>13.3.27</t>
  </si>
  <si>
    <t>13.3.28</t>
  </si>
  <si>
    <t>13.3.29</t>
  </si>
  <si>
    <t>13.3.30</t>
  </si>
  <si>
    <t>13.3.31</t>
  </si>
  <si>
    <t>13.3.32</t>
  </si>
  <si>
    <t>13.3.33</t>
  </si>
  <si>
    <t>13.3.34</t>
  </si>
  <si>
    <t>13.3.35</t>
  </si>
  <si>
    <t>13.3.36</t>
  </si>
  <si>
    <t>13.3.37</t>
  </si>
  <si>
    <t>13.3.38</t>
  </si>
  <si>
    <t>13.3.39</t>
  </si>
  <si>
    <t>13.3.40</t>
  </si>
  <si>
    <t>13.3.41</t>
  </si>
  <si>
    <t>13.3.42</t>
  </si>
  <si>
    <t>13.3.43</t>
  </si>
  <si>
    <t>13.3.44</t>
  </si>
  <si>
    <t>13.3.45</t>
  </si>
  <si>
    <t xml:space="preserve"> Kit herramientas maquinas de coser</t>
  </si>
  <si>
    <t>13.4.6</t>
  </si>
  <si>
    <t>Kit herramientas de pintura textil</t>
  </si>
  <si>
    <t xml:space="preserve">Kit herramientas insumos de confección </t>
  </si>
  <si>
    <t>13.6.6</t>
  </si>
  <si>
    <t>13.6.7</t>
  </si>
  <si>
    <t>13.6.8</t>
  </si>
  <si>
    <t>COTIZACIÓN 2 - YMCA</t>
  </si>
  <si>
    <r>
      <rPr>
        <b/>
        <sz val="12"/>
        <color theme="1"/>
        <rFont val="Arial Nova"/>
        <family val="2"/>
      </rPr>
      <t xml:space="preserve">Profesional especialista en mercadeo </t>
    </r>
    <r>
      <rPr>
        <sz val="12"/>
        <color theme="1"/>
        <rFont val="Arial Nova"/>
        <family val="2"/>
      </rPr>
      <t xml:space="preserve">
Experiencia general: Mínima 4 años
Experiencia especifica: Mínima 2 años</t>
    </r>
  </si>
  <si>
    <r>
      <rPr>
        <b/>
        <sz val="12"/>
        <color theme="1"/>
        <rFont val="Arial Nova"/>
        <family val="2"/>
      </rPr>
      <t xml:space="preserve">14 viajes </t>
    </r>
    <r>
      <rPr>
        <sz val="12"/>
        <color theme="1"/>
        <rFont val="Arial Nova"/>
        <family val="2"/>
      </rPr>
      <t xml:space="preserve">
Direcciones Regionales Eventos de Socialización 
CAMIONETA DOBLE CABINA  PLATÓN 4X4</t>
    </r>
  </si>
  <si>
    <t xml:space="preserve">Plataforma para la realización del curso por seis (6 meses) </t>
  </si>
  <si>
    <t>IPC 2023</t>
  </si>
  <si>
    <t>IPC  2024</t>
  </si>
  <si>
    <t>Proyección de la Inflación 2025, según Banco de la Republica:</t>
  </si>
  <si>
    <t>Proyección de la Inflación 2026, según Banco de la Republica:</t>
  </si>
  <si>
    <t>Proyección de la Inflación 2027, según Banco de la Republica:</t>
  </si>
  <si>
    <t>https://www.banrep.gov.co/es/estadisticas-economicas/encuesta-mensual-expectativas-analistas-economicos</t>
  </si>
  <si>
    <t>chrome-extension://efaidnbmnnnibpcajpcglclefindmkaj/https://www.banrep.gov.co/sites/default/files/eme-graficas.pdf</t>
  </si>
  <si>
    <t>_______________________________________________________</t>
  </si>
  <si>
    <t xml:space="preserve">NIDIA CLEMENCIA RIAÑO RINCON </t>
  </si>
  <si>
    <t>DIRECTORA DE CULTURA AMBIENTAL Y SERVICIO AL CIUDADANO-DCASC</t>
  </si>
  <si>
    <t>Un salón con capacidad para 200 asistentes para desarrollar una rueda de negocios el cual incluya apoyo logístico, medios audiovisuales pantalla, luces, sonido, 40 mesas, 200 sillas y estación de café</t>
  </si>
  <si>
    <t>Stand de 2 mts x 2 mts, con acceso a punto de energía para cada stand, una (1) mesa y dos (2) sillas para cada stand,  y cinco (5) exhibidores para prendas para participar en la feria del sector textil.</t>
  </si>
  <si>
    <r>
      <rPr>
        <b/>
        <u/>
        <sz val="12"/>
        <color theme="1"/>
        <rFont val="Arial Nova"/>
        <family val="2"/>
      </rPr>
      <t>Rueda de Negocios (espacios de networking)</t>
    </r>
    <r>
      <rPr>
        <sz val="12"/>
        <color theme="1"/>
        <rFont val="Arial Nova"/>
        <family val="2"/>
      </rPr>
      <t xml:space="preserve">
Número total de horas: 6
Número de proveedores: 40
Número de clientes: 80 
Estación de café 
Número de mesas: 40 
Número de sillas: 200
-	Participación en una (1) feria preferiblemente del sector textil como: Bogotá Fashion Week, Colombia Moda, la FIMA
Participación de hasta 5 organizaciones pertenecientes al proyecto con sistemas de remanufactura en stands
</t>
    </r>
  </si>
  <si>
    <r>
      <rPr>
        <b/>
        <sz val="12"/>
        <color theme="1"/>
        <rFont val="Arial Nova"/>
        <family val="2"/>
      </rPr>
      <t xml:space="preserve">Alquiler módulos en panelería en perfil de aluminio: </t>
    </r>
    <r>
      <rPr>
        <sz val="12"/>
        <color theme="1"/>
        <rFont val="Arial Nova"/>
        <family val="2"/>
      </rPr>
      <t xml:space="preserve">Sistema de unión con seguro Tensión, incluye: Panel Laminado, color blanco 1 x 2.4 M C/U, Perfilería en aluminio anodizado con sistema de ajuste Cenefa marcada nombre Expositor
Punto de luz toma corriente doble 110V ,
Spot Iluminación Led, Silla interlocutora X 2 unidades, color Negro.
</t>
    </r>
    <r>
      <rPr>
        <b/>
        <sz val="12"/>
        <color theme="1"/>
        <rFont val="Arial Nova"/>
        <family val="2"/>
      </rPr>
      <t xml:space="preserve"> Mesas 1.60 X 0.6 Mantel spadex</t>
    </r>
  </si>
  <si>
    <r>
      <rPr>
        <b/>
        <sz val="12"/>
        <color theme="1"/>
        <rFont val="Arial Nova"/>
        <family val="2"/>
      </rPr>
      <t xml:space="preserve">60 viajes  </t>
    </r>
    <r>
      <rPr>
        <sz val="12"/>
        <color theme="1"/>
        <rFont val="Arial Nova"/>
        <family val="2"/>
      </rPr>
      <t xml:space="preserve">
A cada uno de los proyectos de implementación. 
CAMIONETA DOBLE CABINA  PLATÓN 4X4</t>
    </r>
  </si>
  <si>
    <t>ACTIVIDAD 1: LEVANTAMIENTO DE LA LÍNEA BASE DE INFORMACIÓN ASOCIADA CON EL FLUJO DE TEXTILES
SUBACTIVIDAD: EVENTO DE LANZAMIENTO DEL PROGRAMA</t>
  </si>
  <si>
    <t>ACTIVIDAD 2: CARACTERIZACIÓN DE ACTORES (GENERADORES Y TRANSFORMADORES) DE MATERIAL TEXTIL Y CONSOLIDACIÓN DE ENCADENAMIENTOS PRODUCTIVOS</t>
  </si>
  <si>
    <t xml:space="preserve">ACTIVIDAD 7:  GENERACIÓN DE CAPACIDADES PARA EL ENCADENAMIENTO PRODUCTIVO DE REMANUFACTURA 
SUBACTIVIDAD: PLATAFORMA </t>
  </si>
  <si>
    <t xml:space="preserve">ACTIVIDAD 8: IMPLEMENTACIÓN DE PROYECTOS DE EDUCACIÓN AMBIENTAL EN ENCADENAMIENTOS PRODUCTIVOS PARA EL APROVECHAMIENTO TEXTIL
SUBACTIVIDAD: ELEMENTOS </t>
  </si>
  <si>
    <r>
      <rPr>
        <b/>
        <sz val="12"/>
        <color theme="1"/>
        <rFont val="Arial Nova"/>
        <family val="2"/>
      </rPr>
      <t>Diseñador gráfico</t>
    </r>
    <r>
      <rPr>
        <sz val="12"/>
        <color theme="1"/>
        <rFont val="Arial Nova"/>
        <family val="2"/>
      </rPr>
      <t xml:space="preserve">
Profesional- con especialización o superior
Experiencia general: Mínima 6 años
Experiencia especifica: Mínima 3 años</t>
    </r>
  </si>
  <si>
    <r>
      <rPr>
        <b/>
        <sz val="12"/>
        <color theme="1"/>
        <rFont val="Arial Nova"/>
        <family val="2"/>
      </rPr>
      <t xml:space="preserve">Comunicador 
</t>
    </r>
    <r>
      <rPr>
        <sz val="12"/>
        <color theme="1"/>
        <rFont val="Arial Nova"/>
        <family val="2"/>
      </rPr>
      <t>Profesional- con especialización o superior
Experiencia general: Mínima 6 años
Experiencia especifica: Mínima 3 años</t>
    </r>
  </si>
  <si>
    <r>
      <rPr>
        <b/>
        <sz val="12"/>
        <color theme="1"/>
        <rFont val="Arial Nova"/>
        <family val="2"/>
      </rPr>
      <t xml:space="preserve">Docentes </t>
    </r>
    <r>
      <rPr>
        <sz val="12"/>
        <color theme="1"/>
        <rFont val="Arial Nova"/>
        <family val="2"/>
      </rPr>
      <t xml:space="preserve">
Profesional- con especialización o superior
Experiencia general: Mínima 8 años
Experiencia especifica: Mínima 4 años</t>
    </r>
  </si>
  <si>
    <t>Estación de Café- Tinto filtrado, Aromáticas surtidas, Tés surtidos, Agua natural, Azúcar y endulzante, Galletas limitadas, Instacream, Vasos de 4 a 6 oz, Servilletas, Mezcladores de madera, Dispensadores de café (1).  Operaria uniformada, cubre 4 horas de servicio, Mesa de servicio con mantel, Accesorios decorativos-. Turno de 4 horas transporte. Se suma el transporte para cada uno con base a la cotización recibida de transporte</t>
  </si>
  <si>
    <t>Auditorio salón
Capacidad: 160 pax
Videobeam- Telón
Se realiza cálculo por número de personas (200)</t>
  </si>
  <si>
    <t>Estación de café 160 personas 
Se realiza cálculo por número de personas (200)</t>
  </si>
  <si>
    <t>FACTOR MULTIPLICADOR</t>
  </si>
  <si>
    <t>PORCENTAJE</t>
  </si>
  <si>
    <t>1.</t>
  </si>
  <si>
    <t>Salarios y Prestaciones Sociales de Personal Facturable</t>
  </si>
  <si>
    <t xml:space="preserve">Salarios </t>
  </si>
  <si>
    <t>Prima de servicios (Junio -Diciembre)</t>
  </si>
  <si>
    <t>Cesantía</t>
  </si>
  <si>
    <t xml:space="preserve"> ÷ 12 =</t>
  </si>
  <si>
    <t>Intereses de cesantía</t>
  </si>
  <si>
    <t xml:space="preserve"> x 1.3. =</t>
  </si>
  <si>
    <t>1.5.</t>
  </si>
  <si>
    <t>Vacaciones</t>
  </si>
  <si>
    <t>1.6.</t>
  </si>
  <si>
    <t>Seguridad Social (salud 8,5%  + pensión 12%) o (salud 12,5% + Pension 16%)</t>
  </si>
  <si>
    <t>1.7.</t>
  </si>
  <si>
    <t>Caja de Compensación Familiar</t>
  </si>
  <si>
    <t>1.8.</t>
  </si>
  <si>
    <t>ARL (Depende del riesgo de la Actividad a Contratar .) (**)</t>
  </si>
  <si>
    <t>1.9.</t>
  </si>
  <si>
    <t>SENA</t>
  </si>
  <si>
    <t>Financieras, Trabajos de oficina, Administrativos, Centros Educativos, Restaurantes.</t>
  </si>
  <si>
    <t>Riesgo I</t>
  </si>
  <si>
    <t>Algunos -Procesos Manufactureros, almacenes por dptos algunas labores agricolas.</t>
  </si>
  <si>
    <t>Riesgo II</t>
  </si>
  <si>
    <t xml:space="preserve">Actividades de Arquitectura Ingenieria, actividades conexas de asesoramiento tecnico trabajo en campo de Hidrologia metereologia, topografia, agrimensura y/o estudios catastrales. </t>
  </si>
  <si>
    <t>Riesgo III</t>
  </si>
  <si>
    <t>Procesos Manufactureros aceites cervezas vidrios, galvanizacion, Transporte Servicios Vilgilancia.</t>
  </si>
  <si>
    <t>Riesgo IV</t>
  </si>
  <si>
    <t>Construccion en obra, direccion de obras, arquitectura,ingenierira y agrimesura explotacion, diseño industrial cuando hay intervencion directa en la obra. Manejo de Explosivos</t>
  </si>
  <si>
    <t>Riesgo V</t>
  </si>
  <si>
    <t>Sena</t>
  </si>
  <si>
    <t>1.10.</t>
  </si>
  <si>
    <t>ICBF</t>
  </si>
  <si>
    <t>1.11.</t>
  </si>
  <si>
    <t>Otros (Auxilios varios, prestaciones extralegales, Incapacidades no cubiertas)</t>
  </si>
  <si>
    <t>1.12.</t>
  </si>
  <si>
    <t>Dotación  (Para Ingresos Laborales hasta 2 SMLV, Demas cuando son actividades de Campo o que requieran dotacion)</t>
  </si>
  <si>
    <t>Sub-total</t>
  </si>
  <si>
    <t>2.</t>
  </si>
  <si>
    <t>Gastos Directos</t>
  </si>
  <si>
    <t>Arriendo oficina</t>
  </si>
  <si>
    <t>Servicios Públicos oficina</t>
  </si>
  <si>
    <t>3.</t>
  </si>
  <si>
    <t>Gastos Generales</t>
  </si>
  <si>
    <t>Asesoria Legal y Contable</t>
  </si>
  <si>
    <t>Personal Administrativo no facturable (secretaria, mesajero, vigilancia)</t>
  </si>
  <si>
    <t>3.3.</t>
  </si>
  <si>
    <t>Mantenimiento y Operación Oficina</t>
  </si>
  <si>
    <t>3.4.</t>
  </si>
  <si>
    <t>Útiles y Papelería</t>
  </si>
  <si>
    <t>3.5.</t>
  </si>
  <si>
    <t xml:space="preserve">Gastos Bancarios y Costos Financieros </t>
  </si>
  <si>
    <t>3.6.</t>
  </si>
  <si>
    <t>Hardware, Software y Licencias</t>
  </si>
  <si>
    <t>3.7.</t>
  </si>
  <si>
    <t>Protocolos - Elementos de Bioseguridad</t>
  </si>
  <si>
    <t>3.8.</t>
  </si>
  <si>
    <t>Relaciones Públicas y Gastos de Representación</t>
  </si>
  <si>
    <t>4.</t>
  </si>
  <si>
    <t>Costos Directos no Reembolsables</t>
  </si>
  <si>
    <t>Poliza de Calidad</t>
  </si>
  <si>
    <t>Póliza Cumplimiento</t>
  </si>
  <si>
    <t>Póliza Salarios y prestaciones Sociales</t>
  </si>
  <si>
    <t>Póliza Estabilidad de la Obra</t>
  </si>
  <si>
    <t>4.5</t>
  </si>
  <si>
    <t>Retefuente. (Obra 2%, compras 2.5%, servicios 4%, honorarios 11%) (**)</t>
  </si>
  <si>
    <t>4.6</t>
  </si>
  <si>
    <t>Rete ICA  (**)</t>
  </si>
  <si>
    <t>Actividades Industriales</t>
  </si>
  <si>
    <t>Tarifa x mil</t>
  </si>
  <si>
    <t>Actividades Comerciales</t>
  </si>
  <si>
    <t>Actividades de Servicios Profesional Consultorias, Asesorias donde prime el Factor Intelectual</t>
  </si>
  <si>
    <t xml:space="preserve">Actividades de Servicios Demas Servicios </t>
  </si>
  <si>
    <t>Actividades Financieras</t>
  </si>
  <si>
    <t>4.7</t>
  </si>
  <si>
    <t>Impuestos, Tasas y Contribuciones de Ley</t>
  </si>
  <si>
    <t>5.</t>
  </si>
  <si>
    <t>Honorarios (Utilidad del consultor y costos no previstos)</t>
  </si>
  <si>
    <t>T  O  T  A  L</t>
  </si>
  <si>
    <r>
      <t xml:space="preserve">
</t>
    </r>
    <r>
      <rPr>
        <b/>
        <sz val="10"/>
        <color indexed="8"/>
        <rFont val="Arial"/>
        <family val="2"/>
      </rPr>
      <t xml:space="preserve">_________________________________________
RICHARD GIOVANNI VILLAMIL MALAVAR
</t>
    </r>
    <r>
      <rPr>
        <sz val="10"/>
        <color indexed="8"/>
        <rFont val="Arial"/>
        <family val="2"/>
      </rPr>
      <t>DIRECTOR DE RECURSOS NATURALES</t>
    </r>
    <r>
      <rPr>
        <b/>
        <sz val="10"/>
        <color indexed="8"/>
        <rFont val="Arial"/>
        <family val="2"/>
      </rPr>
      <t xml:space="preserve">
</t>
    </r>
  </si>
  <si>
    <r>
      <t xml:space="preserve">Nota 1. </t>
    </r>
    <r>
      <rPr>
        <sz val="11"/>
        <color theme="1"/>
        <rFont val="Calibri"/>
        <family val="2"/>
        <scheme val="minor"/>
      </rPr>
      <t>De conformidad con la cotización recibida y con el objetivo de contar con los valores desglosados se realizó consulta y validación de los mismos vía telefónica con el cotizante donde nos dan veracidad de la información</t>
    </r>
  </si>
  <si>
    <r>
      <t xml:space="preserve">Nota 1. </t>
    </r>
    <r>
      <rPr>
        <sz val="12"/>
        <color theme="1"/>
        <rFont val="Arial Nova"/>
        <family val="2"/>
      </rPr>
      <t>El equipo técnico de la Dirección de Cultura Ambiental y Servicio al Ciudadano (DCASC), solicitó cotizaciones a proveedores inscritos el SECOP II, dicha solicitud se realizó bajo el radicado Evento de Cotización CAR-SIP- 145-2024 publicado el 21 de octubre 2024 y fecha de finalización el 24 de octubre de 2024. Al concluir el plazo del evento de cotización, se verificó que no se recibieron propuestas. En consecuencia, la Dirección decidió enviar solicitudes adicionales de cotización mediante oficios CAR a cinco (5) posibles proveedores de servicios de maquillaje, peluquería y modelos, los cuales no dieron respuesta a la cotización del servicio requerido. Por tal motivo, el equipo gestionó las cotizaciones necesarias de manera telefónica y presencial obteniendo solo una (1) cotización para este ítem de solicitud de modelos para la participación en el evento de la Cumbre Internacional de Sostenibilidad e Innovación Ambiental.</t>
    </r>
  </si>
  <si>
    <r>
      <rPr>
        <b/>
        <sz val="12"/>
        <color theme="1"/>
        <rFont val="Arial Nova"/>
        <family val="2"/>
      </rPr>
      <t xml:space="preserve">Notas:
</t>
    </r>
    <r>
      <rPr>
        <sz val="12"/>
        <color theme="1"/>
        <rFont val="Arial Nova"/>
        <family val="2"/>
      </rPr>
      <t xml:space="preserve">
1.	</t>
    </r>
    <r>
      <rPr>
        <b/>
        <u/>
        <sz val="12"/>
        <color theme="1"/>
        <rFont val="Arial Nova"/>
        <family val="2"/>
      </rPr>
      <t xml:space="preserve">Análisis del valor estimado de los aportes de la corporación: </t>
    </r>
    <r>
      <rPr>
        <sz val="12"/>
        <color theme="1"/>
        <rFont val="Arial Nova"/>
        <family val="2"/>
      </rPr>
      <t>Con el propósito de determinar los precios promedio de las actividades del convenio, la Dirección de Cultura Ambiental y Servicio al Ciudadano ha llevado a cabo el siguiente análisis:
1.1.	  Fueron indexados los precios históricos producto del convenio interadministrativo 3633 de 2022, cuyo objeto es “</t>
    </r>
    <r>
      <rPr>
        <i/>
        <sz val="12"/>
        <color theme="1"/>
        <rFont val="Arial Nova"/>
        <family val="2"/>
      </rPr>
      <t xml:space="preserve">Aunar esfuerzos técnicos, administrativos y financieros para contribuir con la implementación del Plan Territorial de Educación Ambiental, específicamente, en el programa de fortalecimiento de la educación ambiental por medio de un proyecto con actividades de inclusión social en el aprovechamiento de residuos útiles del proceso del cuero terminado en el Municipio de Villapinzón".
</t>
    </r>
    <r>
      <rPr>
        <sz val="12"/>
        <color theme="1"/>
        <rFont val="Arial Nova"/>
        <family val="2"/>
      </rPr>
      <t xml:space="preserve">
1.2        </t>
    </r>
    <r>
      <rPr>
        <b/>
        <sz val="12"/>
        <color theme="1"/>
        <rFont val="Arial Nova"/>
        <family val="2"/>
      </rPr>
      <t>Consulta de mercado:</t>
    </r>
    <r>
      <rPr>
        <sz val="12"/>
        <color theme="1"/>
        <rFont val="Arial Nova"/>
        <family val="2"/>
      </rPr>
      <t xml:space="preserve"> Se realizó una consulta de mercado a través de mecanismos de cotización. Para ello, se publicó el evento de cotización CAR-SIP-145-2024 en la plataforma SECOP II el 21 de octubre de 2024, con una fecha de cierre establecida para el 24 de octubre de 2024.
1.3.	</t>
    </r>
    <r>
      <rPr>
        <b/>
        <sz val="12"/>
        <color theme="1"/>
        <rFont val="Arial Nova"/>
        <family val="2"/>
      </rPr>
      <t>Solicitud adicional de cotizaciones:</t>
    </r>
    <r>
      <rPr>
        <sz val="12"/>
        <color theme="1"/>
        <rFont val="Arial Nova"/>
        <family val="2"/>
      </rPr>
      <t xml:space="preserve"> Al concluir el plazo del evento de cotización, se verificó que no se recibieron propuestas. En consecuencia, la Dirección decidió enviar solicitudes adicionales de cotización para los siguientes servicios: insumos de papelería (12), desarrollo de plataforma Moodle (5), servicios de maquillaje y peluquería (5), alquiler de salones (5), insumos textiles (10) y suministro de refrigerios (6). Tras el vencimiento de este nuevo plazo, tampoco se recibieron cotizaciones, lo que llevó al equipo a gestionar las cotizaciones necesarias de manera telefónica y presencial, a fin de completar el estudio de mercado.
1.4.	</t>
    </r>
    <r>
      <rPr>
        <b/>
        <sz val="12"/>
        <color theme="1"/>
        <rFont val="Arial Nova"/>
        <family val="2"/>
      </rPr>
      <t xml:space="preserve">Determinación de precios promedio: </t>
    </r>
    <r>
      <rPr>
        <sz val="12"/>
        <color theme="1"/>
        <rFont val="Arial Nova"/>
        <family val="2"/>
      </rPr>
      <t>Con la información recopilada, la Dirección de Cultura Ambiental y Servicio al Ciudadano estableció los precios promedio, tomando como referencia los precios unitarios históricos del convenio interadministrativo y las cotizaciones obtenidas por correo electrónico y de forma presencial.
Ítem 10.1. Evento de lanzamiento del programa. Si bien se tiene previsto un total de 400 asistentes al evento, se considera necesario un número adicionalmente de refrigerios con el fin de cubrir la asistencia probable de un número mayor de participantes
2.	El análisis  del personal y transporte requerido se realizó con base en la Resolución 1044 de 2013 (servicios de consultoría CAR). 
3. El valor del FACTOR MULTIPLICADOR (F.M.)  fue establecido por la entidad en el presupuesto oficial, este valor se entiende como máximo tanto en el total como en cada uno de lo items que lo componen, por lo tanto, el oferente no podrá superar ni el tope máximo total, ni los porcentajes que lo desglosan.</t>
    </r>
  </si>
  <si>
    <r>
      <rPr>
        <b/>
        <sz val="12"/>
        <color theme="1"/>
        <rFont val="Arial Nova"/>
        <family val="2"/>
      </rPr>
      <t>Director técnico</t>
    </r>
    <r>
      <rPr>
        <sz val="12"/>
        <color theme="1"/>
        <rFont val="Arial Nova"/>
        <family val="2"/>
      </rPr>
      <t xml:space="preserve">
Profesional con maestría o superior
Experiencia general: Mínima 15 años
Experiencia especifica: Mínima 10 años</t>
    </r>
  </si>
  <si>
    <r>
      <rPr>
        <b/>
        <sz val="12"/>
        <color theme="1"/>
        <rFont val="Arial Nova"/>
        <family val="2"/>
      </rPr>
      <t xml:space="preserve">Profesional Senior </t>
    </r>
    <r>
      <rPr>
        <sz val="12"/>
        <color theme="1"/>
        <rFont val="Arial Nova"/>
        <family val="2"/>
      </rPr>
      <t xml:space="preserve">
Profesional- con especialización o superior
Experiencia general: Mínima 6 años
Experiencia especifica: Mínima 3 años</t>
    </r>
  </si>
  <si>
    <r>
      <rPr>
        <b/>
        <sz val="12"/>
        <color theme="1"/>
        <rFont val="Arial Nova"/>
        <family val="2"/>
      </rPr>
      <t xml:space="preserve">Profesional Junior </t>
    </r>
    <r>
      <rPr>
        <sz val="12"/>
        <color theme="1"/>
        <rFont val="Arial Nova"/>
        <family val="2"/>
      </rPr>
      <t xml:space="preserve">
Experiencia general: Mínima 4 años
Experiencia especifica: Mínima 2 años</t>
    </r>
  </si>
  <si>
    <r>
      <rPr>
        <b/>
        <sz val="12"/>
        <color theme="1"/>
        <rFont val="Arial Nova"/>
        <family val="2"/>
      </rPr>
      <t xml:space="preserve">Profesional en innovación
</t>
    </r>
    <r>
      <rPr>
        <sz val="12"/>
        <color theme="1"/>
        <rFont val="Arial Nova"/>
        <family val="2"/>
      </rPr>
      <t>Profesional- con especialización o superio</t>
    </r>
    <r>
      <rPr>
        <b/>
        <sz val="12"/>
        <color theme="1"/>
        <rFont val="Arial Nova"/>
        <family val="2"/>
      </rPr>
      <t>r</t>
    </r>
    <r>
      <rPr>
        <sz val="12"/>
        <color theme="1"/>
        <rFont val="Arial Nova"/>
        <family val="2"/>
      </rPr>
      <t xml:space="preserve">
Experiencia general: Mínima 6 años
Experiencia especifica: Mínima 3 años
</t>
    </r>
  </si>
  <si>
    <r>
      <rPr>
        <b/>
        <sz val="12"/>
        <color theme="1"/>
        <rFont val="Arial Nova"/>
        <family val="2"/>
      </rPr>
      <t xml:space="preserve">Diseñador de modas 
</t>
    </r>
    <r>
      <rPr>
        <sz val="12"/>
        <color theme="1"/>
        <rFont val="Arial Nova"/>
        <family val="2"/>
      </rPr>
      <t xml:space="preserve">Profesional- con especialización o superior
Experiencia general: Mínima 8 años
Experiencia especifica: Mínima 4 años
</t>
    </r>
  </si>
  <si>
    <r>
      <rPr>
        <b/>
        <sz val="12"/>
        <color theme="1"/>
        <rFont val="Arial Nova"/>
        <family val="2"/>
      </rPr>
      <t xml:space="preserve">Economista
</t>
    </r>
    <r>
      <rPr>
        <sz val="12"/>
        <color theme="1"/>
        <rFont val="Arial Nova"/>
        <family val="2"/>
      </rPr>
      <t xml:space="preserve">Profesional- con especialización o superior
Experiencia general: Mínima 6 años
Experiencia especifica: Mínima 3 años
</t>
    </r>
  </si>
  <si>
    <r>
      <t xml:space="preserve">Profesionales de campo
</t>
    </r>
    <r>
      <rPr>
        <sz val="12"/>
        <color theme="1"/>
        <rFont val="Arial Nova"/>
        <family val="2"/>
      </rPr>
      <t>Profesional
Experiencia general de 2 años</t>
    </r>
  </si>
  <si>
    <t>DIFERENVIA</t>
  </si>
  <si>
    <t>VALOR MENSUAL REDONDEADO</t>
  </si>
  <si>
    <t>OK</t>
  </si>
  <si>
    <t>DIFERNCIA</t>
  </si>
  <si>
    <t>DIFERENCIA</t>
  </si>
  <si>
    <t>TOTAL CON 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</si>
</sst>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5" formatCode="&quot;$&quot;\ #,##0;\-&quot;$&quot;\ #,##0"/>
    <numFmt numFmtId="6" formatCode="&quot;$&quot;\ #,##0;[Red]\-&quot;$&quot;\ #,##0"/>
    <numFmt numFmtId="42" formatCode="_-&quot;$&quot;\ * #,##0_-;\-&quot;$&quot;\ * #,##0_-;_-&quot;$&quot;\ * &quot;-&quot;_-;_-@_-"/>
    <numFmt numFmtId="41" formatCode="_-* #,##0_-;\-* #,##0_-;_-* &quot;-&quot;_-;_-@_-"/>
    <numFmt numFmtId="44" formatCode="_-&quot;$&quot;\ * #,##0.00_-;\-&quot;$&quot;\ * #,##0.00_-;_-&quot;$&quot;\ * &quot;-&quot;??_-;_-@_-"/>
    <numFmt numFmtId="164" formatCode="&quot;$&quot;\ #,##0"/>
    <numFmt numFmtId="165" formatCode="&quot;$&quot;\ #,##0.00"/>
    <numFmt numFmtId="166" formatCode="_-&quot;$&quot;\ * #,##0_-;\-&quot;$&quot;\ * #,##0_-;_-&quot;$&quot;\ * &quot;-&quot;??_-;_-@_-"/>
    <numFmt numFmtId="167" formatCode="[$$-240A]#,##0"/>
    <numFmt numFmtId="168" formatCode="[$$-240A]#,##0.00;[Red][$$-240A]#,##0.00"/>
    <numFmt numFmtId="169" formatCode="_(* #,##0.00_);_(* \(#,##0.00\);_(* &quot;-&quot;??_);_(@_)"/>
    <numFmt numFmtId="170" formatCode="[$$-240A]#,##0.00"/>
    <numFmt numFmtId="171" formatCode="&quot;$&quot;#,##0.00"/>
    <numFmt numFmtId="172" formatCode="_-&quot;$&quot;* #,##0_-;\-&quot;$&quot;* #,##0_-;_-&quot;$&quot;* &quot;-&quot;_-;_-@_-"/>
    <numFmt numFmtId="173" formatCode="_(&quot;$&quot;\ * #,##0_);_(&quot;$&quot;\ * \(#,##0\);_(&quot;$&quot;\ * &quot;-&quot;_);_(@_)"/>
    <numFmt numFmtId="174" formatCode="_-&quot;$&quot;\ * #,##0.0_-;\-&quot;$&quot;\ * #,##0.0_-;_-&quot;$&quot;\ * &quot;-&quot;_-;_-@_-"/>
    <numFmt numFmtId="175" formatCode="_-* #,##0.00\ _€_-;\-* #,##0.00\ _€_-;_-* &quot;-&quot;??\ _€_-;_-@_-"/>
    <numFmt numFmtId="176" formatCode="_-* #,##0\ _€_-;\-* #,##0\ _€_-;_-* &quot;-&quot;??\ _€_-;_-@_-"/>
    <numFmt numFmtId="177" formatCode="#,##0_ ;\-#,##0\ "/>
    <numFmt numFmtId="178" formatCode="[$$-240A]#,##0;[Red][$$-240A]#,##0"/>
    <numFmt numFmtId="179" formatCode="0.000%"/>
    <numFmt numFmtId="180" formatCode="#,##0.0"/>
    <numFmt numFmtId="181" formatCode="_-&quot;$&quot;\ * #,##0.00_-;\-&quot;$&quot;\ * #,##0.00_-;_-&quot;$&quot;\ * &quot;-&quot;_-;_-@_-"/>
    <numFmt numFmtId="182" formatCode="_-&quot;$&quot;\ * #,##0.000_-;\-&quot;$&quot;\ * #,##0.000_-;_-&quot;$&quot;\ * &quot;-&quot;_-;_-@_-"/>
    <numFmt numFmtId="183" formatCode="_-&quot;$&quot;\ * #,##0.000_-;\-&quot;$&quot;\ * #,##0.000_-;_-&quot;$&quot;\ * &quot;-&quot;??_-;_-@_-"/>
    <numFmt numFmtId="184" formatCode="_-&quot;$&quot;\ * #,##0.0000_-;\-&quot;$&quot;\ * #,##0.0000_-;_-&quot;$&quot;\ * &quot;-&quot;??_-;_-@_-"/>
    <numFmt numFmtId="185" formatCode="_-* #,##0.00_-;\-* #,##0.00_-;_-* &quot;-&quot;_-;_-@_-"/>
    <numFmt numFmtId="186" formatCode="_-&quot;$&quot;\ * #,##0.00000_-;\-&quot;$&quot;\ * #,##0.00000_-;_-&quot;$&quot;\ * &quot;-&quot;_-;_-@_-"/>
    <numFmt numFmtId="187" formatCode="0.0"/>
  </numFmts>
  <fonts count="87"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sz val="14"/>
      <color theme="1"/>
      <name val="Calibri"/>
      <family val="2"/>
      <scheme val="minor"/>
    </font>
    <font>
      <b/>
      <sz val="14"/>
      <color theme="1"/>
      <name val="Arial Narrow"/>
      <family val="2"/>
    </font>
    <font>
      <b/>
      <sz val="14"/>
      <color rgb="FFFF0000"/>
      <name val="Arial Narrow"/>
      <family val="2"/>
    </font>
    <font>
      <sz val="14"/>
      <color theme="1"/>
      <name val="Arial Narrow"/>
      <family val="2"/>
    </font>
    <font>
      <b/>
      <sz val="14"/>
      <color theme="1"/>
      <name val="Calibri"/>
      <family val="2"/>
      <scheme val="minor"/>
    </font>
    <font>
      <b/>
      <sz val="16"/>
      <color rgb="FF000000"/>
      <name val="Cambria"/>
      <family val="1"/>
    </font>
    <font>
      <sz val="16"/>
      <color rgb="FF000000"/>
      <name val="Cambria"/>
      <family val="1"/>
    </font>
    <font>
      <b/>
      <sz val="16"/>
      <color theme="1"/>
      <name val="Cambria"/>
      <family val="1"/>
    </font>
    <font>
      <i/>
      <sz val="16"/>
      <color rgb="FF000000"/>
      <name val="Cambria"/>
      <family val="1"/>
    </font>
    <font>
      <sz val="16"/>
      <color theme="1"/>
      <name val="Cambria"/>
      <family val="1"/>
    </font>
    <font>
      <b/>
      <sz val="16"/>
      <color theme="1"/>
      <name val="Arial Narrow"/>
      <family val="2"/>
    </font>
    <font>
      <sz val="16"/>
      <color rgb="FFFF0000"/>
      <name val="Cambria"/>
      <family val="1"/>
    </font>
    <font>
      <b/>
      <sz val="10"/>
      <color theme="1"/>
      <name val="Arial Narrow"/>
      <family val="2"/>
    </font>
    <font>
      <sz val="10"/>
      <color theme="1"/>
      <name val="Arial Narrow"/>
      <family val="2"/>
    </font>
    <font>
      <b/>
      <sz val="16"/>
      <color rgb="FFFF0000"/>
      <name val="Arial Narrow"/>
      <family val="2"/>
    </font>
    <font>
      <b/>
      <sz val="10"/>
      <name val="Arial"/>
      <family val="2"/>
    </font>
    <font>
      <b/>
      <sz val="14"/>
      <color theme="3" tint="-0.249977111117893"/>
      <name val="Arial Narrow"/>
      <family val="2"/>
    </font>
    <font>
      <b/>
      <sz val="10"/>
      <name val="Arial Narrow"/>
      <family val="2"/>
    </font>
    <font>
      <b/>
      <sz val="11"/>
      <name val="Calibri"/>
      <family val="2"/>
      <scheme val="minor"/>
    </font>
    <font>
      <b/>
      <sz val="12"/>
      <color theme="1"/>
      <name val="Calibri"/>
      <family val="2"/>
    </font>
    <font>
      <sz val="7"/>
      <color theme="1"/>
      <name val="Arial Narrow"/>
      <family val="2"/>
    </font>
    <font>
      <sz val="9"/>
      <color theme="1"/>
      <name val="Arial Narrow"/>
      <family val="2"/>
    </font>
    <font>
      <sz val="10"/>
      <color rgb="FF000000"/>
      <name val="Times New Roman"/>
      <family val="1"/>
    </font>
    <font>
      <sz val="10"/>
      <color rgb="FF000000"/>
      <name val="Arial"/>
      <family val="2"/>
    </font>
    <font>
      <sz val="10"/>
      <name val="Arial"/>
      <family val="2"/>
    </font>
    <font>
      <sz val="10"/>
      <name val="Arial Narrow"/>
      <family val="2"/>
    </font>
    <font>
      <b/>
      <sz val="12"/>
      <color rgb="FF000000"/>
      <name val="Arial Narrow"/>
      <family val="2"/>
    </font>
    <font>
      <sz val="12"/>
      <name val="Arial Narrow"/>
      <family val="2"/>
    </font>
    <font>
      <b/>
      <sz val="10"/>
      <color theme="1"/>
      <name val="Arial"/>
      <family val="2"/>
    </font>
    <font>
      <sz val="10"/>
      <color theme="1"/>
      <name val="Arial"/>
      <family val="2"/>
    </font>
    <font>
      <sz val="12"/>
      <color theme="1"/>
      <name val="Calibri"/>
      <family val="2"/>
    </font>
    <font>
      <sz val="12"/>
      <color rgb="FF000000"/>
      <name val="Calibri"/>
      <family val="2"/>
    </font>
    <font>
      <sz val="10"/>
      <color theme="1"/>
      <name val="Arial Nova Light"/>
      <family val="2"/>
    </font>
    <font>
      <b/>
      <sz val="11"/>
      <name val="Arial Nova Light"/>
      <family val="2"/>
    </font>
    <font>
      <sz val="11"/>
      <name val="Arial Nova Light"/>
      <family val="2"/>
    </font>
    <font>
      <b/>
      <sz val="10"/>
      <color rgb="FF000000"/>
      <name val="Arial Nova Light"/>
      <family val="2"/>
    </font>
    <font>
      <sz val="10"/>
      <color rgb="FF000000"/>
      <name val="Arial Nova Light"/>
      <family val="2"/>
    </font>
    <font>
      <b/>
      <sz val="10"/>
      <name val="Arial Nova Light"/>
      <family val="2"/>
    </font>
    <font>
      <b/>
      <sz val="12"/>
      <color theme="1"/>
      <name val="Arial Nova"/>
      <family val="2"/>
    </font>
    <font>
      <sz val="12"/>
      <color theme="1"/>
      <name val="Arial Nova"/>
      <family val="2"/>
    </font>
    <font>
      <sz val="12"/>
      <color rgb="FF000000"/>
      <name val="Arial Nova"/>
      <family val="2"/>
    </font>
    <font>
      <b/>
      <u/>
      <sz val="12"/>
      <color theme="1"/>
      <name val="Arial Nova"/>
      <family val="2"/>
    </font>
    <font>
      <b/>
      <sz val="11"/>
      <color theme="1"/>
      <name val="Arial Nova"/>
      <family val="2"/>
    </font>
    <font>
      <sz val="11"/>
      <color theme="1"/>
      <name val="Arial Nova"/>
      <family val="2"/>
    </font>
    <font>
      <sz val="9"/>
      <color rgb="FF1A1718"/>
      <name val="Helvetica"/>
      <family val="2"/>
    </font>
    <font>
      <b/>
      <sz val="9"/>
      <color theme="2" tint="-0.89999084444715716"/>
      <name val="Arial"/>
      <family val="2"/>
    </font>
    <font>
      <b/>
      <sz val="9"/>
      <color theme="0"/>
      <name val="Arial"/>
      <family val="2"/>
    </font>
    <font>
      <sz val="9"/>
      <color theme="1"/>
      <name val="Arial"/>
      <family val="2"/>
    </font>
    <font>
      <sz val="9"/>
      <name val="Arial"/>
      <family val="2"/>
    </font>
    <font>
      <b/>
      <sz val="9"/>
      <name val="Arial"/>
      <family val="2"/>
    </font>
    <font>
      <b/>
      <sz val="9"/>
      <color theme="1"/>
      <name val="Arial"/>
      <family val="2"/>
    </font>
    <font>
      <b/>
      <sz val="12"/>
      <name val="Arial Nova"/>
      <family val="2"/>
    </font>
    <font>
      <sz val="12"/>
      <name val="Arial Nova"/>
      <family val="2"/>
    </font>
    <font>
      <b/>
      <sz val="12"/>
      <color rgb="FF000000"/>
      <name val="Arial Nova"/>
      <family val="2"/>
    </font>
    <font>
      <b/>
      <sz val="14"/>
      <color theme="1"/>
      <name val="Arial Nova"/>
      <family val="2"/>
    </font>
    <font>
      <b/>
      <sz val="9"/>
      <color theme="1"/>
      <name val="Arial Narrow"/>
      <family val="2"/>
    </font>
    <font>
      <b/>
      <sz val="9"/>
      <name val="Arial Narrow"/>
      <family val="2"/>
    </font>
    <font>
      <sz val="8"/>
      <name val="Arial Narrow"/>
      <family val="2"/>
    </font>
    <font>
      <sz val="9"/>
      <name val="Arial Narrow"/>
      <family val="2"/>
    </font>
    <font>
      <i/>
      <sz val="12"/>
      <color theme="1"/>
      <name val="Arial Nova"/>
      <family val="2"/>
    </font>
    <font>
      <sz val="11"/>
      <name val="Arial"/>
      <family val="2"/>
    </font>
    <font>
      <b/>
      <sz val="11"/>
      <name val="Arial"/>
      <family val="2"/>
    </font>
    <font>
      <i/>
      <sz val="11"/>
      <name val="Arial"/>
      <family val="2"/>
    </font>
    <font>
      <sz val="8"/>
      <name val="Arial"/>
      <family val="2"/>
    </font>
    <font>
      <u/>
      <sz val="12"/>
      <color theme="10"/>
      <name val="Calibri"/>
      <family val="2"/>
      <scheme val="minor"/>
    </font>
    <font>
      <u/>
      <sz val="8"/>
      <color theme="10"/>
      <name val="Arial"/>
      <family val="2"/>
    </font>
    <font>
      <u/>
      <sz val="9"/>
      <color theme="10"/>
      <name val="Arial"/>
      <family val="2"/>
    </font>
    <font>
      <sz val="8"/>
      <color theme="1"/>
      <name val="Arial Narrow"/>
      <family val="2"/>
    </font>
    <font>
      <sz val="12"/>
      <color theme="1"/>
      <name val="Arial Nova"/>
      <family val="2"/>
    </font>
    <font>
      <u/>
      <sz val="11"/>
      <color theme="10"/>
      <name val="Calibri"/>
      <family val="2"/>
      <scheme val="minor"/>
    </font>
    <font>
      <b/>
      <sz val="11"/>
      <color indexed="8"/>
      <name val="Arial Narrow"/>
      <family val="2"/>
    </font>
    <font>
      <b/>
      <sz val="12"/>
      <color indexed="8"/>
      <name val="Arial Narrow"/>
      <family val="2"/>
    </font>
    <font>
      <sz val="10"/>
      <color indexed="8"/>
      <name val="Arial Narrow"/>
      <family val="2"/>
    </font>
    <font>
      <b/>
      <u/>
      <sz val="10"/>
      <color indexed="8"/>
      <name val="Arial Narrow"/>
      <family val="2"/>
    </font>
    <font>
      <b/>
      <sz val="10"/>
      <color indexed="8"/>
      <name val="Arial Narrow"/>
      <family val="2"/>
    </font>
    <font>
      <sz val="10"/>
      <color theme="0"/>
      <name val="Arial Narrow"/>
      <family val="2"/>
    </font>
    <font>
      <i/>
      <sz val="10"/>
      <color indexed="8"/>
      <name val="Arial Narrow"/>
      <family val="2"/>
    </font>
    <font>
      <sz val="11"/>
      <color theme="1"/>
      <name val="Arial Narrow"/>
      <family val="2"/>
    </font>
    <font>
      <b/>
      <sz val="10"/>
      <color indexed="8"/>
      <name val="Arial"/>
      <family val="2"/>
    </font>
    <font>
      <sz val="10"/>
      <color indexed="8"/>
      <name val="Arial"/>
      <family val="2"/>
    </font>
    <font>
      <sz val="12"/>
      <color rgb="FFFF0000"/>
      <name val="Arial Nova"/>
      <family val="2"/>
    </font>
  </fonts>
  <fills count="24">
    <fill>
      <patternFill patternType="none"/>
    </fill>
    <fill>
      <patternFill patternType="gray125"/>
    </fill>
    <fill>
      <patternFill patternType="solid">
        <fgColor rgb="FFF2F2F2"/>
        <bgColor indexed="64"/>
      </patternFill>
    </fill>
    <fill>
      <patternFill patternType="solid">
        <fgColor theme="6"/>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2"/>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7" tint="0.59999389629810485"/>
        <bgColor indexed="64"/>
      </patternFill>
    </fill>
    <fill>
      <patternFill patternType="solid">
        <fgColor rgb="FFFFFFFF"/>
      </patternFill>
    </fill>
    <fill>
      <patternFill patternType="solid">
        <fgColor theme="0"/>
        <bgColor rgb="FFFFFFFF"/>
      </patternFill>
    </fill>
    <fill>
      <patternFill patternType="solid">
        <fgColor theme="0"/>
      </patternFill>
    </fill>
    <fill>
      <patternFill patternType="solid">
        <fgColor theme="4" tint="0.79998168889431442"/>
        <bgColor indexed="64"/>
      </patternFill>
    </fill>
    <fill>
      <patternFill patternType="solid">
        <fgColor theme="8" tint="0.79998168889431442"/>
        <bgColor indexed="64"/>
      </patternFill>
    </fill>
    <fill>
      <patternFill patternType="solid">
        <fgColor theme="9" tint="-0.249977111117893"/>
        <bgColor indexed="64"/>
      </patternFill>
    </fill>
    <fill>
      <patternFill patternType="solid">
        <fgColor theme="2" tint="-9.9978637043366805E-2"/>
        <bgColor indexed="64"/>
      </patternFill>
    </fill>
    <fill>
      <patternFill patternType="solid">
        <fgColor theme="8" tint="0.59999389629810485"/>
        <bgColor indexed="64"/>
      </patternFill>
    </fill>
    <fill>
      <patternFill patternType="solid">
        <fgColor theme="7" tint="0.79998168889431442"/>
        <bgColor indexed="64"/>
      </patternFill>
    </fill>
  </fills>
  <borders count="76">
    <border>
      <left/>
      <right/>
      <top/>
      <bottom/>
      <diagonal/>
    </border>
    <border>
      <left style="medium">
        <color rgb="FFBFBFBF"/>
      </left>
      <right style="medium">
        <color rgb="FFBFBFBF"/>
      </right>
      <top style="medium">
        <color rgb="FFBFBFBF"/>
      </top>
      <bottom style="medium">
        <color rgb="FFBFBFBF"/>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medium">
        <color rgb="FFBFBFBF"/>
      </left>
      <right style="medium">
        <color rgb="FFBFBFBF"/>
      </right>
      <top/>
      <bottom/>
      <diagonal/>
    </border>
    <border>
      <left/>
      <right style="medium">
        <color rgb="FFBFBFBF"/>
      </right>
      <top/>
      <bottom/>
      <diagonal/>
    </border>
    <border>
      <left style="medium">
        <color rgb="FFBFBFBF"/>
      </left>
      <right style="medium">
        <color rgb="FFBFBFBF"/>
      </right>
      <top style="medium">
        <color rgb="FFBFBFBF"/>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medium">
        <color rgb="FFBFBFBF"/>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s>
  <cellStyleXfs count="17">
    <xf numFmtId="0" fontId="0" fillId="0" borderId="0"/>
    <xf numFmtId="44" fontId="3" fillId="0" borderId="0" applyFont="0" applyFill="0" applyBorder="0" applyAlignment="0" applyProtection="0"/>
    <xf numFmtId="42"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8" fillId="0" borderId="0"/>
    <xf numFmtId="169" fontId="3" fillId="0" borderId="0" applyFont="0" applyFill="0" applyBorder="0" applyAlignment="0" applyProtection="0"/>
    <xf numFmtId="41" fontId="3" fillId="0" borderId="0" applyFont="0" applyFill="0" applyBorder="0" applyAlignment="0" applyProtection="0"/>
    <xf numFmtId="172" fontId="3" fillId="0" borderId="0" applyFont="0" applyFill="0" applyBorder="0" applyAlignment="0" applyProtection="0"/>
    <xf numFmtId="175" fontId="3" fillId="0" borderId="0" applyFont="0" applyFill="0" applyBorder="0" applyAlignment="0" applyProtection="0"/>
    <xf numFmtId="0" fontId="66" fillId="0" borderId="0"/>
    <xf numFmtId="0" fontId="70" fillId="0" borderId="0" applyNumberFormat="0" applyFill="0" applyBorder="0" applyAlignment="0" applyProtection="0"/>
    <xf numFmtId="0" fontId="1" fillId="0" borderId="0"/>
    <xf numFmtId="41" fontId="1" fillId="0" borderId="0" applyFont="0" applyFill="0" applyBorder="0" applyAlignment="0" applyProtection="0"/>
    <xf numFmtId="0" fontId="75" fillId="0" borderId="0" applyNumberFormat="0" applyFill="0" applyBorder="0" applyAlignment="0" applyProtection="0"/>
  </cellStyleXfs>
  <cellXfs count="1018">
    <xf numFmtId="0" fontId="0" fillId="0" borderId="0" xfId="0"/>
    <xf numFmtId="0" fontId="0" fillId="0" borderId="10" xfId="0" applyBorder="1" applyAlignment="1">
      <alignment horizontal="center" vertical="center"/>
    </xf>
    <xf numFmtId="0" fontId="4" fillId="5" borderId="10" xfId="0" applyFont="1" applyFill="1" applyBorder="1" applyAlignment="1">
      <alignment horizontal="center" vertical="center"/>
    </xf>
    <xf numFmtId="0" fontId="4" fillId="5" borderId="10" xfId="0" applyFont="1" applyFill="1" applyBorder="1" applyAlignment="1">
      <alignment horizontal="center" vertical="center" wrapText="1"/>
    </xf>
    <xf numFmtId="0" fontId="4" fillId="5" borderId="10" xfId="0" applyFont="1" applyFill="1" applyBorder="1" applyAlignment="1">
      <alignment horizontal="center" wrapText="1"/>
    </xf>
    <xf numFmtId="0" fontId="4" fillId="4" borderId="10" xfId="0" applyFont="1" applyFill="1" applyBorder="1" applyAlignment="1">
      <alignment horizontal="left" vertical="center" wrapText="1"/>
    </xf>
    <xf numFmtId="9" fontId="0" fillId="0" borderId="10" xfId="0" applyNumberFormat="1" applyBorder="1" applyAlignment="1">
      <alignment horizontal="center" vertical="center"/>
    </xf>
    <xf numFmtId="0" fontId="0" fillId="0" borderId="10" xfId="0" applyBorder="1" applyAlignment="1">
      <alignment horizontal="center" vertical="center" wrapText="1"/>
    </xf>
    <xf numFmtId="44" fontId="0" fillId="0" borderId="10" xfId="1" applyFont="1" applyBorder="1" applyAlignment="1">
      <alignment horizontal="center" vertical="center"/>
    </xf>
    <xf numFmtId="44" fontId="0" fillId="0" borderId="10" xfId="0" applyNumberFormat="1" applyBorder="1" applyAlignment="1">
      <alignment horizontal="center" vertical="center"/>
    </xf>
    <xf numFmtId="9" fontId="0" fillId="0" borderId="10" xfId="0" applyNumberFormat="1" applyBorder="1" applyAlignment="1">
      <alignment horizontal="center" vertical="center" wrapText="1"/>
    </xf>
    <xf numFmtId="44" fontId="4" fillId="4" borderId="10" xfId="0" applyNumberFormat="1" applyFont="1" applyFill="1" applyBorder="1"/>
    <xf numFmtId="0" fontId="6" fillId="0" borderId="0" xfId="0" applyFont="1"/>
    <xf numFmtId="0" fontId="9" fillId="0" borderId="0" xfId="0" applyFont="1"/>
    <xf numFmtId="0" fontId="7" fillId="3" borderId="10" xfId="0" applyFont="1" applyFill="1" applyBorder="1" applyAlignment="1">
      <alignment horizontal="center" vertical="center" wrapText="1"/>
    </xf>
    <xf numFmtId="0" fontId="6" fillId="0" borderId="10" xfId="0" applyFont="1" applyBorder="1" applyAlignment="1">
      <alignment horizontal="center" vertical="center"/>
    </xf>
    <xf numFmtId="0" fontId="9" fillId="0" borderId="10" xfId="0" applyFont="1" applyBorder="1" applyAlignment="1">
      <alignment horizontal="center" vertical="center" wrapText="1"/>
    </xf>
    <xf numFmtId="9" fontId="9" fillId="7" borderId="10" xfId="0" applyNumberFormat="1" applyFont="1" applyFill="1" applyBorder="1" applyAlignment="1">
      <alignment horizontal="center" vertical="center" wrapText="1"/>
    </xf>
    <xf numFmtId="0" fontId="9" fillId="7" borderId="10" xfId="0" applyFont="1" applyFill="1" applyBorder="1" applyAlignment="1">
      <alignment horizontal="center" vertical="center" wrapText="1"/>
    </xf>
    <xf numFmtId="166" fontId="9" fillId="0" borderId="10" xfId="0" applyNumberFormat="1" applyFont="1" applyBorder="1" applyAlignment="1">
      <alignment horizontal="center" vertical="center" wrapText="1"/>
    </xf>
    <xf numFmtId="44" fontId="7" fillId="0" borderId="10" xfId="1" applyFont="1" applyBorder="1" applyAlignment="1">
      <alignment vertical="center" wrapText="1"/>
    </xf>
    <xf numFmtId="166" fontId="9" fillId="7" borderId="13" xfId="1" applyNumberFormat="1" applyFont="1" applyFill="1" applyBorder="1" applyAlignment="1">
      <alignment horizontal="center" vertical="center" wrapText="1"/>
    </xf>
    <xf numFmtId="9" fontId="9" fillId="0" borderId="10" xfId="0" applyNumberFormat="1" applyFont="1" applyBorder="1" applyAlignment="1">
      <alignment horizontal="center" vertical="center" wrapText="1"/>
    </xf>
    <xf numFmtId="166" fontId="9" fillId="0" borderId="10" xfId="0" applyNumberFormat="1" applyFont="1" applyBorder="1" applyAlignment="1">
      <alignment vertical="center" wrapText="1"/>
    </xf>
    <xf numFmtId="166" fontId="9" fillId="0" borderId="10" xfId="1" applyNumberFormat="1" applyFont="1" applyBorder="1" applyAlignment="1">
      <alignment horizontal="center" vertical="center" wrapText="1"/>
    </xf>
    <xf numFmtId="0" fontId="6" fillId="0" borderId="10" xfId="0" applyFont="1" applyBorder="1" applyAlignment="1">
      <alignment horizontal="center" vertical="center" wrapText="1"/>
    </xf>
    <xf numFmtId="9" fontId="6" fillId="0" borderId="10" xfId="0" applyNumberFormat="1" applyFont="1" applyBorder="1" applyAlignment="1">
      <alignment horizontal="center" vertical="center"/>
    </xf>
    <xf numFmtId="166" fontId="6" fillId="0" borderId="10" xfId="0" applyNumberFormat="1" applyFont="1" applyBorder="1" applyAlignment="1">
      <alignment horizontal="center" vertical="center"/>
    </xf>
    <xf numFmtId="166" fontId="9" fillId="0" borderId="10" xfId="1" applyNumberFormat="1" applyFont="1" applyBorder="1" applyAlignment="1">
      <alignment vertical="center" wrapText="1"/>
    </xf>
    <xf numFmtId="9" fontId="6" fillId="0" borderId="10" xfId="0" applyNumberFormat="1" applyFont="1" applyBorder="1" applyAlignment="1">
      <alignment horizontal="center" vertical="center" wrapText="1"/>
    </xf>
    <xf numFmtId="166" fontId="6" fillId="0" borderId="10" xfId="0" applyNumberFormat="1" applyFont="1" applyBorder="1" applyAlignment="1">
      <alignment vertical="center"/>
    </xf>
    <xf numFmtId="166" fontId="6" fillId="0" borderId="10" xfId="1" applyNumberFormat="1" applyFont="1" applyBorder="1" applyAlignment="1">
      <alignment vertical="center"/>
    </xf>
    <xf numFmtId="0" fontId="6" fillId="0" borderId="0" xfId="0" applyFont="1" applyAlignment="1">
      <alignment horizontal="center" vertical="center"/>
    </xf>
    <xf numFmtId="166" fontId="6" fillId="0" borderId="10" xfId="0" applyNumberFormat="1" applyFont="1" applyBorder="1" applyAlignment="1">
      <alignment horizontal="center" vertical="center" wrapText="1"/>
    </xf>
    <xf numFmtId="166" fontId="6" fillId="0" borderId="10" xfId="1" applyNumberFormat="1" applyFont="1" applyBorder="1" applyAlignment="1">
      <alignment horizontal="center" vertical="center" wrapText="1"/>
    </xf>
    <xf numFmtId="166" fontId="6" fillId="0" borderId="10" xfId="1" applyNumberFormat="1" applyFont="1" applyBorder="1" applyAlignment="1">
      <alignment horizontal="right" vertical="center" wrapText="1"/>
    </xf>
    <xf numFmtId="0" fontId="6" fillId="7" borderId="10" xfId="0" applyFont="1" applyFill="1" applyBorder="1" applyAlignment="1">
      <alignment horizontal="center" vertical="center"/>
    </xf>
    <xf numFmtId="9" fontId="6" fillId="7" borderId="10" xfId="0" applyNumberFormat="1" applyFont="1" applyFill="1" applyBorder="1" applyAlignment="1">
      <alignment horizontal="left" vertical="center"/>
    </xf>
    <xf numFmtId="166" fontId="6" fillId="7" borderId="10" xfId="0" applyNumberFormat="1" applyFont="1" applyFill="1" applyBorder="1" applyAlignment="1">
      <alignment horizontal="center" vertical="center" wrapText="1"/>
    </xf>
    <xf numFmtId="44" fontId="6" fillId="7" borderId="10" xfId="0" applyNumberFormat="1" applyFont="1" applyFill="1" applyBorder="1" applyAlignment="1">
      <alignment horizontal="center" vertical="center" wrapText="1"/>
    </xf>
    <xf numFmtId="0" fontId="6" fillId="0" borderId="24" xfId="0" applyFont="1" applyBorder="1" applyAlignment="1">
      <alignment horizontal="center" vertical="center" wrapText="1"/>
    </xf>
    <xf numFmtId="0" fontId="6" fillId="0" borderId="0" xfId="0" applyFont="1" applyAlignment="1">
      <alignment horizontal="center" vertical="center" wrapText="1"/>
    </xf>
    <xf numFmtId="0" fontId="6" fillId="7" borderId="23"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0" xfId="0" applyFont="1" applyBorder="1"/>
    <xf numFmtId="0" fontId="7" fillId="0" borderId="10" xfId="0" applyFont="1" applyBorder="1" applyAlignment="1">
      <alignment vertical="center" wrapText="1"/>
    </xf>
    <xf numFmtId="164" fontId="7" fillId="0" borderId="14" xfId="0" applyNumberFormat="1" applyFont="1" applyBorder="1" applyAlignment="1">
      <alignment horizontal="right" vertical="center"/>
    </xf>
    <xf numFmtId="0" fontId="7" fillId="0" borderId="0" xfId="0" applyFont="1" applyAlignment="1">
      <alignment vertical="center"/>
    </xf>
    <xf numFmtId="0" fontId="6" fillId="0" borderId="0" xfId="0" applyFont="1" applyAlignment="1">
      <alignment horizontal="left" vertical="center"/>
    </xf>
    <xf numFmtId="0" fontId="9" fillId="0" borderId="0" xfId="0" applyFont="1" applyAlignment="1">
      <alignment horizontal="center" vertical="center"/>
    </xf>
    <xf numFmtId="0" fontId="9" fillId="4" borderId="10" xfId="0" applyFont="1" applyFill="1" applyBorder="1" applyAlignment="1">
      <alignment horizontal="center" vertical="center" wrapText="1"/>
    </xf>
    <xf numFmtId="0" fontId="6" fillId="4" borderId="10" xfId="0" applyFont="1" applyFill="1" applyBorder="1" applyAlignment="1">
      <alignment horizontal="center" vertical="center"/>
    </xf>
    <xf numFmtId="9" fontId="6" fillId="4" borderId="10" xfId="0" applyNumberFormat="1" applyFont="1" applyFill="1" applyBorder="1" applyAlignment="1">
      <alignment horizontal="left" vertical="center"/>
    </xf>
    <xf numFmtId="166" fontId="6" fillId="4" borderId="10" xfId="0" applyNumberFormat="1" applyFont="1" applyFill="1" applyBorder="1" applyAlignment="1">
      <alignment horizontal="center" vertical="center" wrapText="1"/>
    </xf>
    <xf numFmtId="0" fontId="6" fillId="4" borderId="10" xfId="0" applyFont="1" applyFill="1" applyBorder="1" applyAlignment="1">
      <alignment horizontal="center" vertical="center" wrapText="1"/>
    </xf>
    <xf numFmtId="44" fontId="9" fillId="4" borderId="10" xfId="1" applyFont="1" applyFill="1" applyBorder="1" applyAlignment="1">
      <alignment vertical="center" wrapText="1"/>
    </xf>
    <xf numFmtId="166" fontId="6" fillId="4" borderId="10" xfId="1" applyNumberFormat="1" applyFont="1"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2" fillId="0" borderId="5" xfId="0" applyFont="1" applyBorder="1" applyAlignment="1">
      <alignment horizontal="justify" vertical="center" wrapText="1"/>
    </xf>
    <xf numFmtId="0" fontId="12" fillId="0" borderId="5" xfId="0" applyFont="1" applyBorder="1" applyAlignment="1">
      <alignment horizontal="justify" vertical="top" wrapText="1"/>
    </xf>
    <xf numFmtId="0" fontId="12" fillId="0" borderId="1" xfId="0" applyFont="1" applyBorder="1" applyAlignment="1">
      <alignment horizontal="left" vertical="top" wrapText="1"/>
    </xf>
    <xf numFmtId="0" fontId="12" fillId="0" borderId="6"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9" xfId="0" applyFont="1" applyBorder="1" applyAlignment="1">
      <alignment horizontal="justify" vertical="top" wrapText="1"/>
    </xf>
    <xf numFmtId="0" fontId="12" fillId="0" borderId="0" xfId="0" applyFont="1" applyAlignment="1">
      <alignment horizontal="left" vertical="top"/>
    </xf>
    <xf numFmtId="0" fontId="12" fillId="0" borderId="8" xfId="0" applyFont="1" applyBorder="1" applyAlignment="1">
      <alignment horizontal="left" vertical="top" wrapText="1"/>
    </xf>
    <xf numFmtId="0" fontId="12" fillId="0" borderId="8" xfId="0" applyFont="1" applyBorder="1" applyAlignment="1">
      <alignment vertical="center" wrapText="1"/>
    </xf>
    <xf numFmtId="0" fontId="12" fillId="0" borderId="6" xfId="0" applyFont="1" applyBorder="1" applyAlignment="1">
      <alignment vertical="center" wrapText="1"/>
    </xf>
    <xf numFmtId="0" fontId="12" fillId="0" borderId="7" xfId="0" applyFont="1" applyBorder="1" applyAlignment="1">
      <alignment horizontal="justify" vertical="center" wrapText="1"/>
    </xf>
    <xf numFmtId="0" fontId="12" fillId="0" borderId="8" xfId="0" applyFont="1" applyBorder="1" applyAlignment="1">
      <alignment horizontal="left" vertical="center" wrapText="1"/>
    </xf>
    <xf numFmtId="0" fontId="12" fillId="0" borderId="7" xfId="0" applyFont="1" applyBorder="1" applyAlignment="1">
      <alignment horizontal="justify" vertical="top" wrapText="1"/>
    </xf>
    <xf numFmtId="0" fontId="12" fillId="0" borderId="8" xfId="0" applyFont="1" applyBorder="1" applyAlignment="1">
      <alignment horizontal="justify" vertical="top" wrapText="1"/>
    </xf>
    <xf numFmtId="0" fontId="12" fillId="0" borderId="8" xfId="0" applyFont="1" applyBorder="1" applyAlignment="1">
      <alignment horizontal="justify" vertical="center" wrapText="1"/>
    </xf>
    <xf numFmtId="0" fontId="12" fillId="0" borderId="9" xfId="0" applyFont="1" applyBorder="1" applyAlignment="1">
      <alignment vertical="top" wrapText="1"/>
    </xf>
    <xf numFmtId="0" fontId="12" fillId="0" borderId="9" xfId="0" applyFont="1" applyBorder="1" applyAlignment="1">
      <alignment vertical="center" wrapText="1"/>
    </xf>
    <xf numFmtId="0" fontId="12" fillId="0" borderId="7" xfId="0" applyFont="1" applyBorder="1" applyAlignment="1">
      <alignment vertical="top" wrapText="1"/>
    </xf>
    <xf numFmtId="0" fontId="12" fillId="0" borderId="9"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7" xfId="0" applyFont="1" applyBorder="1" applyAlignment="1">
      <alignment vertical="center" wrapText="1"/>
    </xf>
    <xf numFmtId="0" fontId="15" fillId="0" borderId="7" xfId="0" applyFont="1" applyBorder="1" applyAlignment="1">
      <alignment horizontal="justify" vertical="center" wrapText="1"/>
    </xf>
    <xf numFmtId="0" fontId="15" fillId="0" borderId="9" xfId="0" applyFont="1" applyBorder="1" applyAlignment="1">
      <alignment horizontal="justify" vertical="center" wrapText="1"/>
    </xf>
    <xf numFmtId="0" fontId="15" fillId="0" borderId="8" xfId="0" applyFont="1" applyBorder="1" applyAlignment="1">
      <alignment horizontal="justify" vertical="center" wrapText="1"/>
    </xf>
    <xf numFmtId="0" fontId="15" fillId="0" borderId="8" xfId="0" applyFont="1" applyBorder="1" applyAlignment="1">
      <alignment vertical="center" wrapText="1"/>
    </xf>
    <xf numFmtId="9" fontId="6" fillId="7" borderId="10" xfId="0" applyNumberFormat="1" applyFont="1" applyFill="1" applyBorder="1" applyAlignment="1">
      <alignment horizontal="center" vertical="center"/>
    </xf>
    <xf numFmtId="166" fontId="6" fillId="7" borderId="10" xfId="0" applyNumberFormat="1" applyFont="1" applyFill="1" applyBorder="1" applyAlignment="1">
      <alignment horizontal="center" vertical="center"/>
    </xf>
    <xf numFmtId="0" fontId="7" fillId="3" borderId="11"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26" xfId="0" applyFont="1" applyBorder="1" applyAlignment="1">
      <alignment horizontal="left" vertical="top" wrapText="1"/>
    </xf>
    <xf numFmtId="0" fontId="15" fillId="0" borderId="0" xfId="0" applyFont="1"/>
    <xf numFmtId="0" fontId="15" fillId="0" borderId="0" xfId="0" applyFont="1" applyAlignment="1">
      <alignment horizontal="center" vertical="center"/>
    </xf>
    <xf numFmtId="0" fontId="15" fillId="0" borderId="8" xfId="0" applyFont="1" applyBorder="1" applyAlignment="1">
      <alignment horizontal="center" vertical="center"/>
    </xf>
    <xf numFmtId="0" fontId="15" fillId="0" borderId="8" xfId="0" applyFont="1" applyBorder="1" applyAlignment="1">
      <alignment vertical="top" wrapText="1"/>
    </xf>
    <xf numFmtId="0" fontId="12" fillId="0" borderId="0" xfId="0" applyFont="1" applyAlignment="1">
      <alignment horizontal="center" vertical="center"/>
    </xf>
    <xf numFmtId="0" fontId="12" fillId="0" borderId="6" xfId="0" applyFont="1" applyBorder="1" applyAlignment="1">
      <alignment horizontal="center" vertical="center" wrapText="1"/>
    </xf>
    <xf numFmtId="0" fontId="15" fillId="0" borderId="9" xfId="0" applyFont="1" applyBorder="1" applyAlignment="1">
      <alignment horizontal="center" vertical="center" wrapText="1"/>
    </xf>
    <xf numFmtId="0" fontId="12" fillId="0" borderId="9" xfId="0" applyFont="1" applyBorder="1" applyAlignment="1">
      <alignment horizontal="left" vertical="center" wrapText="1"/>
    </xf>
    <xf numFmtId="9" fontId="6" fillId="0" borderId="11" xfId="0" applyNumberFormat="1" applyFont="1" applyBorder="1" applyAlignment="1">
      <alignment horizontal="center" vertical="center" wrapText="1"/>
    </xf>
    <xf numFmtId="166" fontId="6" fillId="0" borderId="11" xfId="0" applyNumberFormat="1" applyFont="1" applyBorder="1" applyAlignment="1">
      <alignment horizontal="center" vertical="center" wrapText="1"/>
    </xf>
    <xf numFmtId="9" fontId="6" fillId="0" borderId="13" xfId="0" applyNumberFormat="1" applyFont="1" applyBorder="1" applyAlignment="1">
      <alignment horizontal="center" vertical="center" wrapText="1"/>
    </xf>
    <xf numFmtId="0" fontId="15" fillId="0" borderId="9" xfId="0" applyFont="1" applyBorder="1" applyAlignment="1">
      <alignment vertical="center" wrapText="1"/>
    </xf>
    <xf numFmtId="0" fontId="15" fillId="0" borderId="7" xfId="0" applyFont="1" applyBorder="1" applyAlignment="1">
      <alignment horizontal="justify" vertical="top" wrapText="1"/>
    </xf>
    <xf numFmtId="0" fontId="15" fillId="0" borderId="9" xfId="0" applyFont="1" applyBorder="1" applyAlignment="1">
      <alignment horizontal="left" vertical="center" wrapText="1"/>
    </xf>
    <xf numFmtId="166" fontId="7" fillId="8" borderId="0" xfId="0" applyNumberFormat="1" applyFont="1" applyFill="1" applyAlignment="1">
      <alignment vertical="center" wrapText="1"/>
    </xf>
    <xf numFmtId="165" fontId="7" fillId="8" borderId="0" xfId="0" applyNumberFormat="1" applyFont="1" applyFill="1" applyAlignment="1">
      <alignment horizontal="center" vertical="center" wrapText="1"/>
    </xf>
    <xf numFmtId="166" fontId="7" fillId="8" borderId="0" xfId="0" applyNumberFormat="1" applyFont="1" applyFill="1" applyAlignment="1">
      <alignment horizontal="center" vertical="center" wrapText="1"/>
    </xf>
    <xf numFmtId="166" fontId="10" fillId="8" borderId="10" xfId="0" applyNumberFormat="1" applyFont="1" applyFill="1" applyBorder="1" applyAlignment="1">
      <alignment horizontal="center" vertical="center"/>
    </xf>
    <xf numFmtId="44" fontId="7" fillId="8" borderId="10" xfId="1" applyFont="1" applyFill="1" applyBorder="1" applyAlignment="1">
      <alignment vertical="center" wrapText="1"/>
    </xf>
    <xf numFmtId="166" fontId="7" fillId="8" borderId="10" xfId="1" applyNumberFormat="1" applyFont="1" applyFill="1" applyBorder="1" applyAlignment="1">
      <alignment horizontal="center" vertical="center" wrapText="1"/>
    </xf>
    <xf numFmtId="166" fontId="7" fillId="8" borderId="10" xfId="1" applyNumberFormat="1" applyFont="1" applyFill="1" applyBorder="1" applyAlignment="1">
      <alignment vertical="center" wrapText="1"/>
    </xf>
    <xf numFmtId="44" fontId="6" fillId="8" borderId="10" xfId="0" applyNumberFormat="1" applyFont="1" applyFill="1" applyBorder="1" applyAlignment="1">
      <alignment horizontal="center" vertical="center"/>
    </xf>
    <xf numFmtId="166" fontId="7" fillId="8" borderId="10" xfId="0" applyNumberFormat="1" applyFont="1" applyFill="1" applyBorder="1" applyAlignment="1">
      <alignment vertical="center" wrapText="1"/>
    </xf>
    <xf numFmtId="166" fontId="10" fillId="8" borderId="10" xfId="0" applyNumberFormat="1" applyFont="1" applyFill="1" applyBorder="1" applyAlignment="1">
      <alignment horizontal="center" vertical="center" wrapText="1"/>
    </xf>
    <xf numFmtId="44" fontId="10" fillId="8" borderId="10" xfId="0" applyNumberFormat="1" applyFont="1" applyFill="1" applyBorder="1" applyAlignment="1">
      <alignment horizontal="center" vertical="center" wrapText="1"/>
    </xf>
    <xf numFmtId="166" fontId="10" fillId="8" borderId="10" xfId="0" applyNumberFormat="1" applyFont="1" applyFill="1" applyBorder="1" applyAlignment="1">
      <alignment horizontal="right" vertical="center"/>
    </xf>
    <xf numFmtId="166" fontId="10" fillId="8" borderId="10" xfId="0" applyNumberFormat="1" applyFont="1" applyFill="1" applyBorder="1" applyAlignment="1">
      <alignment vertical="center"/>
    </xf>
    <xf numFmtId="166" fontId="7" fillId="8" borderId="10" xfId="0" applyNumberFormat="1" applyFont="1" applyFill="1" applyBorder="1" applyAlignment="1">
      <alignment vertical="center"/>
    </xf>
    <xf numFmtId="44" fontId="7" fillId="8" borderId="10" xfId="0" applyNumberFormat="1" applyFont="1" applyFill="1" applyBorder="1" applyAlignment="1">
      <alignment vertical="center"/>
    </xf>
    <xf numFmtId="164" fontId="7" fillId="8" borderId="10" xfId="0" applyNumberFormat="1" applyFont="1" applyFill="1" applyBorder="1" applyAlignment="1">
      <alignment horizontal="right" vertical="center"/>
    </xf>
    <xf numFmtId="44" fontId="16" fillId="8" borderId="0" xfId="0" applyNumberFormat="1" applyFont="1" applyFill="1"/>
    <xf numFmtId="3" fontId="6" fillId="0" borderId="11" xfId="0" applyNumberFormat="1" applyFont="1" applyBorder="1" applyAlignment="1">
      <alignment horizontal="center" vertical="center" wrapText="1"/>
    </xf>
    <xf numFmtId="0" fontId="7" fillId="3" borderId="13" xfId="0" applyFont="1" applyFill="1" applyBorder="1" applyAlignment="1">
      <alignment vertical="center" wrapText="1"/>
    </xf>
    <xf numFmtId="0" fontId="7" fillId="3" borderId="12" xfId="0" applyFont="1" applyFill="1" applyBorder="1" applyAlignment="1">
      <alignment vertical="center" wrapText="1"/>
    </xf>
    <xf numFmtId="44" fontId="6" fillId="0" borderId="12" xfId="1" applyFont="1" applyBorder="1" applyAlignment="1">
      <alignment vertical="center" wrapText="1"/>
    </xf>
    <xf numFmtId="44" fontId="6" fillId="0" borderId="13" xfId="1" applyFont="1" applyBorder="1" applyAlignment="1">
      <alignment vertical="center" wrapText="1"/>
    </xf>
    <xf numFmtId="166" fontId="6" fillId="0" borderId="12" xfId="0" applyNumberFormat="1" applyFont="1" applyBorder="1" applyAlignment="1">
      <alignment horizontal="center" vertical="center" wrapText="1"/>
    </xf>
    <xf numFmtId="0" fontId="15" fillId="0" borderId="7" xfId="0" applyFont="1" applyBorder="1" applyAlignment="1">
      <alignment vertical="center" wrapText="1"/>
    </xf>
    <xf numFmtId="0" fontId="12" fillId="4" borderId="5"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0" borderId="0" xfId="0" applyFont="1" applyAlignment="1">
      <alignment vertical="top" wrapText="1"/>
    </xf>
    <xf numFmtId="0" fontId="12" fillId="0" borderId="0" xfId="0" applyFont="1" applyAlignment="1">
      <alignment horizontal="justify" vertical="top" wrapText="1"/>
    </xf>
    <xf numFmtId="0" fontId="12" fillId="4" borderId="0" xfId="0" applyFont="1" applyFill="1" applyAlignment="1">
      <alignment horizontal="center" vertical="center" wrapText="1"/>
    </xf>
    <xf numFmtId="0" fontId="17" fillId="0" borderId="8" xfId="0" applyFont="1" applyBorder="1" applyAlignment="1">
      <alignment horizontal="center" vertical="center" wrapText="1"/>
    </xf>
    <xf numFmtId="0" fontId="12" fillId="4" borderId="9" xfId="0" applyFont="1" applyFill="1" applyBorder="1" applyAlignment="1">
      <alignment vertical="center" wrapText="1"/>
    </xf>
    <xf numFmtId="0" fontId="12" fillId="4" borderId="8" xfId="0" applyFont="1" applyFill="1" applyBorder="1" applyAlignment="1">
      <alignment horizontal="left" vertical="center" wrapText="1"/>
    </xf>
    <xf numFmtId="0" fontId="17" fillId="0" borderId="7" xfId="0" applyFont="1" applyBorder="1" applyAlignment="1">
      <alignment vertical="center" wrapText="1"/>
    </xf>
    <xf numFmtId="0" fontId="0" fillId="7" borderId="0" xfId="0" applyFill="1"/>
    <xf numFmtId="0" fontId="0" fillId="7" borderId="10" xfId="0" applyFill="1" applyBorder="1" applyAlignment="1">
      <alignment horizontal="left" vertical="top" wrapText="1"/>
    </xf>
    <xf numFmtId="0" fontId="0" fillId="7" borderId="10" xfId="0" applyFill="1" applyBorder="1" applyAlignment="1">
      <alignment horizontal="center" vertical="center"/>
    </xf>
    <xf numFmtId="166" fontId="0" fillId="7" borderId="10" xfId="1" applyNumberFormat="1" applyFont="1" applyFill="1" applyBorder="1" applyAlignment="1">
      <alignment horizontal="center" vertical="center"/>
    </xf>
    <xf numFmtId="166" fontId="0" fillId="7" borderId="10" xfId="0" applyNumberFormat="1" applyFill="1" applyBorder="1" applyAlignment="1">
      <alignment horizontal="center" vertical="center"/>
    </xf>
    <xf numFmtId="0" fontId="0" fillId="7" borderId="10" xfId="0" applyFill="1" applyBorder="1" applyAlignment="1">
      <alignment horizontal="left" vertical="center" wrapText="1"/>
    </xf>
    <xf numFmtId="166" fontId="0" fillId="7" borderId="42" xfId="1" applyNumberFormat="1" applyFont="1" applyFill="1" applyBorder="1" applyAlignment="1">
      <alignment horizontal="center" vertical="center"/>
    </xf>
    <xf numFmtId="0" fontId="4" fillId="4" borderId="10" xfId="0" applyFont="1" applyFill="1" applyBorder="1" applyAlignment="1">
      <alignment horizontal="center" vertical="center"/>
    </xf>
    <xf numFmtId="0" fontId="19" fillId="7" borderId="0" xfId="4" applyFont="1" applyFill="1" applyAlignment="1" applyProtection="1">
      <alignment vertical="center"/>
      <protection hidden="1"/>
    </xf>
    <xf numFmtId="0" fontId="19" fillId="7" borderId="0" xfId="4" applyFont="1" applyFill="1" applyAlignment="1">
      <alignment vertical="center"/>
    </xf>
    <xf numFmtId="0" fontId="18" fillId="9" borderId="11" xfId="4" applyFont="1" applyFill="1" applyBorder="1" applyAlignment="1" applyProtection="1">
      <alignment horizontal="left" vertical="center" wrapText="1"/>
      <protection hidden="1"/>
    </xf>
    <xf numFmtId="0" fontId="18" fillId="9" borderId="12" xfId="4" applyFont="1" applyFill="1" applyBorder="1" applyAlignment="1" applyProtection="1">
      <alignment horizontal="left" vertical="center" wrapText="1"/>
      <protection hidden="1"/>
    </xf>
    <xf numFmtId="0" fontId="18" fillId="9" borderId="13" xfId="4" applyFont="1" applyFill="1" applyBorder="1" applyAlignment="1" applyProtection="1">
      <alignment horizontal="left" vertical="center" wrapText="1"/>
      <protection hidden="1"/>
    </xf>
    <xf numFmtId="0" fontId="18" fillId="0" borderId="25" xfId="4" applyFont="1" applyBorder="1" applyAlignment="1" applyProtection="1">
      <alignment horizontal="left" vertical="center" wrapText="1"/>
      <protection hidden="1"/>
    </xf>
    <xf numFmtId="0" fontId="18" fillId="9" borderId="15" xfId="4" applyFont="1" applyFill="1" applyBorder="1" applyAlignment="1" applyProtection="1">
      <alignment horizontal="left" vertical="center" wrapText="1"/>
      <protection hidden="1"/>
    </xf>
    <xf numFmtId="0" fontId="20" fillId="7" borderId="19" xfId="4" applyFont="1" applyFill="1" applyBorder="1" applyAlignment="1" applyProtection="1">
      <alignment horizontal="center" vertical="center"/>
      <protection hidden="1"/>
    </xf>
    <xf numFmtId="0" fontId="20" fillId="7" borderId="20" xfId="4" applyFont="1" applyFill="1" applyBorder="1" applyAlignment="1" applyProtection="1">
      <alignment horizontal="center" vertical="center"/>
      <protection hidden="1"/>
    </xf>
    <xf numFmtId="0" fontId="20" fillId="7" borderId="0" xfId="4" applyFont="1" applyFill="1" applyAlignment="1" applyProtection="1">
      <alignment horizontal="center" vertical="center"/>
      <protection hidden="1"/>
    </xf>
    <xf numFmtId="0" fontId="20" fillId="7" borderId="21" xfId="4" applyFont="1" applyFill="1" applyBorder="1" applyAlignment="1" applyProtection="1">
      <alignment horizontal="center" vertical="center"/>
      <protection hidden="1"/>
    </xf>
    <xf numFmtId="0" fontId="18" fillId="10" borderId="15" xfId="4" applyFont="1" applyFill="1" applyBorder="1" applyAlignment="1">
      <alignment horizontal="center" vertical="center"/>
    </xf>
    <xf numFmtId="0" fontId="18" fillId="10" borderId="10" xfId="4" applyFont="1" applyFill="1" applyBorder="1" applyAlignment="1" applyProtection="1">
      <alignment horizontal="center" vertical="center" wrapText="1"/>
      <protection hidden="1"/>
    </xf>
    <xf numFmtId="9" fontId="22" fillId="9" borderId="10" xfId="4" applyNumberFormat="1" applyFont="1" applyFill="1" applyBorder="1" applyAlignment="1" applyProtection="1">
      <alignment horizontal="center" vertical="center"/>
      <protection hidden="1"/>
    </xf>
    <xf numFmtId="0" fontId="18" fillId="0" borderId="25" xfId="4" applyFont="1" applyBorder="1" applyAlignment="1" applyProtection="1">
      <alignment horizontal="center" vertical="center" wrapText="1"/>
      <protection hidden="1"/>
    </xf>
    <xf numFmtId="0" fontId="23" fillId="0" borderId="0" xfId="4" applyFont="1" applyAlignment="1" applyProtection="1">
      <alignment horizontal="center" vertical="center" wrapText="1"/>
      <protection hidden="1"/>
    </xf>
    <xf numFmtId="0" fontId="18" fillId="10" borderId="0" xfId="4" applyFont="1" applyFill="1" applyAlignment="1" applyProtection="1">
      <alignment horizontal="center" vertical="center" wrapText="1"/>
      <protection hidden="1"/>
    </xf>
    <xf numFmtId="167" fontId="18" fillId="10" borderId="10" xfId="4" applyNumberFormat="1" applyFont="1" applyFill="1" applyBorder="1" applyAlignment="1">
      <alignment horizontal="center" vertical="center" wrapText="1"/>
    </xf>
    <xf numFmtId="167" fontId="23" fillId="10" borderId="10" xfId="4" applyNumberFormat="1" applyFont="1" applyFill="1" applyBorder="1" applyAlignment="1">
      <alignment horizontal="center" vertical="center" wrapText="1"/>
    </xf>
    <xf numFmtId="167" fontId="23" fillId="10" borderId="25" xfId="4" applyNumberFormat="1" applyFont="1" applyFill="1" applyBorder="1" applyAlignment="1">
      <alignment horizontal="center" vertical="center" wrapText="1"/>
    </xf>
    <xf numFmtId="1" fontId="24" fillId="9" borderId="10" xfId="5" applyNumberFormat="1" applyFont="1" applyFill="1" applyBorder="1" applyAlignment="1" applyProtection="1">
      <alignment horizontal="center" vertical="center" wrapText="1"/>
      <protection hidden="1"/>
    </xf>
    <xf numFmtId="0" fontId="18" fillId="12" borderId="10" xfId="4" applyFont="1" applyFill="1" applyBorder="1" applyAlignment="1" applyProtection="1">
      <alignment horizontal="center" vertical="center" wrapText="1"/>
      <protection locked="0" hidden="1"/>
    </xf>
    <xf numFmtId="0" fontId="18" fillId="0" borderId="0" xfId="4" applyFont="1" applyAlignment="1" applyProtection="1">
      <alignment horizontal="center" vertical="center" wrapText="1"/>
      <protection locked="0" hidden="1"/>
    </xf>
    <xf numFmtId="0" fontId="18" fillId="13" borderId="22" xfId="4" applyFont="1" applyFill="1" applyBorder="1" applyAlignment="1" applyProtection="1">
      <alignment horizontal="center" vertical="center" wrapText="1"/>
      <protection locked="0" hidden="1"/>
    </xf>
    <xf numFmtId="0" fontId="25" fillId="14" borderId="45" xfId="0" applyFont="1" applyFill="1" applyBorder="1" applyAlignment="1">
      <alignment vertical="center"/>
    </xf>
    <xf numFmtId="0" fontId="25" fillId="14" borderId="14" xfId="0" applyFont="1" applyFill="1" applyBorder="1" applyAlignment="1">
      <alignment vertical="center"/>
    </xf>
    <xf numFmtId="0" fontId="23" fillId="12" borderId="10" xfId="6" applyFont="1" applyFill="1" applyBorder="1" applyAlignment="1">
      <alignment vertical="center"/>
    </xf>
    <xf numFmtId="0" fontId="23" fillId="12" borderId="12" xfId="6" applyFont="1" applyFill="1" applyBorder="1" applyAlignment="1">
      <alignment vertical="center"/>
    </xf>
    <xf numFmtId="0" fontId="19" fillId="7" borderId="10" xfId="4" applyFont="1" applyFill="1" applyBorder="1" applyAlignment="1">
      <alignment vertical="center"/>
    </xf>
    <xf numFmtId="0" fontId="23" fillId="12" borderId="13" xfId="6" applyFont="1" applyFill="1" applyBorder="1" applyAlignment="1">
      <alignment vertical="center"/>
    </xf>
    <xf numFmtId="0" fontId="26" fillId="7" borderId="10" xfId="4" applyFont="1" applyFill="1" applyBorder="1" applyAlignment="1" applyProtection="1">
      <alignment horizontal="center" vertical="center" wrapText="1"/>
      <protection locked="0" hidden="1"/>
    </xf>
    <xf numFmtId="0" fontId="26" fillId="7" borderId="10" xfId="4" applyFont="1" applyFill="1" applyBorder="1" applyAlignment="1" applyProtection="1">
      <alignment vertical="center"/>
      <protection hidden="1"/>
    </xf>
    <xf numFmtId="0" fontId="26" fillId="7" borderId="10" xfId="4" applyFont="1" applyFill="1" applyBorder="1" applyAlignment="1">
      <alignment vertical="center"/>
    </xf>
    <xf numFmtId="0" fontId="27" fillId="7" borderId="10" xfId="6" applyFont="1" applyFill="1" applyBorder="1" applyAlignment="1">
      <alignment horizontal="center" vertical="center" wrapText="1"/>
    </xf>
    <xf numFmtId="0" fontId="21" fillId="7" borderId="10" xfId="0" applyFont="1" applyFill="1" applyBorder="1" applyAlignment="1">
      <alignment horizontal="center" vertical="center" wrapText="1"/>
    </xf>
    <xf numFmtId="0" fontId="29" fillId="0" borderId="46" xfId="7" applyFont="1" applyBorder="1" applyAlignment="1">
      <alignment horizontal="left" vertical="top" wrapText="1"/>
    </xf>
    <xf numFmtId="0" fontId="30" fillId="0" borderId="46" xfId="7" applyFont="1" applyBorder="1" applyAlignment="1">
      <alignment horizontal="center" vertical="top" wrapText="1"/>
    </xf>
    <xf numFmtId="42" fontId="31" fillId="0" borderId="10" xfId="6" applyNumberFormat="1" applyFont="1" applyBorder="1" applyAlignment="1">
      <alignment horizontal="center" vertical="center"/>
    </xf>
    <xf numFmtId="168" fontId="19" fillId="7" borderId="10" xfId="4" applyNumberFormat="1" applyFont="1" applyFill="1" applyBorder="1" applyAlignment="1">
      <alignment horizontal="center" vertical="center"/>
    </xf>
    <xf numFmtId="0" fontId="19" fillId="7" borderId="10" xfId="4" applyFont="1" applyFill="1" applyBorder="1" applyAlignment="1" applyProtection="1">
      <alignment vertical="center"/>
      <protection hidden="1"/>
    </xf>
    <xf numFmtId="168" fontId="19" fillId="7" borderId="10" xfId="4" applyNumberFormat="1" applyFont="1" applyFill="1" applyBorder="1" applyAlignment="1" applyProtection="1">
      <alignment horizontal="right" vertical="center"/>
      <protection hidden="1"/>
    </xf>
    <xf numFmtId="0" fontId="19" fillId="7" borderId="10" xfId="8" applyNumberFormat="1" applyFont="1" applyFill="1" applyBorder="1" applyAlignment="1" applyProtection="1">
      <alignment horizontal="center" vertical="center"/>
      <protection hidden="1"/>
    </xf>
    <xf numFmtId="3" fontId="19" fillId="7" borderId="10" xfId="5" applyNumberFormat="1" applyFont="1" applyFill="1" applyBorder="1" applyAlignment="1" applyProtection="1">
      <alignment horizontal="center" vertical="center"/>
      <protection hidden="1"/>
    </xf>
    <xf numFmtId="9" fontId="19" fillId="7" borderId="10" xfId="5" applyFont="1" applyFill="1" applyBorder="1" applyAlignment="1" applyProtection="1">
      <alignment horizontal="center" vertical="center"/>
      <protection hidden="1"/>
    </xf>
    <xf numFmtId="0" fontId="19" fillId="9" borderId="10" xfId="4" applyFont="1" applyFill="1" applyBorder="1" applyAlignment="1" applyProtection="1">
      <alignment horizontal="center" vertical="center" wrapText="1"/>
      <protection hidden="1"/>
    </xf>
    <xf numFmtId="0" fontId="19" fillId="7" borderId="10" xfId="4" applyFont="1" applyFill="1" applyBorder="1" applyAlignment="1" applyProtection="1">
      <alignment horizontal="center" vertical="center" wrapText="1"/>
      <protection hidden="1"/>
    </xf>
    <xf numFmtId="0" fontId="19" fillId="0" borderId="47" xfId="4" applyFont="1" applyBorder="1" applyAlignment="1" applyProtection="1">
      <alignment horizontal="center" vertical="center" wrapText="1"/>
      <protection hidden="1"/>
    </xf>
    <xf numFmtId="170" fontId="19" fillId="7" borderId="10" xfId="4" applyNumberFormat="1" applyFont="1" applyFill="1" applyBorder="1" applyAlignment="1" applyProtection="1">
      <alignment vertical="center"/>
      <protection hidden="1"/>
    </xf>
    <xf numFmtId="42" fontId="19" fillId="0" borderId="10" xfId="4" applyNumberFormat="1" applyFont="1" applyBorder="1" applyAlignment="1" applyProtection="1">
      <alignment vertical="center"/>
      <protection hidden="1"/>
    </xf>
    <xf numFmtId="168" fontId="18" fillId="4" borderId="10" xfId="4" applyNumberFormat="1" applyFont="1" applyFill="1" applyBorder="1" applyAlignment="1" applyProtection="1">
      <alignment horizontal="right" vertical="center"/>
      <protection hidden="1"/>
    </xf>
    <xf numFmtId="0" fontId="19" fillId="7" borderId="31" xfId="4" applyFont="1" applyFill="1" applyBorder="1" applyAlignment="1" applyProtection="1">
      <alignment vertical="center"/>
      <protection hidden="1"/>
    </xf>
    <xf numFmtId="0" fontId="19" fillId="7" borderId="48" xfId="4" applyFont="1" applyFill="1" applyBorder="1" applyAlignment="1" applyProtection="1">
      <alignment vertical="center" wrapText="1"/>
      <protection hidden="1"/>
    </xf>
    <xf numFmtId="9" fontId="19" fillId="0" borderId="48" xfId="5" applyFont="1" applyFill="1" applyBorder="1" applyAlignment="1" applyProtection="1">
      <alignment horizontal="center" vertical="center"/>
      <protection hidden="1"/>
    </xf>
    <xf numFmtId="0" fontId="29" fillId="0" borderId="49" xfId="7" applyFont="1" applyBorder="1" applyAlignment="1">
      <alignment horizontal="left" vertical="top" wrapText="1"/>
    </xf>
    <xf numFmtId="0" fontId="30" fillId="0" borderId="49" xfId="7" applyFont="1" applyBorder="1" applyAlignment="1">
      <alignment horizontal="center" vertical="top" wrapText="1"/>
    </xf>
    <xf numFmtId="0" fontId="19" fillId="0" borderId="25" xfId="4" applyFont="1" applyBorder="1" applyAlignment="1" applyProtection="1">
      <alignment horizontal="center" vertical="center" wrapText="1"/>
      <protection hidden="1"/>
    </xf>
    <xf numFmtId="0" fontId="19" fillId="7" borderId="10" xfId="4" applyFont="1" applyFill="1" applyBorder="1" applyAlignment="1" applyProtection="1">
      <alignment vertical="center" wrapText="1"/>
      <protection hidden="1"/>
    </xf>
    <xf numFmtId="9" fontId="19" fillId="0" borderId="10" xfId="5" applyFont="1" applyFill="1" applyBorder="1" applyAlignment="1" applyProtection="1">
      <alignment horizontal="center" vertical="center"/>
      <protection hidden="1"/>
    </xf>
    <xf numFmtId="0" fontId="30" fillId="0" borderId="46" xfId="7" applyFont="1" applyBorder="1" applyAlignment="1">
      <alignment horizontal="center" vertical="center" wrapText="1"/>
    </xf>
    <xf numFmtId="0" fontId="30" fillId="7" borderId="10" xfId="0" applyFont="1" applyFill="1" applyBorder="1" applyAlignment="1">
      <alignment horizontal="justify" vertical="top" wrapText="1"/>
    </xf>
    <xf numFmtId="4" fontId="30" fillId="7" borderId="10" xfId="0" applyNumberFormat="1" applyFont="1" applyFill="1" applyBorder="1" applyAlignment="1">
      <alignment horizontal="center" vertical="center" wrapText="1"/>
    </xf>
    <xf numFmtId="5" fontId="31" fillId="0" borderId="10" xfId="6" applyNumberFormat="1" applyFont="1" applyBorder="1" applyAlignment="1">
      <alignment horizontal="center" vertical="center"/>
    </xf>
    <xf numFmtId="0" fontId="30" fillId="0" borderId="49" xfId="7" applyFont="1" applyBorder="1" applyAlignment="1">
      <alignment horizontal="center" vertical="center" wrapText="1"/>
    </xf>
    <xf numFmtId="0" fontId="30" fillId="0" borderId="49" xfId="7" applyFont="1" applyBorder="1" applyAlignment="1">
      <alignment horizontal="left" vertical="top" wrapText="1"/>
    </xf>
    <xf numFmtId="0" fontId="30" fillId="0" borderId="46" xfId="7" applyFont="1" applyBorder="1" applyAlignment="1">
      <alignment horizontal="left" vertical="top" wrapText="1"/>
    </xf>
    <xf numFmtId="0" fontId="29" fillId="15" borderId="46" xfId="7" applyFont="1" applyFill="1" applyBorder="1" applyAlignment="1">
      <alignment horizontal="left" vertical="top" wrapText="1"/>
    </xf>
    <xf numFmtId="0" fontId="21" fillId="7" borderId="10" xfId="0" applyFont="1" applyFill="1" applyBorder="1" applyAlignment="1">
      <alignment vertical="center" wrapText="1"/>
    </xf>
    <xf numFmtId="0" fontId="32" fillId="7" borderId="10" xfId="0" applyFont="1" applyFill="1" applyBorder="1" applyAlignment="1">
      <alignment horizontal="center" vertical="center" wrapText="1"/>
    </xf>
    <xf numFmtId="0" fontId="33" fillId="7" borderId="10" xfId="0" applyFont="1" applyFill="1" applyBorder="1" applyAlignment="1">
      <alignment horizontal="left" vertical="center" wrapText="1"/>
    </xf>
    <xf numFmtId="5" fontId="31" fillId="7" borderId="10" xfId="6" applyNumberFormat="1" applyFont="1" applyFill="1" applyBorder="1" applyAlignment="1">
      <alignment horizontal="center" vertical="center"/>
    </xf>
    <xf numFmtId="0" fontId="19" fillId="7" borderId="22" xfId="4" applyFont="1" applyFill="1" applyBorder="1" applyAlignment="1" applyProtection="1">
      <alignment vertical="center" wrapText="1"/>
      <protection hidden="1"/>
    </xf>
    <xf numFmtId="9" fontId="19" fillId="0" borderId="22" xfId="5" applyFont="1" applyFill="1" applyBorder="1" applyAlignment="1" applyProtection="1">
      <alignment horizontal="center" vertical="center"/>
      <protection hidden="1"/>
    </xf>
    <xf numFmtId="0" fontId="27" fillId="7" borderId="11" xfId="6" applyFont="1" applyFill="1" applyBorder="1" applyAlignment="1">
      <alignment horizontal="center" vertical="center" wrapText="1"/>
    </xf>
    <xf numFmtId="0" fontId="25" fillId="8" borderId="19" xfId="0" applyFont="1" applyFill="1" applyBorder="1" applyAlignment="1">
      <alignment vertical="center"/>
    </xf>
    <xf numFmtId="0" fontId="25" fillId="8" borderId="20" xfId="0" applyFont="1" applyFill="1" applyBorder="1" applyAlignment="1">
      <alignment vertical="center"/>
    </xf>
    <xf numFmtId="0" fontId="25" fillId="8" borderId="21" xfId="0" applyFont="1" applyFill="1" applyBorder="1" applyAlignment="1">
      <alignment vertical="center"/>
    </xf>
    <xf numFmtId="0" fontId="30" fillId="7" borderId="10" xfId="0" applyFont="1" applyFill="1" applyBorder="1" applyAlignment="1">
      <alignment horizontal="center" vertical="center" wrapText="1"/>
    </xf>
    <xf numFmtId="0" fontId="30" fillId="7" borderId="10" xfId="0" applyFont="1" applyFill="1" applyBorder="1" applyAlignment="1">
      <alignment horizontal="left" vertical="top" wrapText="1"/>
    </xf>
    <xf numFmtId="0" fontId="30" fillId="15" borderId="46" xfId="7" applyFont="1" applyFill="1" applyBorder="1" applyAlignment="1">
      <alignment horizontal="center" vertical="top" wrapText="1"/>
    </xf>
    <xf numFmtId="0" fontId="34" fillId="7" borderId="10" xfId="0" applyFont="1" applyFill="1" applyBorder="1" applyAlignment="1">
      <alignment horizontal="center" vertical="center" wrapText="1"/>
    </xf>
    <xf numFmtId="0" fontId="19" fillId="7" borderId="31" xfId="4" applyFont="1" applyFill="1" applyBorder="1" applyAlignment="1">
      <alignment vertical="center"/>
    </xf>
    <xf numFmtId="5" fontId="31" fillId="0" borderId="10" xfId="0" applyNumberFormat="1" applyFont="1" applyBorder="1" applyAlignment="1">
      <alignment horizontal="center" vertical="center"/>
    </xf>
    <xf numFmtId="42" fontId="31" fillId="0" borderId="10" xfId="0" applyNumberFormat="1" applyFont="1" applyBorder="1" applyAlignment="1">
      <alignment horizontal="center" vertical="center"/>
    </xf>
    <xf numFmtId="164" fontId="35" fillId="0" borderId="10" xfId="0" applyNumberFormat="1" applyFont="1" applyBorder="1" applyAlignment="1">
      <alignment horizontal="center" vertical="center"/>
    </xf>
    <xf numFmtId="0" fontId="21" fillId="7" borderId="10" xfId="0" applyFont="1" applyFill="1" applyBorder="1" applyAlignment="1">
      <alignment horizontal="center" wrapText="1"/>
    </xf>
    <xf numFmtId="0" fontId="36" fillId="16" borderId="22" xfId="0" applyFont="1" applyFill="1" applyBorder="1" applyAlignment="1">
      <alignment vertical="center" wrapText="1"/>
    </xf>
    <xf numFmtId="0" fontId="37" fillId="7" borderId="22" xfId="0" applyFont="1" applyFill="1" applyBorder="1" applyAlignment="1">
      <alignment vertical="center" wrapText="1"/>
    </xf>
    <xf numFmtId="0" fontId="35" fillId="17" borderId="10" xfId="7" applyFont="1" applyFill="1" applyBorder="1" applyAlignment="1">
      <alignment horizontal="left" wrapText="1"/>
    </xf>
    <xf numFmtId="0" fontId="35" fillId="17" borderId="10" xfId="7" applyFont="1" applyFill="1" applyBorder="1" applyAlignment="1">
      <alignment horizontal="center" wrapText="1"/>
    </xf>
    <xf numFmtId="0" fontId="35" fillId="7" borderId="10" xfId="7" applyFont="1" applyFill="1" applyBorder="1" applyAlignment="1">
      <alignment horizontal="left" wrapText="1"/>
    </xf>
    <xf numFmtId="0" fontId="35" fillId="7" borderId="10" xfId="7" applyFont="1" applyFill="1" applyBorder="1" applyAlignment="1">
      <alignment horizontal="center" wrapText="1"/>
    </xf>
    <xf numFmtId="0" fontId="19" fillId="7" borderId="0" xfId="4" applyFont="1" applyFill="1" applyAlignment="1">
      <alignment vertical="center" wrapText="1"/>
    </xf>
    <xf numFmtId="0" fontId="19" fillId="7" borderId="0" xfId="4" applyFont="1" applyFill="1" applyAlignment="1">
      <alignment horizontal="center" vertical="center"/>
    </xf>
    <xf numFmtId="171" fontId="19" fillId="7" borderId="0" xfId="4" applyNumberFormat="1" applyFont="1" applyFill="1" applyAlignment="1">
      <alignment vertical="center"/>
    </xf>
    <xf numFmtId="168" fontId="19" fillId="7" borderId="23" xfId="4" applyNumberFormat="1" applyFont="1" applyFill="1" applyBorder="1" applyAlignment="1">
      <alignment horizontal="center" vertical="center"/>
    </xf>
    <xf numFmtId="0" fontId="19" fillId="7" borderId="0" xfId="4" applyFont="1" applyFill="1" applyAlignment="1" applyProtection="1">
      <alignment horizontal="center" vertical="center"/>
      <protection hidden="1"/>
    </xf>
    <xf numFmtId="0" fontId="19" fillId="7" borderId="0" xfId="4" applyFont="1" applyFill="1" applyAlignment="1" applyProtection="1">
      <alignment horizontal="center" vertical="center" wrapText="1"/>
      <protection hidden="1"/>
    </xf>
    <xf numFmtId="0" fontId="35" fillId="7" borderId="0" xfId="0" applyFont="1" applyFill="1"/>
    <xf numFmtId="0" fontId="35" fillId="7" borderId="0" xfId="0" applyFont="1" applyFill="1" applyAlignment="1">
      <alignment horizontal="center"/>
    </xf>
    <xf numFmtId="0" fontId="35" fillId="7" borderId="0" xfId="0" applyFont="1" applyFill="1" applyAlignment="1">
      <alignment horizontal="center" vertical="center"/>
    </xf>
    <xf numFmtId="166" fontId="35" fillId="7" borderId="0" xfId="1" applyNumberFormat="1" applyFont="1" applyFill="1" applyBorder="1"/>
    <xf numFmtId="164" fontId="35" fillId="7" borderId="20" xfId="0" applyNumberFormat="1" applyFont="1" applyFill="1" applyBorder="1"/>
    <xf numFmtId="0" fontId="35" fillId="7" borderId="20" xfId="0" applyFont="1" applyFill="1" applyBorder="1"/>
    <xf numFmtId="0" fontId="34" fillId="7" borderId="0" xfId="0" applyFont="1" applyFill="1"/>
    <xf numFmtId="166" fontId="34" fillId="7" borderId="0" xfId="0" applyNumberFormat="1" applyFont="1" applyFill="1"/>
    <xf numFmtId="0" fontId="40" fillId="7" borderId="0" xfId="0" applyFont="1" applyFill="1" applyAlignment="1">
      <alignment wrapText="1"/>
    </xf>
    <xf numFmtId="0" fontId="38" fillId="7" borderId="0" xfId="0" applyFont="1" applyFill="1"/>
    <xf numFmtId="0" fontId="38" fillId="7" borderId="0" xfId="6" applyFont="1" applyFill="1"/>
    <xf numFmtId="3" fontId="19" fillId="7" borderId="0" xfId="4" applyNumberFormat="1" applyFont="1" applyFill="1" applyAlignment="1">
      <alignment vertical="center"/>
    </xf>
    <xf numFmtId="42" fontId="31" fillId="7" borderId="10" xfId="6" applyNumberFormat="1" applyFont="1" applyFill="1" applyBorder="1" applyAlignment="1">
      <alignment horizontal="center" vertical="center"/>
    </xf>
    <xf numFmtId="9" fontId="0" fillId="7" borderId="10" xfId="3" applyFont="1" applyFill="1" applyBorder="1" applyAlignment="1">
      <alignment horizontal="center" vertical="center"/>
    </xf>
    <xf numFmtId="0" fontId="4" fillId="4" borderId="41" xfId="0" applyFont="1" applyFill="1" applyBorder="1" applyAlignment="1">
      <alignment horizontal="center" vertical="center"/>
    </xf>
    <xf numFmtId="0" fontId="4" fillId="4" borderId="42" xfId="0" applyFont="1" applyFill="1" applyBorder="1" applyAlignment="1">
      <alignment horizontal="center" vertical="center"/>
    </xf>
    <xf numFmtId="0" fontId="4" fillId="7" borderId="41" xfId="0" applyFont="1" applyFill="1" applyBorder="1" applyAlignment="1">
      <alignment horizontal="center" vertical="center"/>
    </xf>
    <xf numFmtId="0" fontId="0" fillId="0" borderId="53" xfId="0" applyBorder="1" applyAlignment="1">
      <alignment horizontal="center" vertical="center" wrapText="1"/>
    </xf>
    <xf numFmtId="0" fontId="0" fillId="7" borderId="48" xfId="0" applyFill="1" applyBorder="1" applyAlignment="1">
      <alignment horizontal="left" vertical="top" wrapText="1"/>
    </xf>
    <xf numFmtId="0" fontId="0" fillId="7" borderId="48" xfId="0" applyFill="1" applyBorder="1" applyAlignment="1">
      <alignment horizontal="center" vertical="center"/>
    </xf>
    <xf numFmtId="166" fontId="0" fillId="7" borderId="48" xfId="0" applyNumberFormat="1" applyFill="1" applyBorder="1" applyAlignment="1">
      <alignment vertical="center"/>
    </xf>
    <xf numFmtId="166" fontId="0" fillId="7" borderId="48" xfId="0" applyNumberFormat="1" applyFill="1" applyBorder="1" applyAlignment="1">
      <alignment horizontal="center" vertical="center"/>
    </xf>
    <xf numFmtId="9" fontId="0" fillId="7" borderId="48" xfId="3" applyFont="1" applyFill="1" applyBorder="1" applyAlignment="1">
      <alignment horizontal="center" vertical="center"/>
    </xf>
    <xf numFmtId="166" fontId="0" fillId="7" borderId="48" xfId="1" applyNumberFormat="1" applyFont="1" applyFill="1" applyBorder="1" applyAlignment="1">
      <alignment horizontal="center" vertical="center"/>
    </xf>
    <xf numFmtId="166" fontId="0" fillId="7" borderId="54" xfId="1" applyNumberFormat="1" applyFont="1" applyFill="1" applyBorder="1" applyAlignment="1">
      <alignment horizontal="center" vertical="center"/>
    </xf>
    <xf numFmtId="166" fontId="0" fillId="7" borderId="0" xfId="0" applyNumberFormat="1" applyFill="1"/>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166" fontId="4" fillId="7" borderId="10" xfId="1" applyNumberFormat="1" applyFont="1" applyFill="1" applyBorder="1" applyAlignment="1">
      <alignment horizontal="center" vertical="center"/>
    </xf>
    <xf numFmtId="9" fontId="4" fillId="7" borderId="10" xfId="3" applyFont="1" applyFill="1" applyBorder="1" applyAlignment="1">
      <alignment horizontal="center" vertical="center"/>
    </xf>
    <xf numFmtId="166" fontId="4" fillId="7" borderId="42" xfId="1" applyNumberFormat="1" applyFont="1" applyFill="1" applyBorder="1" applyAlignment="1">
      <alignment horizontal="center" vertical="center"/>
    </xf>
    <xf numFmtId="0" fontId="45" fillId="7" borderId="0" xfId="0" applyFont="1" applyFill="1"/>
    <xf numFmtId="0" fontId="44" fillId="4" borderId="41" xfId="0" applyFont="1" applyFill="1" applyBorder="1" applyAlignment="1">
      <alignment horizontal="center" vertical="center"/>
    </xf>
    <xf numFmtId="0" fontId="44" fillId="4" borderId="10" xfId="0" applyFont="1" applyFill="1" applyBorder="1" applyAlignment="1">
      <alignment horizontal="center" vertical="center"/>
    </xf>
    <xf numFmtId="0" fontId="44" fillId="4" borderId="10" xfId="0" applyFont="1" applyFill="1" applyBorder="1" applyAlignment="1">
      <alignment horizontal="center" vertical="center" wrapText="1"/>
    </xf>
    <xf numFmtId="0" fontId="45" fillId="7" borderId="10" xfId="0" applyFont="1" applyFill="1" applyBorder="1" applyAlignment="1">
      <alignment horizontal="center" vertical="center"/>
    </xf>
    <xf numFmtId="0" fontId="44" fillId="8" borderId="39" xfId="0" applyFont="1" applyFill="1" applyBorder="1" applyAlignment="1">
      <alignment vertical="center"/>
    </xf>
    <xf numFmtId="0" fontId="44" fillId="8" borderId="12" xfId="0" applyFont="1" applyFill="1" applyBorder="1" applyAlignment="1">
      <alignment vertical="center"/>
    </xf>
    <xf numFmtId="0" fontId="44" fillId="8" borderId="40" xfId="0" applyFont="1" applyFill="1" applyBorder="1" applyAlignment="1">
      <alignment vertical="center"/>
    </xf>
    <xf numFmtId="0" fontId="45" fillId="0" borderId="41" xfId="0" applyFont="1" applyBorder="1" applyAlignment="1">
      <alignment horizontal="center" vertical="center"/>
    </xf>
    <xf numFmtId="0" fontId="45" fillId="0" borderId="10" xfId="0" applyFont="1" applyBorder="1" applyAlignment="1">
      <alignment horizontal="center" vertical="center" wrapText="1"/>
    </xf>
    <xf numFmtId="0" fontId="45" fillId="0" borderId="10" xfId="0" applyFont="1" applyBorder="1" applyAlignment="1">
      <alignment horizontal="center" vertical="center"/>
    </xf>
    <xf numFmtId="166" fontId="45" fillId="0" borderId="10" xfId="1" applyNumberFormat="1" applyFont="1" applyFill="1" applyBorder="1" applyAlignment="1">
      <alignment horizontal="center" vertical="center"/>
    </xf>
    <xf numFmtId="166" fontId="45" fillId="0" borderId="10" xfId="0" applyNumberFormat="1" applyFont="1" applyBorder="1" applyAlignment="1">
      <alignment horizontal="center" vertical="center"/>
    </xf>
    <xf numFmtId="166" fontId="45" fillId="0" borderId="42" xfId="1" applyNumberFormat="1" applyFont="1" applyFill="1" applyBorder="1" applyAlignment="1">
      <alignment horizontal="center" vertical="center"/>
    </xf>
    <xf numFmtId="166" fontId="45" fillId="7" borderId="0" xfId="0" applyNumberFormat="1" applyFont="1" applyFill="1"/>
    <xf numFmtId="0" fontId="44" fillId="19" borderId="39" xfId="0" applyFont="1" applyFill="1" applyBorder="1" applyAlignment="1">
      <alignment vertical="center"/>
    </xf>
    <xf numFmtId="0" fontId="44" fillId="19" borderId="12" xfId="0" applyFont="1" applyFill="1" applyBorder="1" applyAlignment="1">
      <alignment vertical="center"/>
    </xf>
    <xf numFmtId="0" fontId="46" fillId="0" borderId="10" xfId="0" applyFont="1" applyBorder="1" applyAlignment="1">
      <alignment horizontal="center" vertical="center" wrapText="1"/>
    </xf>
    <xf numFmtId="0" fontId="46" fillId="0" borderId="10" xfId="0" applyFont="1" applyBorder="1" applyAlignment="1">
      <alignment horizontal="justify" vertical="center" wrapText="1"/>
    </xf>
    <xf numFmtId="44" fontId="45" fillId="0" borderId="10" xfId="1" applyFont="1" applyFill="1" applyBorder="1" applyAlignment="1">
      <alignment horizontal="center" vertical="center"/>
    </xf>
    <xf numFmtId="44" fontId="45" fillId="0" borderId="10" xfId="1" applyFont="1" applyBorder="1" applyAlignment="1">
      <alignment horizontal="center" vertical="center"/>
    </xf>
    <xf numFmtId="0" fontId="46" fillId="0" borderId="10" xfId="0" applyFont="1" applyBorder="1" applyAlignment="1">
      <alignment horizontal="justify" vertical="center"/>
    </xf>
    <xf numFmtId="0" fontId="46" fillId="0" borderId="10" xfId="0" applyFont="1" applyBorder="1" applyAlignment="1">
      <alignment vertical="center" wrapText="1"/>
    </xf>
    <xf numFmtId="44" fontId="45" fillId="0" borderId="13" xfId="1" applyFont="1" applyFill="1" applyBorder="1" applyAlignment="1">
      <alignment horizontal="center" vertical="center"/>
    </xf>
    <xf numFmtId="44" fontId="45" fillId="0" borderId="11" xfId="1" applyFont="1" applyFill="1" applyBorder="1" applyAlignment="1">
      <alignment horizontal="center" vertical="center"/>
    </xf>
    <xf numFmtId="166" fontId="44" fillId="6" borderId="31" xfId="1" applyNumberFormat="1" applyFont="1" applyFill="1" applyBorder="1" applyAlignment="1">
      <alignment horizontal="center" vertical="center"/>
    </xf>
    <xf numFmtId="166" fontId="44" fillId="6" borderId="32" xfId="1" applyNumberFormat="1" applyFont="1" applyFill="1" applyBorder="1" applyAlignment="1">
      <alignment horizontal="center" vertical="center"/>
    </xf>
    <xf numFmtId="9" fontId="45" fillId="0" borderId="10" xfId="1" applyNumberFormat="1" applyFont="1" applyBorder="1" applyAlignment="1">
      <alignment horizontal="center" vertical="center"/>
    </xf>
    <xf numFmtId="44" fontId="45" fillId="7" borderId="0" xfId="0" applyNumberFormat="1" applyFont="1" applyFill="1"/>
    <xf numFmtId="166" fontId="44" fillId="8" borderId="12" xfId="0" applyNumberFormat="1" applyFont="1" applyFill="1" applyBorder="1" applyAlignment="1">
      <alignment vertical="center"/>
    </xf>
    <xf numFmtId="166" fontId="44" fillId="4" borderId="10" xfId="0" applyNumberFormat="1" applyFont="1" applyFill="1" applyBorder="1" applyAlignment="1">
      <alignment horizontal="center" vertical="center" wrapText="1"/>
    </xf>
    <xf numFmtId="166" fontId="44" fillId="8" borderId="40" xfId="0" applyNumberFormat="1" applyFont="1" applyFill="1" applyBorder="1" applyAlignment="1">
      <alignment vertical="center"/>
    </xf>
    <xf numFmtId="0" fontId="44" fillId="19" borderId="41" xfId="0" applyFont="1" applyFill="1" applyBorder="1" applyAlignment="1">
      <alignment vertical="center"/>
    </xf>
    <xf numFmtId="0" fontId="44" fillId="19" borderId="10" xfId="0" applyFont="1" applyFill="1" applyBorder="1" applyAlignment="1">
      <alignment vertical="center"/>
    </xf>
    <xf numFmtId="0" fontId="25" fillId="8" borderId="45" xfId="0" applyFont="1" applyFill="1" applyBorder="1" applyAlignment="1">
      <alignment vertical="center"/>
    </xf>
    <xf numFmtId="0" fontId="25" fillId="8" borderId="14" xfId="0" applyFont="1" applyFill="1" applyBorder="1" applyAlignment="1">
      <alignment vertical="center"/>
    </xf>
    <xf numFmtId="0" fontId="23" fillId="8" borderId="10" xfId="6" applyFont="1" applyFill="1" applyBorder="1" applyAlignment="1">
      <alignment vertical="center"/>
    </xf>
    <xf numFmtId="0" fontId="23" fillId="8" borderId="12" xfId="6" applyFont="1" applyFill="1" applyBorder="1" applyAlignment="1">
      <alignment vertical="center"/>
    </xf>
    <xf numFmtId="0" fontId="44" fillId="4" borderId="60" xfId="0" applyFont="1" applyFill="1" applyBorder="1" applyAlignment="1">
      <alignment horizontal="center" vertical="center"/>
    </xf>
    <xf numFmtId="0" fontId="44" fillId="4" borderId="23" xfId="0" applyFont="1" applyFill="1" applyBorder="1" applyAlignment="1">
      <alignment horizontal="center" vertical="center"/>
    </xf>
    <xf numFmtId="0" fontId="44" fillId="4" borderId="23" xfId="0" applyFont="1" applyFill="1" applyBorder="1" applyAlignment="1">
      <alignment horizontal="center" vertical="center" wrapText="1"/>
    </xf>
    <xf numFmtId="0" fontId="44" fillId="8" borderId="61" xfId="0" applyFont="1" applyFill="1" applyBorder="1" applyAlignment="1">
      <alignment vertical="center"/>
    </xf>
    <xf numFmtId="0" fontId="44" fillId="8" borderId="62" xfId="0" applyFont="1" applyFill="1" applyBorder="1" applyAlignment="1">
      <alignment vertical="center"/>
    </xf>
    <xf numFmtId="166" fontId="44" fillId="8" borderId="62" xfId="0" applyNumberFormat="1" applyFont="1" applyFill="1" applyBorder="1" applyAlignment="1">
      <alignment vertical="center"/>
    </xf>
    <xf numFmtId="166" fontId="44" fillId="8" borderId="63" xfId="0" applyNumberFormat="1" applyFont="1" applyFill="1" applyBorder="1" applyAlignment="1">
      <alignment vertical="center"/>
    </xf>
    <xf numFmtId="0" fontId="44" fillId="19" borderId="42" xfId="0" applyFont="1" applyFill="1" applyBorder="1" applyAlignment="1">
      <alignment vertical="center"/>
    </xf>
    <xf numFmtId="0" fontId="44" fillId="4" borderId="58" xfId="0" applyFont="1" applyFill="1" applyBorder="1" applyAlignment="1">
      <alignment horizontal="center" vertical="center"/>
    </xf>
    <xf numFmtId="0" fontId="44" fillId="4" borderId="25" xfId="0" applyFont="1" applyFill="1" applyBorder="1" applyAlignment="1">
      <alignment horizontal="center" vertical="center"/>
    </xf>
    <xf numFmtId="0" fontId="44" fillId="4" borderId="25" xfId="0" applyFont="1" applyFill="1" applyBorder="1" applyAlignment="1">
      <alignment horizontal="center" vertical="center" wrapText="1"/>
    </xf>
    <xf numFmtId="166" fontId="44" fillId="4" borderId="25" xfId="0" applyNumberFormat="1" applyFont="1" applyFill="1" applyBorder="1" applyAlignment="1">
      <alignment horizontal="center" vertical="center" wrapText="1"/>
    </xf>
    <xf numFmtId="0" fontId="44" fillId="19" borderId="27" xfId="0" applyFont="1" applyFill="1" applyBorder="1" applyAlignment="1">
      <alignment vertical="center"/>
    </xf>
    <xf numFmtId="0" fontId="44" fillId="19" borderId="28" xfId="0" applyFont="1" applyFill="1" applyBorder="1" applyAlignment="1">
      <alignment vertical="center"/>
    </xf>
    <xf numFmtId="0" fontId="44" fillId="19" borderId="29" xfId="0" applyFont="1" applyFill="1" applyBorder="1" applyAlignment="1">
      <alignment vertical="center"/>
    </xf>
    <xf numFmtId="0" fontId="45" fillId="7" borderId="41" xfId="0" applyFont="1" applyFill="1" applyBorder="1" applyAlignment="1">
      <alignment horizontal="center" vertical="center"/>
    </xf>
    <xf numFmtId="9" fontId="45" fillId="0" borderId="10" xfId="0" applyNumberFormat="1" applyFont="1" applyBorder="1" applyAlignment="1">
      <alignment horizontal="center" vertical="center"/>
    </xf>
    <xf numFmtId="9" fontId="45" fillId="7" borderId="10" xfId="0" applyNumberFormat="1" applyFont="1" applyFill="1" applyBorder="1" applyAlignment="1">
      <alignment horizontal="center" vertical="center"/>
    </xf>
    <xf numFmtId="42" fontId="45" fillId="7" borderId="10" xfId="2" applyFont="1" applyFill="1" applyBorder="1" applyAlignment="1">
      <alignment horizontal="center" vertical="center"/>
    </xf>
    <xf numFmtId="0" fontId="45" fillId="0" borderId="10" xfId="0" applyFont="1" applyBorder="1" applyAlignment="1">
      <alignment vertical="center"/>
    </xf>
    <xf numFmtId="166" fontId="45" fillId="0" borderId="10" xfId="1" applyNumberFormat="1" applyFont="1" applyFill="1" applyBorder="1" applyAlignment="1">
      <alignment vertical="center"/>
    </xf>
    <xf numFmtId="0" fontId="45" fillId="7" borderId="0" xfId="0" applyFont="1" applyFill="1" applyAlignment="1">
      <alignment vertical="center"/>
    </xf>
    <xf numFmtId="0" fontId="44" fillId="8" borderId="10" xfId="0" applyFont="1" applyFill="1" applyBorder="1" applyAlignment="1">
      <alignment vertical="center"/>
    </xf>
    <xf numFmtId="166" fontId="44" fillId="8" borderId="10" xfId="0" applyNumberFormat="1" applyFont="1" applyFill="1" applyBorder="1" applyAlignment="1">
      <alignment vertical="center"/>
    </xf>
    <xf numFmtId="166" fontId="44" fillId="19" borderId="10" xfId="0" applyNumberFormat="1" applyFont="1" applyFill="1" applyBorder="1" applyAlignment="1">
      <alignment vertical="center"/>
    </xf>
    <xf numFmtId="0" fontId="44" fillId="8" borderId="41" xfId="0" applyFont="1" applyFill="1" applyBorder="1" applyAlignment="1">
      <alignment vertical="center"/>
    </xf>
    <xf numFmtId="166" fontId="44" fillId="8" borderId="42" xfId="0" applyNumberFormat="1" applyFont="1" applyFill="1" applyBorder="1" applyAlignment="1">
      <alignment vertical="center"/>
    </xf>
    <xf numFmtId="166" fontId="44" fillId="4" borderId="42" xfId="0" applyNumberFormat="1" applyFont="1" applyFill="1" applyBorder="1" applyAlignment="1">
      <alignment horizontal="center" vertical="center" wrapText="1"/>
    </xf>
    <xf numFmtId="166" fontId="44" fillId="19" borderId="42" xfId="0" applyNumberFormat="1" applyFont="1" applyFill="1" applyBorder="1" applyAlignment="1">
      <alignment vertical="center"/>
    </xf>
    <xf numFmtId="0" fontId="45" fillId="0" borderId="53" xfId="0" applyFont="1" applyBorder="1" applyAlignment="1">
      <alignment horizontal="center" vertical="center"/>
    </xf>
    <xf numFmtId="0" fontId="46" fillId="0" borderId="48" xfId="0" applyFont="1" applyBorder="1" applyAlignment="1">
      <alignment horizontal="center" vertical="center" wrapText="1"/>
    </xf>
    <xf numFmtId="0" fontId="46" fillId="0" borderId="48" xfId="0" applyFont="1" applyBorder="1" applyAlignment="1">
      <alignment horizontal="justify" vertical="center" wrapText="1"/>
    </xf>
    <xf numFmtId="166" fontId="45" fillId="0" borderId="48" xfId="1" applyNumberFormat="1" applyFont="1" applyFill="1" applyBorder="1" applyAlignment="1">
      <alignment horizontal="center" vertical="center"/>
    </xf>
    <xf numFmtId="9" fontId="45" fillId="0" borderId="48" xfId="1" applyNumberFormat="1" applyFont="1" applyBorder="1" applyAlignment="1">
      <alignment horizontal="center" vertical="center"/>
    </xf>
    <xf numFmtId="166" fontId="45" fillId="0" borderId="54" xfId="1" applyNumberFormat="1" applyFont="1" applyFill="1" applyBorder="1" applyAlignment="1">
      <alignment horizontal="center" vertical="center"/>
    </xf>
    <xf numFmtId="0" fontId="45" fillId="0" borderId="10" xfId="0" applyFont="1" applyBorder="1" applyAlignment="1">
      <alignment horizontal="left" vertical="center" wrapText="1"/>
    </xf>
    <xf numFmtId="166" fontId="45" fillId="7" borderId="0" xfId="1" applyNumberFormat="1" applyFont="1" applyFill="1" applyBorder="1" applyAlignment="1">
      <alignment horizontal="center" vertical="center"/>
    </xf>
    <xf numFmtId="166" fontId="45" fillId="7" borderId="0" xfId="0" applyNumberFormat="1" applyFont="1" applyFill="1" applyAlignment="1">
      <alignment horizontal="center" vertical="center"/>
    </xf>
    <xf numFmtId="0" fontId="45" fillId="7" borderId="0" xfId="0" applyFont="1" applyFill="1" applyAlignment="1">
      <alignment horizontal="center" vertical="center"/>
    </xf>
    <xf numFmtId="166" fontId="44" fillId="6" borderId="10" xfId="1" applyNumberFormat="1" applyFont="1" applyFill="1" applyBorder="1" applyAlignment="1">
      <alignment horizontal="center" vertical="center"/>
    </xf>
    <xf numFmtId="42" fontId="45" fillId="0" borderId="10" xfId="2" applyFont="1" applyBorder="1" applyAlignment="1">
      <alignment horizontal="center" vertical="center"/>
    </xf>
    <xf numFmtId="42" fontId="45" fillId="0" borderId="10" xfId="0" applyNumberFormat="1" applyFont="1" applyBorder="1" applyAlignment="1">
      <alignment horizontal="center" vertical="center"/>
    </xf>
    <xf numFmtId="166" fontId="44" fillId="6" borderId="42" xfId="1" applyNumberFormat="1" applyFont="1" applyFill="1" applyBorder="1" applyAlignment="1">
      <alignment horizontal="center" vertical="center"/>
    </xf>
    <xf numFmtId="42" fontId="45" fillId="7" borderId="42" xfId="2" applyFont="1" applyFill="1" applyBorder="1" applyAlignment="1">
      <alignment horizontal="center" vertical="center"/>
    </xf>
    <xf numFmtId="0" fontId="25" fillId="14" borderId="45" xfId="0" applyFont="1" applyFill="1" applyBorder="1" applyAlignment="1">
      <alignment horizontal="center" vertical="center"/>
    </xf>
    <xf numFmtId="0" fontId="25" fillId="8" borderId="19" xfId="0" applyFont="1" applyFill="1" applyBorder="1" applyAlignment="1">
      <alignment horizontal="center" vertical="center"/>
    </xf>
    <xf numFmtId="0" fontId="36" fillId="16" borderId="22" xfId="0" applyFont="1" applyFill="1" applyBorder="1" applyAlignment="1">
      <alignment horizontal="center" vertical="center" wrapText="1"/>
    </xf>
    <xf numFmtId="42" fontId="45" fillId="0" borderId="42" xfId="2" applyFont="1" applyBorder="1" applyAlignment="1">
      <alignment horizontal="center" vertical="center"/>
    </xf>
    <xf numFmtId="0" fontId="44" fillId="8" borderId="33" xfId="0" applyFont="1" applyFill="1" applyBorder="1" applyAlignment="1">
      <alignment horizontal="center" vertical="center"/>
    </xf>
    <xf numFmtId="0" fontId="44" fillId="8" borderId="34" xfId="0" applyFont="1" applyFill="1" applyBorder="1" applyAlignment="1">
      <alignment vertical="center"/>
    </xf>
    <xf numFmtId="0" fontId="44" fillId="8" borderId="35" xfId="0" applyFont="1" applyFill="1" applyBorder="1" applyAlignment="1">
      <alignment vertical="center"/>
    </xf>
    <xf numFmtId="0" fontId="45" fillId="0" borderId="25" xfId="0" applyFont="1" applyBorder="1" applyAlignment="1">
      <alignment horizontal="center" vertical="center"/>
    </xf>
    <xf numFmtId="42" fontId="45" fillId="7" borderId="0" xfId="2" applyFont="1" applyFill="1"/>
    <xf numFmtId="0" fontId="49" fillId="7" borderId="0" xfId="0" applyFont="1" applyFill="1"/>
    <xf numFmtId="0" fontId="48" fillId="19" borderId="41" xfId="0" applyFont="1" applyFill="1" applyBorder="1" applyAlignment="1">
      <alignment horizontal="center" vertical="center"/>
    </xf>
    <xf numFmtId="0" fontId="48" fillId="19" borderId="10" xfId="0" applyFont="1" applyFill="1" applyBorder="1" applyAlignment="1">
      <alignment horizontal="center" vertical="center"/>
    </xf>
    <xf numFmtId="0" fontId="48" fillId="19" borderId="10" xfId="0" applyFont="1" applyFill="1" applyBorder="1" applyAlignment="1">
      <alignment horizontal="center" vertical="center" wrapText="1"/>
    </xf>
    <xf numFmtId="0" fontId="48" fillId="19" borderId="10" xfId="0" applyFont="1" applyFill="1" applyBorder="1" applyAlignment="1">
      <alignment horizontal="center" wrapText="1"/>
    </xf>
    <xf numFmtId="0" fontId="48" fillId="5" borderId="10" xfId="0" applyFont="1" applyFill="1" applyBorder="1" applyAlignment="1">
      <alignment horizontal="center" vertical="center" wrapText="1"/>
    </xf>
    <xf numFmtId="0" fontId="48" fillId="5" borderId="42" xfId="0" applyFont="1" applyFill="1" applyBorder="1" applyAlignment="1">
      <alignment horizontal="center" vertical="center"/>
    </xf>
    <xf numFmtId="0" fontId="49" fillId="0" borderId="10" xfId="0" applyFont="1" applyBorder="1" applyAlignment="1">
      <alignment horizontal="center" vertical="center"/>
    </xf>
    <xf numFmtId="9" fontId="49" fillId="0" borderId="10" xfId="0" applyNumberFormat="1" applyFont="1" applyBorder="1" applyAlignment="1">
      <alignment horizontal="center" vertical="center"/>
    </xf>
    <xf numFmtId="0" fontId="49" fillId="0" borderId="10" xfId="0" applyFont="1" applyBorder="1" applyAlignment="1">
      <alignment horizontal="center" vertical="center" wrapText="1"/>
    </xf>
    <xf numFmtId="44" fontId="49" fillId="0" borderId="10" xfId="1" applyFont="1" applyBorder="1" applyAlignment="1">
      <alignment horizontal="center" vertical="center"/>
    </xf>
    <xf numFmtId="0" fontId="49" fillId="0" borderId="10" xfId="1" applyNumberFormat="1" applyFont="1" applyBorder="1" applyAlignment="1">
      <alignment horizontal="center" vertical="center"/>
    </xf>
    <xf numFmtId="44" fontId="49" fillId="0" borderId="10" xfId="0" applyNumberFormat="1" applyFont="1" applyBorder="1" applyAlignment="1">
      <alignment horizontal="center" vertical="center"/>
    </xf>
    <xf numFmtId="44" fontId="49" fillId="0" borderId="42" xfId="0" applyNumberFormat="1" applyFont="1" applyBorder="1" applyAlignment="1">
      <alignment horizontal="center" vertical="center"/>
    </xf>
    <xf numFmtId="44" fontId="49" fillId="7" borderId="0" xfId="1" applyFont="1" applyFill="1"/>
    <xf numFmtId="44" fontId="49" fillId="7" borderId="0" xfId="0" applyNumberFormat="1" applyFont="1" applyFill="1"/>
    <xf numFmtId="9" fontId="49" fillId="0" borderId="10" xfId="0" applyNumberFormat="1" applyFont="1" applyBorder="1" applyAlignment="1">
      <alignment horizontal="center" vertical="center" wrapText="1"/>
    </xf>
    <xf numFmtId="0" fontId="49" fillId="0" borderId="48" xfId="0" applyFont="1" applyBorder="1" applyAlignment="1">
      <alignment horizontal="center" vertical="center"/>
    </xf>
    <xf numFmtId="9" fontId="49" fillId="0" borderId="48" xfId="0" applyNumberFormat="1" applyFont="1" applyBorder="1" applyAlignment="1">
      <alignment horizontal="center" vertical="center"/>
    </xf>
    <xf numFmtId="0" fontId="49" fillId="0" borderId="48" xfId="0" applyFont="1" applyBorder="1" applyAlignment="1">
      <alignment horizontal="center" vertical="center" wrapText="1"/>
    </xf>
    <xf numFmtId="44" fontId="49" fillId="0" borderId="48" xfId="1" applyFont="1" applyBorder="1" applyAlignment="1">
      <alignment horizontal="center" vertical="center"/>
    </xf>
    <xf numFmtId="0" fontId="49" fillId="0" borderId="48" xfId="1" applyNumberFormat="1" applyFont="1" applyBorder="1" applyAlignment="1">
      <alignment horizontal="center" vertical="center"/>
    </xf>
    <xf numFmtId="44" fontId="49" fillId="0" borderId="48" xfId="0" applyNumberFormat="1" applyFont="1" applyBorder="1" applyAlignment="1">
      <alignment horizontal="center" vertical="center"/>
    </xf>
    <xf numFmtId="44" fontId="49" fillId="0" borderId="54" xfId="0" applyNumberFormat="1" applyFont="1" applyBorder="1" applyAlignment="1">
      <alignment horizontal="center" vertical="center"/>
    </xf>
    <xf numFmtId="0" fontId="49" fillId="0" borderId="23" xfId="0" applyFont="1" applyBorder="1" applyAlignment="1">
      <alignment horizontal="center" vertical="center"/>
    </xf>
    <xf numFmtId="9" fontId="49" fillId="0" borderId="23" xfId="0" applyNumberFormat="1" applyFont="1" applyBorder="1" applyAlignment="1">
      <alignment horizontal="center" vertical="center"/>
    </xf>
    <xf numFmtId="0" fontId="49" fillId="0" borderId="23" xfId="0" applyFont="1" applyBorder="1" applyAlignment="1">
      <alignment horizontal="center" vertical="center" wrapText="1"/>
    </xf>
    <xf numFmtId="44" fontId="49" fillId="0" borderId="23" xfId="1" applyFont="1" applyBorder="1" applyAlignment="1">
      <alignment horizontal="center" vertical="center"/>
    </xf>
    <xf numFmtId="0" fontId="49" fillId="0" borderId="23" xfId="1" applyNumberFormat="1" applyFont="1" applyBorder="1" applyAlignment="1">
      <alignment horizontal="center" vertical="center"/>
    </xf>
    <xf numFmtId="44" fontId="49" fillId="0" borderId="23" xfId="0" applyNumberFormat="1" applyFont="1" applyBorder="1" applyAlignment="1">
      <alignment horizontal="center" vertical="center"/>
    </xf>
    <xf numFmtId="0" fontId="48" fillId="7" borderId="0" xfId="0" applyFont="1" applyFill="1"/>
    <xf numFmtId="0" fontId="45" fillId="7" borderId="10" xfId="0" applyFont="1" applyFill="1" applyBorder="1" applyAlignment="1">
      <alignment horizontal="center" vertical="center" wrapText="1"/>
    </xf>
    <xf numFmtId="0" fontId="49" fillId="4" borderId="41" xfId="0" applyFont="1" applyFill="1" applyBorder="1" applyAlignment="1">
      <alignment horizontal="left" vertical="center" wrapText="1"/>
    </xf>
    <xf numFmtId="0" fontId="49" fillId="4" borderId="53" xfId="0" applyFont="1" applyFill="1" applyBorder="1" applyAlignment="1">
      <alignment horizontal="left" vertical="center" wrapText="1"/>
    </xf>
    <xf numFmtId="44" fontId="45" fillId="0" borderId="42" xfId="1" applyFont="1" applyFill="1" applyBorder="1" applyAlignment="1">
      <alignment horizontal="center" vertical="center"/>
    </xf>
    <xf numFmtId="44" fontId="45" fillId="0" borderId="23" xfId="1" applyFont="1" applyBorder="1" applyAlignment="1">
      <alignment horizontal="center" vertical="center"/>
    </xf>
    <xf numFmtId="44" fontId="45" fillId="0" borderId="59" xfId="1" applyFont="1" applyFill="1" applyBorder="1" applyAlignment="1">
      <alignment horizontal="center" vertical="center"/>
    </xf>
    <xf numFmtId="0" fontId="45" fillId="0" borderId="25" xfId="0" applyFont="1" applyBorder="1" applyAlignment="1">
      <alignment vertical="center" wrapText="1"/>
    </xf>
    <xf numFmtId="0" fontId="45" fillId="0" borderId="23" xfId="0" applyFont="1" applyBorder="1" applyAlignment="1">
      <alignment vertical="center" wrapText="1"/>
    </xf>
    <xf numFmtId="0" fontId="27" fillId="7" borderId="22" xfId="6" applyFont="1" applyFill="1" applyBorder="1" applyAlignment="1">
      <alignment vertical="center" wrapText="1"/>
    </xf>
    <xf numFmtId="0" fontId="27" fillId="7" borderId="25" xfId="6" applyFont="1" applyFill="1" applyBorder="1" applyAlignment="1">
      <alignment vertical="center" wrapText="1"/>
    </xf>
    <xf numFmtId="0" fontId="27" fillId="7" borderId="23" xfId="6" applyFont="1" applyFill="1" applyBorder="1" applyAlignment="1">
      <alignment vertical="center" wrapText="1"/>
    </xf>
    <xf numFmtId="0" fontId="4" fillId="7" borderId="10" xfId="0" applyFont="1" applyFill="1" applyBorder="1" applyAlignment="1">
      <alignment horizontal="center" vertical="center"/>
    </xf>
    <xf numFmtId="166" fontId="0" fillId="7" borderId="10" xfId="0" applyNumberFormat="1" applyFill="1" applyBorder="1" applyAlignment="1">
      <alignment vertical="center"/>
    </xf>
    <xf numFmtId="0" fontId="0" fillId="7" borderId="48" xfId="0" applyFill="1" applyBorder="1" applyAlignment="1">
      <alignment horizontal="left" vertical="center" wrapText="1"/>
    </xf>
    <xf numFmtId="166" fontId="45" fillId="7" borderId="0" xfId="0" applyNumberFormat="1" applyFont="1" applyFill="1" applyAlignment="1">
      <alignment vertical="center"/>
    </xf>
    <xf numFmtId="42" fontId="45" fillId="7" borderId="10" xfId="0" applyNumberFormat="1" applyFont="1" applyFill="1" applyBorder="1" applyAlignment="1">
      <alignment horizontal="center" vertical="center"/>
    </xf>
    <xf numFmtId="0" fontId="45" fillId="0" borderId="23" xfId="0" applyFont="1" applyBorder="1" applyAlignment="1">
      <alignment horizontal="center" vertical="center"/>
    </xf>
    <xf numFmtId="0" fontId="53" fillId="0" borderId="10" xfId="0" applyFont="1" applyBorder="1" applyAlignment="1">
      <alignment horizontal="center" vertical="center" wrapText="1"/>
    </xf>
    <xf numFmtId="173" fontId="53" fillId="0" borderId="10" xfId="0" applyNumberFormat="1" applyFont="1" applyBorder="1" applyAlignment="1">
      <alignment vertical="center" wrapText="1"/>
    </xf>
    <xf numFmtId="41" fontId="53" fillId="0" borderId="10" xfId="9" applyFont="1" applyBorder="1" applyAlignment="1">
      <alignment vertical="center" wrapText="1"/>
    </xf>
    <xf numFmtId="41" fontId="53" fillId="9" borderId="10" xfId="9" applyFont="1" applyFill="1" applyBorder="1" applyAlignment="1">
      <alignment vertical="center" wrapText="1"/>
    </xf>
    <xf numFmtId="0" fontId="53" fillId="7" borderId="10" xfId="0" applyFont="1" applyFill="1" applyBorder="1" applyAlignment="1">
      <alignment horizontal="center" vertical="center" wrapText="1"/>
    </xf>
    <xf numFmtId="173" fontId="53" fillId="7" borderId="10" xfId="0" applyNumberFormat="1" applyFont="1" applyFill="1" applyBorder="1" applyAlignment="1">
      <alignment vertical="center" wrapText="1"/>
    </xf>
    <xf numFmtId="41" fontId="53" fillId="7" borderId="10" xfId="9" applyFont="1" applyFill="1" applyBorder="1" applyAlignment="1">
      <alignment vertical="center" wrapText="1"/>
    </xf>
    <xf numFmtId="10" fontId="52" fillId="20" borderId="10" xfId="9" applyNumberFormat="1" applyFont="1" applyFill="1" applyBorder="1" applyAlignment="1">
      <alignment horizontal="center" vertical="center" wrapText="1"/>
    </xf>
    <xf numFmtId="41" fontId="54" fillId="0" borderId="10" xfId="9" applyFont="1" applyBorder="1" applyAlignment="1">
      <alignment vertical="center" wrapText="1"/>
    </xf>
    <xf numFmtId="0" fontId="0" fillId="0" borderId="10" xfId="0" applyBorder="1" applyAlignment="1">
      <alignment horizontal="right"/>
    </xf>
    <xf numFmtId="41" fontId="55" fillId="0" borderId="10" xfId="9" applyFont="1" applyBorder="1" applyAlignment="1">
      <alignment vertical="center" wrapText="1"/>
    </xf>
    <xf numFmtId="41" fontId="53" fillId="7" borderId="0" xfId="9" applyFont="1" applyFill="1" applyBorder="1" applyAlignment="1">
      <alignment vertical="center" wrapText="1"/>
    </xf>
    <xf numFmtId="41" fontId="52" fillId="7" borderId="0" xfId="9" applyFont="1" applyFill="1" applyBorder="1" applyAlignment="1">
      <alignment horizontal="center" vertical="center" wrapText="1"/>
    </xf>
    <xf numFmtId="10" fontId="52" fillId="7" borderId="0" xfId="9" applyNumberFormat="1" applyFont="1" applyFill="1" applyBorder="1" applyAlignment="1">
      <alignment horizontal="center" vertical="center" wrapText="1"/>
    </xf>
    <xf numFmtId="41" fontId="54" fillId="7" borderId="0" xfId="9" applyFont="1" applyFill="1" applyBorder="1" applyAlignment="1">
      <alignment vertical="center" wrapText="1"/>
    </xf>
    <xf numFmtId="41" fontId="55" fillId="7" borderId="0" xfId="9" applyFont="1" applyFill="1" applyBorder="1" applyAlignment="1">
      <alignment vertical="center" wrapText="1"/>
    </xf>
    <xf numFmtId="44" fontId="49" fillId="9" borderId="10" xfId="1" applyFont="1" applyFill="1" applyBorder="1" applyAlignment="1">
      <alignment horizontal="center" vertical="center"/>
    </xf>
    <xf numFmtId="44" fontId="49" fillId="9" borderId="48" xfId="1" applyFont="1" applyFill="1" applyBorder="1" applyAlignment="1">
      <alignment horizontal="center" vertical="center"/>
    </xf>
    <xf numFmtId="0" fontId="10" fillId="7" borderId="0" xfId="0" applyFont="1" applyFill="1"/>
    <xf numFmtId="41" fontId="0" fillId="7" borderId="0" xfId="9" applyFont="1" applyFill="1"/>
    <xf numFmtId="0" fontId="48" fillId="4" borderId="21" xfId="0" applyFont="1" applyFill="1" applyBorder="1" applyAlignment="1">
      <alignment horizontal="left" vertical="center" wrapText="1"/>
    </xf>
    <xf numFmtId="0" fontId="48" fillId="4" borderId="13" xfId="0" applyFont="1" applyFill="1" applyBorder="1" applyAlignment="1">
      <alignment horizontal="left" vertical="center" wrapText="1"/>
    </xf>
    <xf numFmtId="10" fontId="52" fillId="7" borderId="0" xfId="3" applyNumberFormat="1" applyFont="1" applyFill="1" applyBorder="1" applyAlignment="1">
      <alignment horizontal="center" vertical="center" wrapText="1"/>
    </xf>
    <xf numFmtId="41" fontId="0" fillId="7" borderId="0" xfId="9" applyFont="1" applyFill="1" applyBorder="1"/>
    <xf numFmtId="0" fontId="0" fillId="7" borderId="10" xfId="0" applyFill="1" applyBorder="1"/>
    <xf numFmtId="0" fontId="56" fillId="18" borderId="10" xfId="0" applyFont="1" applyFill="1" applyBorder="1" applyAlignment="1">
      <alignment horizontal="center" vertical="center" wrapText="1"/>
    </xf>
    <xf numFmtId="164" fontId="56" fillId="18" borderId="10" xfId="0" applyNumberFormat="1" applyFont="1" applyFill="1" applyBorder="1" applyAlignment="1">
      <alignment horizontal="center" vertical="center" wrapText="1"/>
    </xf>
    <xf numFmtId="3" fontId="56" fillId="18" borderId="10" xfId="0" applyNumberFormat="1" applyFont="1" applyFill="1" applyBorder="1" applyAlignment="1">
      <alignment horizontal="center" vertical="center" wrapText="1"/>
    </xf>
    <xf numFmtId="41" fontId="56" fillId="18" borderId="10" xfId="9" applyFont="1" applyFill="1" applyBorder="1" applyAlignment="1">
      <alignment horizontal="center" vertical="center" wrapText="1"/>
    </xf>
    <xf numFmtId="10" fontId="56" fillId="18" borderId="10" xfId="3" applyNumberFormat="1" applyFont="1" applyFill="1" applyBorder="1" applyAlignment="1">
      <alignment horizontal="center" vertical="center" wrapText="1"/>
    </xf>
    <xf numFmtId="174" fontId="0" fillId="7" borderId="0" xfId="2" applyNumberFormat="1" applyFont="1" applyFill="1"/>
    <xf numFmtId="0" fontId="4" fillId="7" borderId="10" xfId="0" applyFont="1" applyFill="1" applyBorder="1"/>
    <xf numFmtId="0" fontId="4" fillId="7" borderId="0" xfId="0" applyFont="1" applyFill="1"/>
    <xf numFmtId="10" fontId="4" fillId="7" borderId="0" xfId="3" applyNumberFormat="1" applyFont="1" applyFill="1" applyBorder="1"/>
    <xf numFmtId="10" fontId="56" fillId="18" borderId="10" xfId="9" applyNumberFormat="1" applyFont="1" applyFill="1" applyBorder="1" applyAlignment="1">
      <alignment horizontal="center" vertical="center" wrapText="1"/>
    </xf>
    <xf numFmtId="166" fontId="45" fillId="0" borderId="10" xfId="0" applyNumberFormat="1" applyFont="1" applyBorder="1" applyAlignment="1">
      <alignment vertical="center"/>
    </xf>
    <xf numFmtId="0" fontId="45" fillId="0" borderId="10" xfId="0" applyFont="1" applyBorder="1" applyAlignment="1">
      <alignment vertical="center" wrapText="1"/>
    </xf>
    <xf numFmtId="0" fontId="44" fillId="4" borderId="70" xfId="0" applyFont="1" applyFill="1" applyBorder="1" applyAlignment="1">
      <alignment horizontal="center" vertical="center"/>
    </xf>
    <xf numFmtId="42" fontId="45" fillId="7" borderId="0" xfId="0" applyNumberFormat="1" applyFont="1" applyFill="1" applyAlignment="1">
      <alignment vertical="center"/>
    </xf>
    <xf numFmtId="0" fontId="44" fillId="8" borderId="34" xfId="0" applyFont="1" applyFill="1" applyBorder="1" applyAlignment="1">
      <alignment horizontal="center" vertical="center"/>
    </xf>
    <xf numFmtId="0" fontId="45" fillId="7" borderId="10" xfId="0" applyFont="1" applyFill="1" applyBorder="1" applyAlignment="1">
      <alignment horizontal="left" vertical="top" wrapText="1"/>
    </xf>
    <xf numFmtId="0" fontId="45" fillId="7" borderId="0" xfId="0" applyFont="1" applyFill="1" applyAlignment="1">
      <alignment horizontal="center"/>
    </xf>
    <xf numFmtId="0" fontId="58" fillId="7" borderId="0" xfId="0" applyFont="1" applyFill="1" applyAlignment="1">
      <alignment wrapText="1"/>
    </xf>
    <xf numFmtId="0" fontId="44" fillId="4" borderId="69" xfId="0" applyFont="1" applyFill="1" applyBorder="1" applyAlignment="1">
      <alignment horizontal="center" vertical="center" wrapText="1"/>
    </xf>
    <xf numFmtId="0" fontId="44" fillId="4" borderId="70" xfId="0" applyFont="1" applyFill="1" applyBorder="1" applyAlignment="1">
      <alignment horizontal="center" vertical="center" wrapText="1"/>
    </xf>
    <xf numFmtId="0" fontId="44" fillId="4" borderId="42" xfId="0" applyFont="1" applyFill="1" applyBorder="1" applyAlignment="1">
      <alignment horizontal="center" vertical="center" wrapText="1"/>
    </xf>
    <xf numFmtId="0" fontId="45" fillId="7" borderId="23" xfId="0" applyFont="1" applyFill="1" applyBorder="1" applyAlignment="1">
      <alignment horizontal="left" vertical="center" wrapText="1"/>
    </xf>
    <xf numFmtId="0" fontId="45" fillId="7" borderId="10" xfId="0" applyFont="1" applyFill="1" applyBorder="1" applyAlignment="1">
      <alignment vertical="center" wrapText="1"/>
    </xf>
    <xf numFmtId="0" fontId="44" fillId="18" borderId="41" xfId="0" applyFont="1" applyFill="1" applyBorder="1" applyAlignment="1">
      <alignment horizontal="center" vertical="center"/>
    </xf>
    <xf numFmtId="0" fontId="44" fillId="18" borderId="11" xfId="0" applyFont="1" applyFill="1" applyBorder="1" applyAlignment="1">
      <alignment vertical="center"/>
    </xf>
    <xf numFmtId="0" fontId="44" fillId="18" borderId="12" xfId="0" applyFont="1" applyFill="1" applyBorder="1" applyAlignment="1">
      <alignment vertical="center"/>
    </xf>
    <xf numFmtId="0" fontId="44" fillId="18" borderId="40" xfId="0" applyFont="1" applyFill="1" applyBorder="1" applyAlignment="1">
      <alignment vertical="center"/>
    </xf>
    <xf numFmtId="0" fontId="44" fillId="7" borderId="0" xfId="0" applyFont="1" applyFill="1" applyAlignment="1">
      <alignment vertical="center"/>
    </xf>
    <xf numFmtId="166" fontId="44" fillId="7" borderId="0" xfId="1" applyNumberFormat="1" applyFont="1" applyFill="1" applyBorder="1" applyAlignment="1">
      <alignment horizontal="center" vertical="center"/>
    </xf>
    <xf numFmtId="166" fontId="44" fillId="7" borderId="0" xfId="0" applyNumberFormat="1" applyFont="1" applyFill="1" applyAlignment="1">
      <alignment horizontal="center" vertical="center"/>
    </xf>
    <xf numFmtId="41" fontId="0" fillId="7" borderId="10" xfId="9" applyFont="1" applyFill="1" applyBorder="1"/>
    <xf numFmtId="0" fontId="4" fillId="7" borderId="33" xfId="0" applyFont="1" applyFill="1" applyBorder="1"/>
    <xf numFmtId="0" fontId="4" fillId="7" borderId="34" xfId="0" applyFont="1" applyFill="1" applyBorder="1"/>
    <xf numFmtId="10" fontId="4" fillId="7" borderId="35" xfId="3" applyNumberFormat="1" applyFont="1" applyFill="1" applyBorder="1"/>
    <xf numFmtId="0" fontId="61" fillId="18" borderId="22" xfId="0" applyFont="1" applyFill="1" applyBorder="1" applyAlignment="1">
      <alignment horizontal="center" vertical="center" wrapText="1"/>
    </xf>
    <xf numFmtId="10" fontId="62" fillId="18" borderId="22" xfId="3" applyNumberFormat="1" applyFont="1" applyFill="1" applyBorder="1" applyAlignment="1">
      <alignment horizontal="center" vertical="center" wrapText="1"/>
    </xf>
    <xf numFmtId="0" fontId="63" fillId="0" borderId="10" xfId="0" applyFont="1" applyBorder="1" applyAlignment="1">
      <alignment vertical="center" wrapText="1"/>
    </xf>
    <xf numFmtId="164" fontId="27" fillId="0" borderId="10" xfId="0" applyNumberFormat="1" applyFont="1" applyBorder="1" applyAlignment="1">
      <alignment horizontal="center" vertical="center" wrapText="1"/>
    </xf>
    <xf numFmtId="176" fontId="64" fillId="0" borderId="10" xfId="11" applyNumberFormat="1" applyFont="1" applyBorder="1" applyAlignment="1">
      <alignment horizontal="center" vertical="center"/>
    </xf>
    <xf numFmtId="164" fontId="27" fillId="0" borderId="10" xfId="0" applyNumberFormat="1" applyFont="1" applyBorder="1" applyAlignment="1">
      <alignment horizontal="center" vertical="center"/>
    </xf>
    <xf numFmtId="0" fontId="27" fillId="0" borderId="0" xfId="0" applyFont="1" applyAlignment="1">
      <alignment horizontal="center" vertical="center"/>
    </xf>
    <xf numFmtId="176" fontId="61" fillId="18" borderId="23" xfId="11" applyNumberFormat="1" applyFont="1" applyFill="1" applyBorder="1" applyAlignment="1">
      <alignment horizontal="center" vertical="center"/>
    </xf>
    <xf numFmtId="176" fontId="61" fillId="18" borderId="10" xfId="11" applyNumberFormat="1" applyFont="1" applyFill="1" applyBorder="1" applyAlignment="1">
      <alignment horizontal="center" vertical="center"/>
    </xf>
    <xf numFmtId="10" fontId="61" fillId="18" borderId="10" xfId="3" applyNumberFormat="1" applyFont="1" applyFill="1" applyBorder="1" applyAlignment="1">
      <alignment horizontal="center" vertical="center"/>
    </xf>
    <xf numFmtId="0" fontId="27" fillId="0" borderId="10" xfId="0" applyFont="1" applyBorder="1" applyAlignment="1">
      <alignment horizontal="center" vertical="center" wrapText="1"/>
    </xf>
    <xf numFmtId="176" fontId="27" fillId="0" borderId="10" xfId="11" applyNumberFormat="1" applyFont="1" applyBorder="1" applyAlignment="1">
      <alignment horizontal="center" vertical="center"/>
    </xf>
    <xf numFmtId="0" fontId="63" fillId="0" borderId="22" xfId="0" applyFont="1" applyBorder="1" applyAlignment="1">
      <alignment vertical="center" wrapText="1"/>
    </xf>
    <xf numFmtId="164" fontId="27" fillId="0" borderId="22" xfId="0" applyNumberFormat="1" applyFont="1" applyBorder="1" applyAlignment="1">
      <alignment horizontal="center" vertical="center"/>
    </xf>
    <xf numFmtId="0" fontId="27" fillId="0" borderId="0" xfId="0" applyFont="1"/>
    <xf numFmtId="0" fontId="27" fillId="0" borderId="22" xfId="0" applyFont="1" applyBorder="1" applyAlignment="1">
      <alignment horizontal="center" vertical="center" wrapText="1"/>
    </xf>
    <xf numFmtId="176" fontId="27" fillId="0" borderId="22" xfId="11" applyNumberFormat="1" applyFont="1" applyBorder="1" applyAlignment="1">
      <alignment horizontal="center" vertical="center"/>
    </xf>
    <xf numFmtId="176" fontId="0" fillId="7" borderId="0" xfId="11" applyNumberFormat="1" applyFont="1" applyFill="1"/>
    <xf numFmtId="0" fontId="4" fillId="7" borderId="11" xfId="0" applyFont="1" applyFill="1" applyBorder="1"/>
    <xf numFmtId="0" fontId="0" fillId="7" borderId="13" xfId="0" applyFill="1" applyBorder="1"/>
    <xf numFmtId="0" fontId="10" fillId="4" borderId="10" xfId="0" applyFont="1" applyFill="1" applyBorder="1" applyAlignment="1">
      <alignment vertical="center" wrapText="1"/>
    </xf>
    <xf numFmtId="176" fontId="27" fillId="7" borderId="24" xfId="11" applyNumberFormat="1" applyFont="1" applyFill="1" applyBorder="1" applyAlignment="1">
      <alignment horizontal="center" vertical="center"/>
    </xf>
    <xf numFmtId="42" fontId="4" fillId="9" borderId="0" xfId="2" applyFont="1" applyFill="1"/>
    <xf numFmtId="42" fontId="4" fillId="9" borderId="0" xfId="2" applyFont="1" applyFill="1" applyBorder="1"/>
    <xf numFmtId="41" fontId="44" fillId="18" borderId="10" xfId="9" applyFont="1" applyFill="1" applyBorder="1" applyAlignment="1">
      <alignment horizontal="center" vertical="center" wrapText="1"/>
    </xf>
    <xf numFmtId="41" fontId="44" fillId="18" borderId="11" xfId="9" applyFont="1" applyFill="1" applyBorder="1" applyAlignment="1">
      <alignment horizontal="center" vertical="center" wrapText="1"/>
    </xf>
    <xf numFmtId="10" fontId="44" fillId="18" borderId="10" xfId="3" applyNumberFormat="1" applyFont="1" applyFill="1" applyBorder="1" applyAlignment="1">
      <alignment horizontal="center" vertical="center" wrapText="1"/>
    </xf>
    <xf numFmtId="10" fontId="44" fillId="18" borderId="11" xfId="3" applyNumberFormat="1" applyFont="1" applyFill="1" applyBorder="1" applyAlignment="1">
      <alignment horizontal="center" vertical="center" wrapText="1"/>
    </xf>
    <xf numFmtId="0" fontId="45" fillId="0" borderId="0" xfId="0" applyFont="1"/>
    <xf numFmtId="0" fontId="45" fillId="0" borderId="0" xfId="0" applyFont="1" applyAlignment="1">
      <alignment horizontal="left" vertical="center"/>
    </xf>
    <xf numFmtId="0" fontId="45" fillId="0" borderId="0" xfId="0" applyFont="1" applyAlignment="1">
      <alignment horizontal="center" vertical="center"/>
    </xf>
    <xf numFmtId="178" fontId="45" fillId="0" borderId="0" xfId="0" applyNumberFormat="1" applyFont="1" applyAlignment="1">
      <alignment horizontal="left" vertical="center"/>
    </xf>
    <xf numFmtId="0" fontId="44" fillId="19" borderId="66" xfId="0" applyFont="1" applyFill="1" applyBorder="1" applyAlignment="1">
      <alignment horizontal="center" vertical="center"/>
    </xf>
    <xf numFmtId="0" fontId="44" fillId="21" borderId="10" xfId="0" applyFont="1" applyFill="1" applyBorder="1" applyAlignment="1">
      <alignment horizontal="center" vertical="center" wrapText="1"/>
    </xf>
    <xf numFmtId="0" fontId="44" fillId="21" borderId="10" xfId="0" applyFont="1" applyFill="1" applyBorder="1" applyAlignment="1">
      <alignment horizontal="center" vertical="center"/>
    </xf>
    <xf numFmtId="178" fontId="44" fillId="21" borderId="10" xfId="4" applyNumberFormat="1" applyFont="1" applyFill="1" applyBorder="1" applyAlignment="1">
      <alignment horizontal="center" vertical="center" wrapText="1"/>
    </xf>
    <xf numFmtId="0" fontId="45" fillId="0" borderId="13" xfId="0" applyFont="1" applyBorder="1" applyAlignment="1">
      <alignment vertical="center" wrapText="1"/>
    </xf>
    <xf numFmtId="0" fontId="45" fillId="0" borderId="10" xfId="0" applyFont="1" applyBorder="1" applyAlignment="1">
      <alignment horizontal="justify" vertical="center" wrapText="1"/>
    </xf>
    <xf numFmtId="6" fontId="45" fillId="0" borderId="10" xfId="0" applyNumberFormat="1" applyFont="1" applyBorder="1" applyAlignment="1">
      <alignment horizontal="right" vertical="center"/>
    </xf>
    <xf numFmtId="178" fontId="45" fillId="0" borderId="10" xfId="0" applyNumberFormat="1" applyFont="1" applyBorder="1" applyAlignment="1">
      <alignment horizontal="right" vertical="center"/>
    </xf>
    <xf numFmtId="6" fontId="45" fillId="0" borderId="0" xfId="0" applyNumberFormat="1" applyFont="1" applyAlignment="1">
      <alignment horizontal="left" vertical="center"/>
    </xf>
    <xf numFmtId="178" fontId="45" fillId="0" borderId="71" xfId="0" applyNumberFormat="1" applyFont="1" applyBorder="1" applyAlignment="1">
      <alignment horizontal="right" vertical="center"/>
    </xf>
    <xf numFmtId="178" fontId="44" fillId="0" borderId="74" xfId="0" applyNumberFormat="1" applyFont="1" applyBorder="1" applyAlignment="1">
      <alignment horizontal="right" vertical="center"/>
    </xf>
    <xf numFmtId="0" fontId="45" fillId="0" borderId="0" xfId="0" applyFont="1" applyAlignment="1">
      <alignment horizontal="center"/>
    </xf>
    <xf numFmtId="178" fontId="45" fillId="0" borderId="0" xfId="0" applyNumberFormat="1" applyFont="1"/>
    <xf numFmtId="178" fontId="45" fillId="0" borderId="10" xfId="2" applyNumberFormat="1" applyFont="1" applyBorder="1" applyAlignment="1">
      <alignment vertical="center"/>
    </xf>
    <xf numFmtId="0" fontId="45" fillId="0" borderId="0" xfId="0" applyFont="1" applyAlignment="1">
      <alignment vertical="center" wrapText="1"/>
    </xf>
    <xf numFmtId="178" fontId="44" fillId="7" borderId="74" xfId="4" applyNumberFormat="1" applyFont="1" applyFill="1" applyBorder="1" applyAlignment="1">
      <alignment horizontal="right" vertical="center"/>
    </xf>
    <xf numFmtId="177" fontId="45" fillId="0" borderId="10" xfId="2" applyNumberFormat="1" applyFont="1" applyFill="1" applyBorder="1" applyAlignment="1">
      <alignment horizontal="center" vertical="center" wrapText="1"/>
    </xf>
    <xf numFmtId="178" fontId="45" fillId="0" borderId="10" xfId="4" applyNumberFormat="1" applyFont="1" applyBorder="1" applyAlignment="1">
      <alignment horizontal="right" vertical="center"/>
    </xf>
    <xf numFmtId="0" fontId="45" fillId="0" borderId="23" xfId="0" applyFont="1" applyBorder="1" applyAlignment="1">
      <alignment horizontal="justify" vertical="center" wrapText="1"/>
    </xf>
    <xf numFmtId="3" fontId="45" fillId="0" borderId="23" xfId="1" applyNumberFormat="1" applyFont="1" applyFill="1" applyBorder="1" applyAlignment="1">
      <alignment horizontal="center" vertical="center"/>
    </xf>
    <xf numFmtId="6" fontId="45" fillId="0" borderId="23" xfId="0" applyNumberFormat="1" applyFont="1" applyBorder="1" applyAlignment="1">
      <alignment horizontal="right" vertical="center"/>
    </xf>
    <xf numFmtId="178" fontId="45" fillId="7" borderId="23" xfId="4" applyNumberFormat="1" applyFont="1" applyFill="1" applyBorder="1" applyAlignment="1">
      <alignment horizontal="right" vertical="center"/>
    </xf>
    <xf numFmtId="0" fontId="45" fillId="0" borderId="0" xfId="0" applyFont="1" applyAlignment="1">
      <alignment horizontal="left" vertical="center" wrapText="1"/>
    </xf>
    <xf numFmtId="177" fontId="45" fillId="0" borderId="23" xfId="2" applyNumberFormat="1" applyFont="1" applyFill="1" applyBorder="1" applyAlignment="1">
      <alignment horizontal="center" vertical="center" wrapText="1"/>
    </xf>
    <xf numFmtId="178" fontId="45" fillId="7" borderId="65" xfId="4" applyNumberFormat="1" applyFont="1" applyFill="1" applyBorder="1" applyAlignment="1">
      <alignment vertical="center"/>
    </xf>
    <xf numFmtId="178" fontId="44" fillId="7" borderId="66" xfId="4" applyNumberFormat="1" applyFont="1" applyFill="1" applyBorder="1" applyAlignment="1">
      <alignment vertical="center"/>
    </xf>
    <xf numFmtId="0" fontId="45" fillId="7" borderId="10" xfId="0" applyFont="1" applyFill="1" applyBorder="1" applyAlignment="1">
      <alignment horizontal="left" vertical="center" wrapText="1"/>
    </xf>
    <xf numFmtId="0" fontId="66" fillId="0" borderId="0" xfId="12"/>
    <xf numFmtId="10" fontId="66" fillId="0" borderId="66" xfId="12" applyNumberFormat="1" applyBorder="1"/>
    <xf numFmtId="10" fontId="66" fillId="0" borderId="0" xfId="12" applyNumberFormat="1"/>
    <xf numFmtId="0" fontId="69" fillId="0" borderId="0" xfId="12" applyFont="1"/>
    <xf numFmtId="10" fontId="66" fillId="0" borderId="35" xfId="12" applyNumberFormat="1" applyBorder="1"/>
    <xf numFmtId="0" fontId="66" fillId="0" borderId="66" xfId="12" applyBorder="1"/>
    <xf numFmtId="0" fontId="67" fillId="0" borderId="0" xfId="12" applyFont="1"/>
    <xf numFmtId="0" fontId="66" fillId="0" borderId="0" xfId="12" applyAlignment="1">
      <alignment wrapText="1"/>
    </xf>
    <xf numFmtId="10" fontId="66" fillId="0" borderId="35" xfId="12" applyNumberFormat="1" applyBorder="1" applyAlignment="1">
      <alignment wrapText="1"/>
    </xf>
    <xf numFmtId="0" fontId="66" fillId="0" borderId="66" xfId="12" applyBorder="1" applyAlignment="1">
      <alignment wrapText="1"/>
    </xf>
    <xf numFmtId="10" fontId="66" fillId="0" borderId="0" xfId="12" applyNumberFormat="1" applyAlignment="1">
      <alignment horizontal="center" wrapText="1"/>
    </xf>
    <xf numFmtId="0" fontId="66" fillId="0" borderId="0" xfId="12" applyAlignment="1">
      <alignment horizontal="left" vertical="center" wrapText="1"/>
    </xf>
    <xf numFmtId="0" fontId="72" fillId="0" borderId="0" xfId="13" applyFont="1" applyBorder="1"/>
    <xf numFmtId="0" fontId="71" fillId="0" borderId="0" xfId="13" applyFont="1" applyBorder="1" applyAlignment="1">
      <alignment vertical="center" wrapText="1"/>
    </xf>
    <xf numFmtId="0" fontId="54" fillId="0" borderId="0" xfId="12" applyFont="1"/>
    <xf numFmtId="0" fontId="19" fillId="0" borderId="0" xfId="14" applyFont="1" applyAlignment="1">
      <alignment vertical="center"/>
    </xf>
    <xf numFmtId="0" fontId="19" fillId="0" borderId="0" xfId="14" applyFont="1" applyAlignment="1">
      <alignment vertical="center" wrapText="1"/>
    </xf>
    <xf numFmtId="41" fontId="31" fillId="0" borderId="0" xfId="15" applyFont="1" applyAlignment="1">
      <alignment vertical="center" wrapText="1"/>
    </xf>
    <xf numFmtId="41" fontId="19" fillId="0" borderId="0" xfId="15" applyFont="1" applyAlignment="1">
      <alignment vertical="center" wrapText="1"/>
    </xf>
    <xf numFmtId="41" fontId="19" fillId="0" borderId="0" xfId="15" applyFont="1" applyAlignment="1">
      <alignment horizontal="right" vertical="center" wrapText="1"/>
    </xf>
    <xf numFmtId="0" fontId="27" fillId="0" borderId="0" xfId="14" applyFont="1" applyAlignment="1">
      <alignment horizontal="left" vertical="center"/>
    </xf>
    <xf numFmtId="0" fontId="45" fillId="0" borderId="60" xfId="0" applyFont="1" applyBorder="1" applyAlignment="1">
      <alignment vertical="center"/>
    </xf>
    <xf numFmtId="0" fontId="44" fillId="18" borderId="12" xfId="0" applyFont="1" applyFill="1" applyBorder="1" applyAlignment="1">
      <alignment horizontal="center" vertical="center"/>
    </xf>
    <xf numFmtId="0" fontId="74" fillId="0" borderId="10" xfId="0" applyFont="1" applyBorder="1" applyAlignment="1">
      <alignment horizontal="left" vertical="center" wrapText="1"/>
    </xf>
    <xf numFmtId="0" fontId="75" fillId="0" borderId="66" xfId="16" applyBorder="1" applyAlignment="1">
      <alignment horizontal="center" vertical="center" wrapText="1"/>
    </xf>
    <xf numFmtId="0" fontId="4" fillId="4" borderId="51" xfId="0" applyFont="1" applyFill="1" applyBorder="1" applyAlignment="1">
      <alignment horizontal="center" vertical="center" wrapText="1"/>
    </xf>
    <xf numFmtId="0" fontId="50" fillId="0" borderId="0" xfId="0" applyFont="1" applyAlignment="1">
      <alignment wrapText="1"/>
    </xf>
    <xf numFmtId="0" fontId="0" fillId="7" borderId="0" xfId="0" applyFill="1" applyAlignment="1">
      <alignment wrapText="1"/>
    </xf>
    <xf numFmtId="0" fontId="19" fillId="0" borderId="0" xfId="0" applyFont="1"/>
    <xf numFmtId="0" fontId="77" fillId="0" borderId="0" xfId="0" applyFont="1"/>
    <xf numFmtId="0" fontId="78" fillId="0" borderId="10" xfId="0" applyFont="1" applyBorder="1" applyAlignment="1">
      <alignment vertical="center"/>
    </xf>
    <xf numFmtId="0" fontId="79" fillId="0" borderId="10" xfId="0" applyFont="1" applyBorder="1" applyAlignment="1">
      <alignment horizontal="right" vertical="center"/>
    </xf>
    <xf numFmtId="0" fontId="80" fillId="0" borderId="10" xfId="0" applyFont="1" applyBorder="1" applyAlignment="1">
      <alignment horizontal="center"/>
    </xf>
    <xf numFmtId="0" fontId="19" fillId="0" borderId="15" xfId="0" applyFont="1" applyBorder="1" applyAlignment="1">
      <alignment wrapText="1"/>
    </xf>
    <xf numFmtId="0" fontId="78" fillId="0" borderId="10" xfId="0" applyFont="1" applyBorder="1" applyAlignment="1">
      <alignment horizontal="center"/>
    </xf>
    <xf numFmtId="0" fontId="78" fillId="0" borderId="11" xfId="0" applyFont="1" applyBorder="1" applyAlignment="1">
      <alignment horizontal="left"/>
    </xf>
    <xf numFmtId="0" fontId="78" fillId="0" borderId="12" xfId="0" applyFont="1" applyBorder="1" applyAlignment="1">
      <alignment horizontal="left"/>
    </xf>
    <xf numFmtId="0" fontId="19" fillId="0" borderId="12" xfId="0" applyFont="1" applyBorder="1" applyAlignment="1">
      <alignment wrapText="1"/>
    </xf>
    <xf numFmtId="10" fontId="78" fillId="0" borderId="10" xfId="0" applyNumberFormat="1" applyFont="1" applyBorder="1"/>
    <xf numFmtId="0" fontId="78" fillId="7" borderId="11" xfId="0" applyFont="1" applyFill="1" applyBorder="1" applyAlignment="1">
      <alignment horizontal="left"/>
    </xf>
    <xf numFmtId="0" fontId="78" fillId="7" borderId="12" xfId="0" applyFont="1" applyFill="1" applyBorder="1" applyAlignment="1">
      <alignment horizontal="left"/>
    </xf>
    <xf numFmtId="10" fontId="78" fillId="7" borderId="10" xfId="0" applyNumberFormat="1" applyFont="1" applyFill="1" applyBorder="1"/>
    <xf numFmtId="0" fontId="81" fillId="7" borderId="12" xfId="0" applyFont="1" applyFill="1" applyBorder="1" applyAlignment="1">
      <alignment horizontal="left"/>
    </xf>
    <xf numFmtId="0" fontId="19" fillId="7" borderId="12" xfId="0" applyFont="1" applyFill="1" applyBorder="1" applyAlignment="1">
      <alignment wrapText="1"/>
    </xf>
    <xf numFmtId="0" fontId="78" fillId="0" borderId="10" xfId="0" applyFont="1" applyBorder="1" applyAlignment="1">
      <alignment horizontal="center" vertical="center"/>
    </xf>
    <xf numFmtId="0" fontId="82" fillId="7" borderId="11" xfId="0" applyFont="1" applyFill="1" applyBorder="1" applyAlignment="1">
      <alignment horizontal="left" wrapText="1"/>
    </xf>
    <xf numFmtId="0" fontId="82" fillId="7" borderId="11" xfId="0" applyFont="1" applyFill="1" applyBorder="1" applyAlignment="1">
      <alignment horizontal="left" vertical="center"/>
    </xf>
    <xf numFmtId="179" fontId="82" fillId="7" borderId="10" xfId="0" applyNumberFormat="1" applyFont="1" applyFill="1" applyBorder="1" applyAlignment="1">
      <alignment horizontal="center" vertical="center"/>
    </xf>
    <xf numFmtId="10" fontId="80" fillId="7" borderId="10" xfId="0" applyNumberFormat="1" applyFont="1" applyFill="1" applyBorder="1"/>
    <xf numFmtId="10" fontId="78" fillId="7" borderId="10" xfId="0" applyNumberFormat="1" applyFont="1" applyFill="1" applyBorder="1" applyAlignment="1">
      <alignment vertical="center"/>
    </xf>
    <xf numFmtId="0" fontId="78" fillId="7" borderId="11" xfId="0" applyFont="1" applyFill="1" applyBorder="1"/>
    <xf numFmtId="0" fontId="78" fillId="7" borderId="12" xfId="0" applyFont="1" applyFill="1" applyBorder="1"/>
    <xf numFmtId="0" fontId="80" fillId="7" borderId="12" xfId="0" applyFont="1" applyFill="1" applyBorder="1"/>
    <xf numFmtId="9" fontId="83" fillId="0" borderId="0" xfId="3" applyFont="1" applyFill="1"/>
    <xf numFmtId="0" fontId="83" fillId="0" borderId="0" xfId="0" applyFont="1"/>
    <xf numFmtId="3" fontId="19" fillId="0" borderId="0" xfId="0" applyNumberFormat="1" applyFont="1"/>
    <xf numFmtId="0" fontId="19" fillId="7" borderId="0" xfId="0" applyFont="1" applyFill="1"/>
    <xf numFmtId="0" fontId="83" fillId="0" borderId="0" xfId="0" applyFont="1" applyAlignment="1">
      <alignment horizontal="center"/>
    </xf>
    <xf numFmtId="0" fontId="19" fillId="0" borderId="12" xfId="0" applyFont="1" applyBorder="1" applyAlignment="1">
      <alignment horizontal="center" wrapText="1"/>
    </xf>
    <xf numFmtId="0" fontId="78" fillId="0" borderId="11" xfId="0" applyFont="1" applyBorder="1" applyAlignment="1">
      <alignment horizontal="left" wrapText="1"/>
    </xf>
    <xf numFmtId="0" fontId="78" fillId="0" borderId="12" xfId="0" applyFont="1" applyBorder="1" applyAlignment="1">
      <alignment horizontal="left" vertical="center"/>
    </xf>
    <xf numFmtId="0" fontId="19" fillId="0" borderId="12" xfId="0" applyFont="1" applyBorder="1" applyAlignment="1">
      <alignment horizontal="center" vertical="center" wrapText="1"/>
    </xf>
    <xf numFmtId="0" fontId="78" fillId="0" borderId="11" xfId="0" applyFont="1" applyBorder="1"/>
    <xf numFmtId="0" fontId="78" fillId="0" borderId="12" xfId="0" applyFont="1" applyBorder="1"/>
    <xf numFmtId="0" fontId="80" fillId="0" borderId="12" xfId="0" applyFont="1" applyBorder="1"/>
    <xf numFmtId="10" fontId="80" fillId="0" borderId="10" xfId="0" applyNumberFormat="1" applyFont="1" applyBorder="1"/>
    <xf numFmtId="0" fontId="79" fillId="0" borderId="11" xfId="0" applyFont="1" applyBorder="1" applyAlignment="1">
      <alignment horizontal="left" wrapText="1"/>
    </xf>
    <xf numFmtId="0" fontId="79" fillId="0" borderId="12" xfId="0" applyFont="1" applyBorder="1" applyAlignment="1">
      <alignment horizontal="left" wrapText="1"/>
    </xf>
    <xf numFmtId="0" fontId="80" fillId="0" borderId="11" xfId="0" applyFont="1" applyBorder="1" applyAlignment="1">
      <alignment horizontal="center"/>
    </xf>
    <xf numFmtId="180" fontId="18" fillId="0" borderId="10" xfId="0" applyNumberFormat="1" applyFont="1" applyBorder="1" applyAlignment="1">
      <alignment horizontal="right" wrapText="1"/>
    </xf>
    <xf numFmtId="0" fontId="34" fillId="0" borderId="0" xfId="0" applyFont="1" applyAlignment="1">
      <alignment vertical="center" wrapText="1"/>
    </xf>
    <xf numFmtId="0" fontId="27" fillId="0" borderId="0" xfId="0" applyFont="1" applyAlignment="1">
      <alignment vertical="center" wrapText="1"/>
    </xf>
    <xf numFmtId="1" fontId="45" fillId="0" borderId="10" xfId="0" applyNumberFormat="1" applyFont="1" applyBorder="1" applyAlignment="1">
      <alignment horizontal="center" vertical="center"/>
    </xf>
    <xf numFmtId="0" fontId="45" fillId="0" borderId="0" xfId="0" applyFont="1" applyAlignment="1">
      <alignment vertical="center"/>
    </xf>
    <xf numFmtId="0" fontId="45" fillId="0" borderId="10" xfId="0" applyFont="1" applyBorder="1" applyAlignment="1">
      <alignment horizontal="left" vertical="top" wrapText="1"/>
    </xf>
    <xf numFmtId="0" fontId="44" fillId="0" borderId="10" xfId="0" applyFont="1" applyBorder="1" applyAlignment="1">
      <alignment horizontal="left" vertical="center" wrapText="1"/>
    </xf>
    <xf numFmtId="184" fontId="45" fillId="7" borderId="10" xfId="1" applyNumberFormat="1" applyFont="1" applyFill="1" applyBorder="1" applyAlignment="1">
      <alignment horizontal="center" vertical="center"/>
    </xf>
    <xf numFmtId="0" fontId="44" fillId="4" borderId="0" xfId="0" applyFont="1" applyFill="1" applyAlignment="1">
      <alignment horizontal="center" vertical="center" wrapText="1"/>
    </xf>
    <xf numFmtId="0" fontId="60" fillId="19" borderId="0" xfId="0" applyFont="1" applyFill="1" applyAlignment="1">
      <alignment horizontal="center" vertical="center"/>
    </xf>
    <xf numFmtId="0" fontId="44" fillId="0" borderId="0" xfId="0" applyFont="1" applyAlignment="1">
      <alignment horizontal="center" vertical="center" wrapText="1"/>
    </xf>
    <xf numFmtId="0" fontId="44" fillId="8" borderId="0" xfId="0" applyFont="1" applyFill="1" applyAlignment="1">
      <alignment vertical="center"/>
    </xf>
    <xf numFmtId="166" fontId="45" fillId="0" borderId="0" xfId="1" applyNumberFormat="1" applyFont="1" applyFill="1" applyBorder="1" applyAlignment="1">
      <alignment horizontal="center" vertical="center"/>
    </xf>
    <xf numFmtId="42" fontId="45" fillId="7" borderId="0" xfId="2" applyFont="1" applyFill="1" applyBorder="1" applyAlignment="1">
      <alignment horizontal="center" vertical="center"/>
    </xf>
    <xf numFmtId="166" fontId="44" fillId="6" borderId="0" xfId="1" applyNumberFormat="1" applyFont="1" applyFill="1" applyBorder="1" applyAlignment="1">
      <alignment horizontal="center" vertical="center"/>
    </xf>
    <xf numFmtId="0" fontId="44" fillId="8" borderId="0" xfId="0" applyFont="1" applyFill="1" applyAlignment="1">
      <alignment horizontal="center" vertical="center" wrapText="1"/>
    </xf>
    <xf numFmtId="0" fontId="48" fillId="8" borderId="0" xfId="0" applyFont="1" applyFill="1" applyAlignment="1">
      <alignment horizontal="center" vertical="center" wrapText="1"/>
    </xf>
    <xf numFmtId="0" fontId="44" fillId="4" borderId="0" xfId="0" applyFont="1" applyFill="1" applyAlignment="1">
      <alignment horizontal="center" vertical="center"/>
    </xf>
    <xf numFmtId="0" fontId="44" fillId="8" borderId="0" xfId="0" applyFont="1" applyFill="1" applyAlignment="1">
      <alignment horizontal="left" vertical="center" wrapText="1"/>
    </xf>
    <xf numFmtId="0" fontId="44" fillId="8" borderId="0" xfId="0" applyFont="1" applyFill="1" applyAlignment="1">
      <alignment horizontal="left" vertical="center"/>
    </xf>
    <xf numFmtId="0" fontId="44" fillId="18" borderId="0" xfId="0" applyFont="1" applyFill="1" applyAlignment="1">
      <alignment vertical="center"/>
    </xf>
    <xf numFmtId="42" fontId="45" fillId="0" borderId="0" xfId="2" applyFont="1" applyBorder="1" applyAlignment="1">
      <alignment horizontal="center" vertical="center"/>
    </xf>
    <xf numFmtId="0" fontId="45" fillId="7" borderId="0" xfId="0" applyFont="1" applyFill="1" applyAlignment="1">
      <alignment horizontal="left" vertical="center"/>
    </xf>
    <xf numFmtId="44" fontId="44" fillId="4" borderId="42" xfId="0" applyNumberFormat="1" applyFont="1" applyFill="1" applyBorder="1" applyAlignment="1">
      <alignment horizontal="center" vertical="center" wrapText="1"/>
    </xf>
    <xf numFmtId="44" fontId="45" fillId="7" borderId="42" xfId="2" applyNumberFormat="1" applyFont="1" applyFill="1" applyBorder="1" applyAlignment="1">
      <alignment horizontal="center" vertical="center"/>
    </xf>
    <xf numFmtId="44" fontId="44" fillId="6" borderId="42" xfId="1" applyFont="1" applyFill="1" applyBorder="1" applyAlignment="1">
      <alignment horizontal="center" vertical="center"/>
    </xf>
    <xf numFmtId="184" fontId="45" fillId="7" borderId="10" xfId="0" applyNumberFormat="1" applyFont="1" applyFill="1" applyBorder="1" applyAlignment="1">
      <alignment horizontal="center" vertical="center"/>
    </xf>
    <xf numFmtId="184" fontId="44" fillId="4" borderId="10" xfId="0" applyNumberFormat="1" applyFont="1" applyFill="1" applyBorder="1" applyAlignment="1">
      <alignment horizontal="center" vertical="center"/>
    </xf>
    <xf numFmtId="44" fontId="45" fillId="0" borderId="10" xfId="1" applyFont="1" applyFill="1" applyBorder="1" applyAlignment="1">
      <alignment vertical="center"/>
    </xf>
    <xf numFmtId="183" fontId="45" fillId="0" borderId="10" xfId="1" applyNumberFormat="1" applyFont="1" applyFill="1" applyBorder="1" applyAlignment="1">
      <alignment vertical="center"/>
    </xf>
    <xf numFmtId="183" fontId="45" fillId="0" borderId="11" xfId="1" applyNumberFormat="1" applyFont="1" applyFill="1" applyBorder="1" applyAlignment="1">
      <alignment vertical="center"/>
    </xf>
    <xf numFmtId="185" fontId="53" fillId="9" borderId="10" xfId="9" applyNumberFormat="1" applyFont="1" applyFill="1" applyBorder="1" applyAlignment="1">
      <alignment vertical="center" wrapText="1"/>
    </xf>
    <xf numFmtId="185" fontId="53" fillId="0" borderId="10" xfId="9" applyNumberFormat="1" applyFont="1" applyBorder="1" applyAlignment="1">
      <alignment vertical="center" wrapText="1"/>
    </xf>
    <xf numFmtId="44" fontId="45" fillId="0" borderId="0" xfId="0" applyNumberFormat="1" applyFont="1" applyAlignment="1">
      <alignment vertical="center"/>
    </xf>
    <xf numFmtId="182" fontId="45" fillId="0" borderId="10" xfId="2" applyNumberFormat="1" applyFont="1" applyFill="1" applyBorder="1" applyAlignment="1">
      <alignment horizontal="center" vertical="center"/>
    </xf>
    <xf numFmtId="182" fontId="45" fillId="7" borderId="10" xfId="2" applyNumberFormat="1" applyFont="1" applyFill="1" applyBorder="1" applyAlignment="1">
      <alignment horizontal="center" vertical="center"/>
    </xf>
    <xf numFmtId="44" fontId="86" fillId="0" borderId="10" xfId="1" applyFont="1" applyFill="1" applyBorder="1" applyAlignment="1">
      <alignment vertical="center"/>
    </xf>
    <xf numFmtId="181" fontId="45" fillId="0" borderId="10" xfId="2" applyNumberFormat="1" applyFont="1" applyBorder="1" applyAlignment="1">
      <alignment horizontal="center" vertical="center"/>
    </xf>
    <xf numFmtId="181" fontId="44" fillId="18" borderId="12" xfId="0" applyNumberFormat="1" applyFont="1" applyFill="1" applyBorder="1" applyAlignment="1">
      <alignment vertical="center"/>
    </xf>
    <xf numFmtId="166" fontId="45" fillId="7" borderId="10" xfId="0" applyNumberFormat="1" applyFont="1" applyFill="1" applyBorder="1" applyAlignment="1">
      <alignment vertical="center"/>
    </xf>
    <xf numFmtId="174" fontId="45" fillId="7" borderId="42" xfId="2" applyNumberFormat="1" applyFont="1" applyFill="1" applyBorder="1" applyAlignment="1">
      <alignment horizontal="center" vertical="center"/>
    </xf>
    <xf numFmtId="181" fontId="45" fillId="0" borderId="42" xfId="2" applyNumberFormat="1" applyFont="1" applyBorder="1" applyAlignment="1">
      <alignment horizontal="center" vertical="center"/>
    </xf>
    <xf numFmtId="181" fontId="44" fillId="6" borderId="42" xfId="1" applyNumberFormat="1" applyFont="1" applyFill="1" applyBorder="1" applyAlignment="1">
      <alignment horizontal="center" vertical="center"/>
    </xf>
    <xf numFmtId="181" fontId="44" fillId="8" borderId="54" xfId="0" applyNumberFormat="1" applyFont="1" applyFill="1" applyBorder="1" applyAlignment="1">
      <alignment horizontal="center" vertical="center"/>
    </xf>
    <xf numFmtId="0" fontId="44" fillId="6" borderId="75" xfId="0" applyFont="1" applyFill="1" applyBorder="1" applyAlignment="1">
      <alignment horizontal="right" vertical="center"/>
    </xf>
    <xf numFmtId="0" fontId="44" fillId="6" borderId="15" xfId="0" applyFont="1" applyFill="1" applyBorder="1" applyAlignment="1">
      <alignment horizontal="right" vertical="center"/>
    </xf>
    <xf numFmtId="166" fontId="44" fillId="6" borderId="15" xfId="1" applyNumberFormat="1" applyFont="1" applyFill="1" applyBorder="1" applyAlignment="1">
      <alignment horizontal="center" vertical="center"/>
    </xf>
    <xf numFmtId="166" fontId="44" fillId="6" borderId="16" xfId="1" applyNumberFormat="1" applyFont="1" applyFill="1" applyBorder="1" applyAlignment="1">
      <alignment horizontal="center" vertical="center"/>
    </xf>
    <xf numFmtId="166" fontId="44" fillId="6" borderId="44" xfId="1" applyNumberFormat="1" applyFont="1" applyFill="1" applyBorder="1" applyAlignment="1">
      <alignment horizontal="center" vertical="center"/>
    </xf>
    <xf numFmtId="186" fontId="60" fillId="19" borderId="0" xfId="0" applyNumberFormat="1" applyFont="1" applyFill="1" applyAlignment="1">
      <alignment horizontal="center" vertical="center"/>
    </xf>
    <xf numFmtId="186" fontId="44" fillId="0" borderId="0" xfId="0" applyNumberFormat="1" applyFont="1" applyAlignment="1">
      <alignment horizontal="center" vertical="center" wrapText="1"/>
    </xf>
    <xf numFmtId="186" fontId="44" fillId="4" borderId="70" xfId="0" applyNumberFormat="1" applyFont="1" applyFill="1" applyBorder="1" applyAlignment="1">
      <alignment horizontal="center" vertical="center" wrapText="1"/>
    </xf>
    <xf numFmtId="186" fontId="45" fillId="7" borderId="11" xfId="0" applyNumberFormat="1" applyFont="1" applyFill="1" applyBorder="1" applyAlignment="1">
      <alignment vertical="center"/>
    </xf>
    <xf numFmtId="186" fontId="44" fillId="6" borderId="42" xfId="1" applyNumberFormat="1" applyFont="1" applyFill="1" applyBorder="1" applyAlignment="1">
      <alignment horizontal="center" vertical="center"/>
    </xf>
    <xf numFmtId="186" fontId="44" fillId="8" borderId="0" xfId="0" applyNumberFormat="1" applyFont="1" applyFill="1" applyAlignment="1">
      <alignment horizontal="center" vertical="center" wrapText="1"/>
    </xf>
    <xf numFmtId="186" fontId="45" fillId="0" borderId="42" xfId="1" applyNumberFormat="1" applyFont="1" applyFill="1" applyBorder="1" applyAlignment="1">
      <alignment horizontal="center" vertical="center"/>
    </xf>
    <xf numFmtId="186" fontId="48" fillId="8" borderId="0" xfId="0" applyNumberFormat="1" applyFont="1" applyFill="1" applyAlignment="1">
      <alignment horizontal="center" vertical="center" wrapText="1"/>
    </xf>
    <xf numFmtId="186" fontId="44" fillId="4" borderId="70" xfId="0" applyNumberFormat="1" applyFont="1" applyFill="1" applyBorder="1" applyAlignment="1">
      <alignment horizontal="center" vertical="center"/>
    </xf>
    <xf numFmtId="186" fontId="44" fillId="8" borderId="35" xfId="0" applyNumberFormat="1" applyFont="1" applyFill="1" applyBorder="1" applyAlignment="1">
      <alignment vertical="center"/>
    </xf>
    <xf numFmtId="186" fontId="44" fillId="4" borderId="42" xfId="0" applyNumberFormat="1" applyFont="1" applyFill="1" applyBorder="1" applyAlignment="1">
      <alignment horizontal="center" vertical="center" wrapText="1"/>
    </xf>
    <xf numFmtId="186" fontId="45" fillId="7" borderId="42" xfId="2" applyNumberFormat="1" applyFont="1" applyFill="1" applyBorder="1" applyAlignment="1">
      <alignment horizontal="center" vertical="center"/>
    </xf>
    <xf numFmtId="186" fontId="44" fillId="8" borderId="0" xfId="0" applyNumberFormat="1" applyFont="1" applyFill="1" applyAlignment="1">
      <alignment horizontal="left" vertical="center" wrapText="1"/>
    </xf>
    <xf numFmtId="186" fontId="44" fillId="8" borderId="0" xfId="0" applyNumberFormat="1" applyFont="1" applyFill="1" applyAlignment="1">
      <alignment horizontal="left" vertical="center"/>
    </xf>
    <xf numFmtId="186" fontId="45" fillId="0" borderId="10" xfId="1" applyNumberFormat="1" applyFont="1" applyFill="1" applyBorder="1" applyAlignment="1">
      <alignment horizontal="center" vertical="center"/>
    </xf>
    <xf numFmtId="186" fontId="44" fillId="18" borderId="40" xfId="0" applyNumberFormat="1" applyFont="1" applyFill="1" applyBorder="1" applyAlignment="1">
      <alignment vertical="center"/>
    </xf>
    <xf numFmtId="186" fontId="45" fillId="0" borderId="42" xfId="2" applyNumberFormat="1" applyFont="1" applyBorder="1" applyAlignment="1">
      <alignment horizontal="center" vertical="center"/>
    </xf>
    <xf numFmtId="186" fontId="44" fillId="4" borderId="10" xfId="0" applyNumberFormat="1" applyFont="1" applyFill="1" applyBorder="1" applyAlignment="1">
      <alignment horizontal="center" vertical="center" wrapText="1"/>
    </xf>
    <xf numFmtId="186" fontId="44" fillId="6" borderId="44" xfId="1" applyNumberFormat="1" applyFont="1" applyFill="1" applyBorder="1" applyAlignment="1">
      <alignment horizontal="center" vertical="center"/>
    </xf>
    <xf numFmtId="186" fontId="45" fillId="7" borderId="0" xfId="0" applyNumberFormat="1" applyFont="1" applyFill="1" applyAlignment="1">
      <alignment horizontal="left" vertical="center"/>
    </xf>
    <xf numFmtId="186" fontId="45" fillId="7" borderId="0" xfId="0" applyNumberFormat="1" applyFont="1" applyFill="1" applyAlignment="1">
      <alignment horizontal="center" vertical="center"/>
    </xf>
    <xf numFmtId="186" fontId="45" fillId="7" borderId="0" xfId="0" applyNumberFormat="1" applyFont="1" applyFill="1" applyAlignment="1">
      <alignment horizontal="center"/>
    </xf>
    <xf numFmtId="182" fontId="44" fillId="8" borderId="54" xfId="0" applyNumberFormat="1" applyFont="1" applyFill="1" applyBorder="1" applyAlignment="1">
      <alignment horizontal="center" vertical="center"/>
    </xf>
    <xf numFmtId="186" fontId="44" fillId="4" borderId="24" xfId="0" applyNumberFormat="1" applyFont="1" applyFill="1" applyBorder="1" applyAlignment="1">
      <alignment horizontal="center" vertical="center" wrapText="1"/>
    </xf>
    <xf numFmtId="186" fontId="44" fillId="6" borderId="11" xfId="1" applyNumberFormat="1" applyFont="1" applyFill="1" applyBorder="1" applyAlignment="1">
      <alignment horizontal="center" vertical="center"/>
    </xf>
    <xf numFmtId="186" fontId="44" fillId="7" borderId="24" xfId="0" applyNumberFormat="1" applyFont="1" applyFill="1" applyBorder="1" applyAlignment="1">
      <alignment horizontal="center" vertical="center" wrapText="1"/>
    </xf>
    <xf numFmtId="186" fontId="44" fillId="7" borderId="19" xfId="0" applyNumberFormat="1" applyFont="1" applyFill="1" applyBorder="1" applyAlignment="1">
      <alignment horizontal="center" vertical="center" wrapText="1"/>
    </xf>
    <xf numFmtId="186" fontId="44" fillId="7" borderId="10" xfId="0" applyNumberFormat="1" applyFont="1" applyFill="1" applyBorder="1" applyAlignment="1">
      <alignment vertical="center" wrapText="1"/>
    </xf>
    <xf numFmtId="186" fontId="44" fillId="7" borderId="10" xfId="0" applyNumberFormat="1" applyFont="1" applyFill="1" applyBorder="1" applyAlignment="1">
      <alignment horizontal="center" vertical="center" wrapText="1"/>
    </xf>
    <xf numFmtId="44" fontId="45" fillId="0" borderId="10" xfId="0" applyNumberFormat="1" applyFont="1" applyBorder="1" applyAlignment="1">
      <alignment vertical="center"/>
    </xf>
    <xf numFmtId="42" fontId="45" fillId="7" borderId="10" xfId="0" applyNumberFormat="1" applyFont="1" applyFill="1" applyBorder="1" applyAlignment="1">
      <alignment vertical="center"/>
    </xf>
    <xf numFmtId="44" fontId="45" fillId="7" borderId="10" xfId="2" applyNumberFormat="1" applyFont="1" applyFill="1" applyBorder="1" applyAlignment="1">
      <alignment horizontal="center" vertical="center"/>
    </xf>
    <xf numFmtId="44" fontId="44" fillId="6" borderId="10" xfId="1" applyFont="1" applyFill="1" applyBorder="1" applyAlignment="1">
      <alignment horizontal="center" vertical="center"/>
    </xf>
    <xf numFmtId="1" fontId="45" fillId="7" borderId="11" xfId="0" applyNumberFormat="1" applyFont="1" applyFill="1" applyBorder="1" applyAlignment="1">
      <alignment vertical="center"/>
    </xf>
    <xf numFmtId="164" fontId="45" fillId="7" borderId="10" xfId="0" applyNumberFormat="1" applyFont="1" applyFill="1" applyBorder="1" applyAlignment="1">
      <alignment vertical="center" wrapText="1"/>
    </xf>
    <xf numFmtId="9" fontId="45" fillId="7" borderId="10" xfId="0" applyNumberFormat="1" applyFont="1" applyFill="1" applyBorder="1" applyAlignment="1">
      <alignment horizontal="center" vertical="center" wrapText="1"/>
    </xf>
    <xf numFmtId="187" fontId="45" fillId="0" borderId="10" xfId="1" applyNumberFormat="1" applyFont="1" applyFill="1" applyBorder="1" applyAlignment="1">
      <alignment horizontal="center" vertical="center"/>
    </xf>
    <xf numFmtId="44" fontId="45" fillId="7" borderId="0" xfId="0" applyNumberFormat="1" applyFont="1" applyFill="1" applyAlignment="1">
      <alignment vertical="center"/>
    </xf>
    <xf numFmtId="42" fontId="44" fillId="6" borderId="42" xfId="1" applyNumberFormat="1" applyFont="1" applyFill="1" applyBorder="1" applyAlignment="1">
      <alignment horizontal="center" vertical="center"/>
    </xf>
    <xf numFmtId="166" fontId="45" fillId="7" borderId="10" xfId="0" applyNumberFormat="1" applyFont="1" applyFill="1" applyBorder="1" applyAlignment="1">
      <alignment horizontal="center" vertical="center"/>
    </xf>
    <xf numFmtId="166" fontId="44" fillId="4" borderId="10" xfId="0" applyNumberFormat="1" applyFont="1" applyFill="1" applyBorder="1" applyAlignment="1">
      <alignment horizontal="center" vertical="center"/>
    </xf>
    <xf numFmtId="0" fontId="11" fillId="2" borderId="0" xfId="0" applyFont="1" applyFill="1" applyAlignment="1">
      <alignment horizontal="center" vertical="center" wrapText="1"/>
    </xf>
    <xf numFmtId="0" fontId="11" fillId="2" borderId="8" xfId="0" applyFont="1" applyFill="1" applyBorder="1" applyAlignment="1">
      <alignment horizontal="center" vertical="center" wrapText="1"/>
    </xf>
    <xf numFmtId="0" fontId="15" fillId="0" borderId="0" xfId="0" applyFont="1" applyAlignment="1">
      <alignment horizontal="center" vertical="center" wrapText="1"/>
    </xf>
    <xf numFmtId="0" fontId="15" fillId="0" borderId="8" xfId="0" applyFont="1" applyBorder="1" applyAlignment="1">
      <alignment horizontal="center" vertical="center" wrapText="1"/>
    </xf>
    <xf numFmtId="0" fontId="11" fillId="2" borderId="0" xfId="0" applyFont="1" applyFill="1" applyAlignment="1">
      <alignment horizontal="left" vertical="center" wrapText="1"/>
    </xf>
    <xf numFmtId="0" fontId="11" fillId="2" borderId="8" xfId="0" applyFont="1" applyFill="1" applyBorder="1" applyAlignment="1">
      <alignment horizontal="left" vertical="center" wrapText="1"/>
    </xf>
    <xf numFmtId="0" fontId="11" fillId="0" borderId="0" xfId="0" applyFont="1" applyAlignment="1">
      <alignment horizontal="left" vertical="center" wrapText="1"/>
    </xf>
    <xf numFmtId="0" fontId="11" fillId="0" borderId="8" xfId="0" applyFont="1" applyBorder="1" applyAlignment="1">
      <alignment horizontal="left" vertical="center" wrapText="1"/>
    </xf>
    <xf numFmtId="0" fontId="13" fillId="0" borderId="0" xfId="0" applyFont="1" applyAlignment="1">
      <alignment horizontal="center" vertical="center"/>
    </xf>
    <xf numFmtId="0" fontId="13" fillId="0" borderId="8" xfId="0" applyFont="1" applyBorder="1" applyAlignment="1">
      <alignment horizontal="center" vertical="center"/>
    </xf>
    <xf numFmtId="0" fontId="11" fillId="0" borderId="0" xfId="0" applyFont="1" applyAlignment="1">
      <alignment horizontal="center" vertical="center" wrapText="1"/>
    </xf>
    <xf numFmtId="0" fontId="11" fillId="0" borderId="8" xfId="0" applyFont="1" applyBorder="1" applyAlignment="1">
      <alignment horizontal="center" vertical="center" wrapText="1"/>
    </xf>
    <xf numFmtId="0" fontId="12" fillId="0" borderId="7" xfId="0" applyFont="1" applyBorder="1" applyAlignment="1">
      <alignment horizontal="left" vertical="top" wrapText="1"/>
    </xf>
    <xf numFmtId="0" fontId="12" fillId="4" borderId="9"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2" fillId="0" borderId="7" xfId="0" applyFont="1" applyBorder="1" applyAlignment="1">
      <alignment horizontal="center" vertical="center" wrapText="1"/>
    </xf>
    <xf numFmtId="0" fontId="12" fillId="0" borderId="7" xfId="0" applyFont="1" applyBorder="1" applyAlignment="1">
      <alignment horizontal="left"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2" fillId="0" borderId="26" xfId="0" applyFont="1" applyBorder="1" applyAlignment="1">
      <alignment horizontal="left" vertical="center" wrapText="1"/>
    </xf>
    <xf numFmtId="0" fontId="15" fillId="0" borderId="8" xfId="0" applyFont="1" applyBorder="1" applyAlignment="1">
      <alignment vertical="center"/>
    </xf>
    <xf numFmtId="0" fontId="12" fillId="0" borderId="26" xfId="0" applyFont="1" applyBorder="1" applyAlignment="1">
      <alignment horizontal="center" vertical="center"/>
    </xf>
    <xf numFmtId="0" fontId="12" fillId="0" borderId="0" xfId="0" applyFont="1" applyAlignment="1">
      <alignment horizontal="left" vertical="center" wrapText="1"/>
    </xf>
    <xf numFmtId="0" fontId="12" fillId="0" borderId="8" xfId="0" applyFont="1" applyBorder="1" applyAlignment="1">
      <alignment horizontal="left" vertical="center" wrapText="1"/>
    </xf>
    <xf numFmtId="0" fontId="15" fillId="0" borderId="8" xfId="0" applyFont="1" applyBorder="1" applyAlignment="1">
      <alignment horizontal="center" vertical="center"/>
    </xf>
    <xf numFmtId="0" fontId="11" fillId="2" borderId="0" xfId="0" applyFont="1" applyFill="1" applyAlignment="1">
      <alignment horizontal="center" vertical="top" wrapText="1"/>
    </xf>
    <xf numFmtId="0" fontId="11" fillId="2" borderId="8" xfId="0" applyFont="1" applyFill="1" applyBorder="1" applyAlignment="1">
      <alignment horizontal="center" vertical="top" wrapText="1"/>
    </xf>
    <xf numFmtId="0" fontId="12" fillId="0" borderId="9" xfId="0" applyFont="1" applyBorder="1" applyAlignment="1">
      <alignment horizontal="center" vertical="center" wrapText="1"/>
    </xf>
    <xf numFmtId="0" fontId="13" fillId="6" borderId="8" xfId="0" applyFont="1" applyFill="1" applyBorder="1" applyAlignment="1">
      <alignment horizontal="center" vertical="center"/>
    </xf>
    <xf numFmtId="0" fontId="12" fillId="0" borderId="9" xfId="0" applyFont="1" applyBorder="1" applyAlignment="1">
      <alignment horizontal="left" vertical="center" wrapText="1"/>
    </xf>
    <xf numFmtId="0" fontId="15" fillId="0" borderId="7" xfId="0" applyFont="1" applyBorder="1" applyAlignment="1">
      <alignment horizontal="center" vertical="center" wrapText="1"/>
    </xf>
    <xf numFmtId="0" fontId="15" fillId="0" borderId="7" xfId="0" applyFont="1" applyBorder="1" applyAlignment="1">
      <alignment horizontal="left" vertical="top" wrapText="1"/>
    </xf>
    <xf numFmtId="0" fontId="15" fillId="0" borderId="9" xfId="0" applyFont="1" applyBorder="1" applyAlignment="1">
      <alignment horizontal="center" vertical="center" wrapText="1"/>
    </xf>
    <xf numFmtId="0" fontId="6" fillId="0" borderId="15" xfId="0" applyFont="1" applyBorder="1" applyAlignment="1">
      <alignment horizontal="center"/>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7" fillId="3" borderId="11" xfId="0" applyFont="1" applyFill="1" applyBorder="1" applyAlignment="1">
      <alignment horizontal="center" vertical="center" wrapText="1"/>
    </xf>
    <xf numFmtId="0" fontId="7" fillId="3" borderId="13" xfId="0" applyFont="1" applyFill="1" applyBorder="1" applyAlignment="1">
      <alignment horizontal="center" vertical="center" wrapText="1"/>
    </xf>
    <xf numFmtId="44" fontId="6" fillId="0" borderId="11" xfId="1" applyFont="1" applyBorder="1" applyAlignment="1">
      <alignment horizontal="center" vertical="center" wrapText="1"/>
    </xf>
    <xf numFmtId="44" fontId="6" fillId="0" borderId="12" xfId="1" applyFont="1" applyBorder="1" applyAlignment="1">
      <alignment horizontal="center" vertical="center" wrapText="1"/>
    </xf>
    <xf numFmtId="0" fontId="7" fillId="3" borderId="10"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7" fillId="0" borderId="10" xfId="0" applyFont="1" applyBorder="1" applyAlignment="1">
      <alignment horizontal="right" vertical="center"/>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7" fillId="8" borderId="20" xfId="0" applyFont="1" applyFill="1" applyBorder="1" applyAlignment="1">
      <alignment horizontal="center" vertical="center"/>
    </xf>
    <xf numFmtId="0" fontId="7" fillId="8" borderId="21" xfId="0" applyFont="1" applyFill="1" applyBorder="1" applyAlignment="1">
      <alignment horizontal="center" vertical="center"/>
    </xf>
    <xf numFmtId="0" fontId="7" fillId="8" borderId="20" xfId="0" applyFont="1" applyFill="1" applyBorder="1" applyAlignment="1">
      <alignment horizontal="right" vertical="center"/>
    </xf>
    <xf numFmtId="0" fontId="7" fillId="8" borderId="21" xfId="0" applyFont="1" applyFill="1" applyBorder="1" applyAlignment="1">
      <alignment horizontal="right" vertical="center"/>
    </xf>
    <xf numFmtId="44" fontId="6" fillId="7" borderId="11" xfId="0" applyNumberFormat="1" applyFont="1" applyFill="1" applyBorder="1" applyAlignment="1">
      <alignment horizontal="center" vertical="center" wrapText="1"/>
    </xf>
    <xf numFmtId="44" fontId="6" fillId="7" borderId="13" xfId="0" applyNumberFormat="1" applyFont="1" applyFill="1" applyBorder="1" applyAlignment="1">
      <alignment horizontal="center" vertical="center" wrapText="1"/>
    </xf>
    <xf numFmtId="166" fontId="6" fillId="7" borderId="11" xfId="0" applyNumberFormat="1" applyFont="1" applyFill="1" applyBorder="1" applyAlignment="1">
      <alignment horizontal="center" vertical="center" wrapText="1"/>
    </xf>
    <xf numFmtId="166" fontId="6" fillId="7" borderId="13" xfId="0" applyNumberFormat="1" applyFont="1" applyFill="1" applyBorder="1" applyAlignment="1">
      <alignment horizontal="center" vertical="center" wrapText="1"/>
    </xf>
    <xf numFmtId="44" fontId="10" fillId="8" borderId="11" xfId="0" applyNumberFormat="1" applyFont="1" applyFill="1" applyBorder="1" applyAlignment="1">
      <alignment horizontal="center" vertical="center"/>
    </xf>
    <xf numFmtId="44" fontId="10" fillId="8" borderId="13" xfId="0" applyNumberFormat="1" applyFont="1" applyFill="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24" xfId="0" applyFont="1" applyBorder="1" applyAlignment="1">
      <alignment horizontal="center" vertical="center" wrapText="1"/>
    </xf>
    <xf numFmtId="0" fontId="6" fillId="0" borderId="0" xfId="0" applyFont="1" applyAlignment="1">
      <alignment horizontal="center" vertical="center" wrapText="1"/>
    </xf>
    <xf numFmtId="0" fontId="6" fillId="0" borderId="17" xfId="0" applyFont="1" applyBorder="1" applyAlignment="1">
      <alignment horizontal="center" vertical="center" wrapText="1"/>
    </xf>
    <xf numFmtId="0" fontId="6" fillId="0" borderId="25" xfId="0" applyFont="1" applyBorder="1" applyAlignment="1">
      <alignment horizontal="center" vertical="center" wrapText="1"/>
    </xf>
    <xf numFmtId="44" fontId="6" fillId="7" borderId="11" xfId="1" applyFont="1" applyFill="1" applyBorder="1" applyAlignment="1">
      <alignment horizontal="center" vertical="center"/>
    </xf>
    <xf numFmtId="44" fontId="6" fillId="7" borderId="13" xfId="1" applyFont="1" applyFill="1" applyBorder="1" applyAlignment="1">
      <alignment horizontal="center" vertical="center"/>
    </xf>
    <xf numFmtId="166" fontId="6" fillId="7" borderId="11" xfId="1" applyNumberFormat="1" applyFont="1" applyFill="1" applyBorder="1" applyAlignment="1">
      <alignment horizontal="center" vertical="center"/>
    </xf>
    <xf numFmtId="166" fontId="6" fillId="7" borderId="13" xfId="1" applyNumberFormat="1" applyFont="1" applyFill="1" applyBorder="1" applyAlignment="1">
      <alignment horizontal="center" vertical="center"/>
    </xf>
    <xf numFmtId="0" fontId="7" fillId="0" borderId="0" xfId="0" applyFont="1" applyAlignment="1">
      <alignment horizontal="center" vertical="center" wrapText="1"/>
    </xf>
    <xf numFmtId="0" fontId="6" fillId="7" borderId="22" xfId="0" applyFont="1" applyFill="1" applyBorder="1" applyAlignment="1">
      <alignment horizontal="center" vertical="center"/>
    </xf>
    <xf numFmtId="0" fontId="6" fillId="7" borderId="25" xfId="0" applyFont="1" applyFill="1" applyBorder="1" applyAlignment="1">
      <alignment horizontal="center" vertical="center"/>
    </xf>
    <xf numFmtId="0" fontId="6" fillId="7" borderId="23" xfId="0" applyFont="1" applyFill="1" applyBorder="1" applyAlignment="1">
      <alignment horizontal="center" vertical="center"/>
    </xf>
    <xf numFmtId="0" fontId="6" fillId="7" borderId="22" xfId="0" applyFont="1" applyFill="1" applyBorder="1" applyAlignment="1">
      <alignment horizontal="center" vertical="center" wrapText="1"/>
    </xf>
    <xf numFmtId="0" fontId="6" fillId="7" borderId="25" xfId="0" applyFont="1" applyFill="1" applyBorder="1" applyAlignment="1">
      <alignment horizontal="center" vertical="center" wrapText="1"/>
    </xf>
    <xf numFmtId="0" fontId="6" fillId="7" borderId="23" xfId="0" applyFont="1" applyFill="1" applyBorder="1" applyAlignment="1">
      <alignment horizontal="center" vertical="center" wrapText="1"/>
    </xf>
    <xf numFmtId="0" fontId="6" fillId="0" borderId="10" xfId="0" applyFont="1" applyBorder="1" applyAlignment="1">
      <alignment horizontal="center" vertical="center"/>
    </xf>
    <xf numFmtId="0" fontId="9" fillId="0" borderId="10" xfId="0" applyFont="1" applyBorder="1" applyAlignment="1">
      <alignment horizontal="left" vertical="center" wrapText="1"/>
    </xf>
    <xf numFmtId="0" fontId="6" fillId="0" borderId="22" xfId="0" applyFont="1" applyBorder="1" applyAlignment="1">
      <alignment horizontal="center" vertical="center"/>
    </xf>
    <xf numFmtId="0" fontId="6" fillId="0" borderId="25" xfId="0" applyFont="1" applyBorder="1" applyAlignment="1">
      <alignment horizontal="center" vertical="center"/>
    </xf>
    <xf numFmtId="0" fontId="6" fillId="0" borderId="23" xfId="0" applyFont="1" applyBorder="1" applyAlignment="1">
      <alignment horizontal="center" vertical="center"/>
    </xf>
    <xf numFmtId="0" fontId="9" fillId="0" borderId="18" xfId="0" applyFont="1" applyBorder="1" applyAlignment="1">
      <alignment horizontal="left" vertical="center" wrapText="1"/>
    </xf>
    <xf numFmtId="0" fontId="9" fillId="0" borderId="15" xfId="0" applyFont="1" applyBorder="1" applyAlignment="1">
      <alignment horizontal="left" vertical="center" wrapText="1"/>
    </xf>
    <xf numFmtId="0" fontId="9" fillId="0" borderId="16" xfId="0" applyFont="1" applyBorder="1" applyAlignment="1">
      <alignment horizontal="left" vertical="center" wrapText="1"/>
    </xf>
    <xf numFmtId="0" fontId="9" fillId="0" borderId="24" xfId="0" applyFont="1" applyBorder="1" applyAlignment="1">
      <alignment horizontal="left" vertical="center" wrapText="1"/>
    </xf>
    <xf numFmtId="0" fontId="9" fillId="0" borderId="0" xfId="0" applyFont="1" applyAlignment="1">
      <alignment horizontal="left" vertical="center" wrapText="1"/>
    </xf>
    <xf numFmtId="0" fontId="9" fillId="0" borderId="17" xfId="0" applyFont="1" applyBorder="1" applyAlignment="1">
      <alignment horizontal="left" vertical="center" wrapText="1"/>
    </xf>
    <xf numFmtId="0" fontId="9" fillId="0" borderId="19" xfId="0" applyFont="1" applyBorder="1" applyAlignment="1">
      <alignment horizontal="left" vertical="center" wrapText="1"/>
    </xf>
    <xf numFmtId="0" fontId="9" fillId="0" borderId="20" xfId="0" applyFont="1" applyBorder="1" applyAlignment="1">
      <alignment horizontal="left" vertical="center" wrapText="1"/>
    </xf>
    <xf numFmtId="0" fontId="9" fillId="0" borderId="21" xfId="0" applyFont="1" applyBorder="1" applyAlignment="1">
      <alignment horizontal="left" vertical="center" wrapText="1"/>
    </xf>
    <xf numFmtId="0" fontId="9" fillId="0" borderId="22" xfId="0" applyFont="1" applyBorder="1" applyAlignment="1">
      <alignment horizontal="left" vertical="center" wrapText="1"/>
    </xf>
    <xf numFmtId="0" fontId="9" fillId="0" borderId="25" xfId="0" applyFont="1" applyBorder="1" applyAlignment="1">
      <alignment horizontal="left" vertical="center" wrapText="1"/>
    </xf>
    <xf numFmtId="0" fontId="9" fillId="0" borderId="23" xfId="0" applyFont="1" applyBorder="1" applyAlignment="1">
      <alignment horizontal="left" vertical="center" wrapText="1"/>
    </xf>
    <xf numFmtId="0" fontId="10" fillId="8" borderId="0" xfId="0" applyFont="1" applyFill="1" applyAlignment="1">
      <alignment horizontal="right" vertical="center"/>
    </xf>
    <xf numFmtId="0" fontId="6" fillId="0" borderId="10" xfId="0" applyFont="1" applyBorder="1" applyAlignment="1">
      <alignment horizontal="center" vertical="center" wrapText="1"/>
    </xf>
    <xf numFmtId="0" fontId="9" fillId="0" borderId="10" xfId="0" applyFont="1" applyBorder="1" applyAlignment="1">
      <alignment horizontal="center" vertical="center" wrapText="1"/>
    </xf>
    <xf numFmtId="0" fontId="7" fillId="3" borderId="0" xfId="0" applyFont="1" applyFill="1" applyAlignment="1">
      <alignment horizontal="center" vertical="center" wrapText="1"/>
    </xf>
    <xf numFmtId="0" fontId="7" fillId="3" borderId="20" xfId="0" applyFont="1" applyFill="1" applyBorder="1" applyAlignment="1">
      <alignment horizontal="center" vertical="center" wrapText="1"/>
    </xf>
    <xf numFmtId="0" fontId="10" fillId="8" borderId="11" xfId="0" applyFont="1" applyFill="1" applyBorder="1" applyAlignment="1">
      <alignment horizontal="right" vertical="center"/>
    </xf>
    <xf numFmtId="0" fontId="10" fillId="8" borderId="12" xfId="0" applyFont="1" applyFill="1" applyBorder="1" applyAlignment="1">
      <alignment horizontal="right" vertical="center"/>
    </xf>
    <xf numFmtId="0" fontId="10" fillId="8" borderId="13" xfId="0" applyFont="1" applyFill="1" applyBorder="1" applyAlignment="1">
      <alignment horizontal="right" vertical="center"/>
    </xf>
    <xf numFmtId="0" fontId="6" fillId="0" borderId="18" xfId="0" applyFont="1" applyBorder="1" applyAlignment="1">
      <alignment horizontal="center" vertical="center"/>
    </xf>
    <xf numFmtId="0" fontId="6" fillId="0" borderId="15" xfId="0" applyFont="1" applyBorder="1" applyAlignment="1">
      <alignment horizontal="center" vertical="center"/>
    </xf>
    <xf numFmtId="0" fontId="6" fillId="0" borderId="24" xfId="0" applyFont="1" applyBorder="1" applyAlignment="1">
      <alignment horizontal="center" vertical="center"/>
    </xf>
    <xf numFmtId="0" fontId="6" fillId="0" borderId="0" xfId="0" applyFont="1" applyAlignment="1">
      <alignment horizontal="center" vertical="center"/>
    </xf>
    <xf numFmtId="0" fontId="10" fillId="8" borderId="10" xfId="0" applyFont="1" applyFill="1" applyBorder="1" applyAlignment="1">
      <alignment horizontal="center" vertical="center"/>
    </xf>
    <xf numFmtId="0" fontId="7" fillId="3" borderId="15" xfId="0" applyFont="1" applyFill="1" applyBorder="1" applyAlignment="1">
      <alignment horizontal="center" vertical="center" wrapText="1"/>
    </xf>
    <xf numFmtId="0" fontId="10" fillId="0" borderId="10" xfId="0" applyFont="1" applyBorder="1" applyAlignment="1">
      <alignment horizontal="center" vertical="center"/>
    </xf>
    <xf numFmtId="0" fontId="6" fillId="0" borderId="10" xfId="0" applyFont="1" applyBorder="1" applyAlignment="1">
      <alignment horizontal="left" vertical="center" wrapText="1"/>
    </xf>
    <xf numFmtId="0" fontId="10" fillId="8" borderId="10" xfId="0" applyFont="1" applyFill="1" applyBorder="1" applyAlignment="1">
      <alignment horizontal="right"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0" fillId="7" borderId="11" xfId="0" applyFont="1" applyFill="1" applyBorder="1" applyAlignment="1">
      <alignment horizontal="center" vertical="center"/>
    </xf>
    <xf numFmtId="0" fontId="10" fillId="7" borderId="12" xfId="0" applyFont="1" applyFill="1" applyBorder="1" applyAlignment="1">
      <alignment horizontal="center" vertical="center"/>
    </xf>
    <xf numFmtId="0" fontId="10" fillId="7" borderId="13" xfId="0" applyFont="1" applyFill="1" applyBorder="1" applyAlignment="1">
      <alignment horizontal="center" vertical="center"/>
    </xf>
    <xf numFmtId="0" fontId="45" fillId="7" borderId="15" xfId="0" applyFont="1" applyFill="1" applyBorder="1" applyAlignment="1">
      <alignment horizontal="center"/>
    </xf>
    <xf numFmtId="0" fontId="57" fillId="7" borderId="0" xfId="0" applyFont="1" applyFill="1" applyAlignment="1">
      <alignment horizontal="center" wrapText="1"/>
    </xf>
    <xf numFmtId="0" fontId="58" fillId="7" borderId="0" xfId="0" applyFont="1" applyFill="1" applyAlignment="1">
      <alignment horizontal="left" wrapText="1"/>
    </xf>
    <xf numFmtId="0" fontId="59" fillId="7" borderId="0" xfId="0" applyFont="1" applyFill="1" applyAlignment="1">
      <alignment horizontal="left" vertical="top" wrapText="1"/>
    </xf>
    <xf numFmtId="0" fontId="57" fillId="7" borderId="0" xfId="0" applyFont="1" applyFill="1" applyAlignment="1">
      <alignment horizontal="left" vertical="top" wrapText="1"/>
    </xf>
    <xf numFmtId="0" fontId="45" fillId="7" borderId="33" xfId="0" applyFont="1" applyFill="1" applyBorder="1" applyAlignment="1">
      <alignment horizontal="left" vertical="center" wrapText="1"/>
    </xf>
    <xf numFmtId="0" fontId="45" fillId="7" borderId="34" xfId="0" applyFont="1" applyFill="1" applyBorder="1" applyAlignment="1">
      <alignment horizontal="left" vertical="center"/>
    </xf>
    <xf numFmtId="0" fontId="45" fillId="7" borderId="35" xfId="0" applyFont="1" applyFill="1" applyBorder="1" applyAlignment="1">
      <alignment horizontal="left" vertical="center"/>
    </xf>
    <xf numFmtId="0" fontId="44" fillId="6" borderId="41" xfId="0" applyFont="1" applyFill="1" applyBorder="1" applyAlignment="1">
      <alignment horizontal="right" vertical="center"/>
    </xf>
    <xf numFmtId="0" fontId="44" fillId="6" borderId="10" xfId="0" applyFont="1" applyFill="1" applyBorder="1" applyAlignment="1">
      <alignment horizontal="right" vertical="center"/>
    </xf>
    <xf numFmtId="0" fontId="44" fillId="8" borderId="34" xfId="0" applyFont="1" applyFill="1" applyBorder="1" applyAlignment="1">
      <alignment horizontal="left" vertical="center" wrapText="1"/>
    </xf>
    <xf numFmtId="0" fontId="44" fillId="8" borderId="34" xfId="0" applyFont="1" applyFill="1" applyBorder="1" applyAlignment="1">
      <alignment horizontal="left" vertical="center"/>
    </xf>
    <xf numFmtId="0" fontId="44" fillId="8" borderId="35" xfId="0" applyFont="1" applyFill="1" applyBorder="1" applyAlignment="1">
      <alignment horizontal="left" vertical="center"/>
    </xf>
    <xf numFmtId="166" fontId="44" fillId="6" borderId="10" xfId="1" applyNumberFormat="1" applyFont="1" applyFill="1" applyBorder="1" applyAlignment="1">
      <alignment horizontal="center" vertical="center"/>
    </xf>
    <xf numFmtId="0" fontId="45" fillId="0" borderId="22" xfId="0" applyFont="1" applyBorder="1" applyAlignment="1">
      <alignment horizontal="center" vertical="center"/>
    </xf>
    <xf numFmtId="0" fontId="45" fillId="0" borderId="25" xfId="0" applyFont="1" applyBorder="1" applyAlignment="1">
      <alignment horizontal="center" vertical="center"/>
    </xf>
    <xf numFmtId="0" fontId="45" fillId="0" borderId="23" xfId="0" applyFont="1" applyBorder="1" applyAlignment="1">
      <alignment horizontal="center" vertical="center"/>
    </xf>
    <xf numFmtId="0" fontId="45" fillId="0" borderId="22" xfId="0" applyFont="1" applyBorder="1" applyAlignment="1">
      <alignment horizontal="center" vertical="center" wrapText="1"/>
    </xf>
    <xf numFmtId="0" fontId="45" fillId="0" borderId="25" xfId="0" applyFont="1" applyBorder="1" applyAlignment="1">
      <alignment horizontal="center" vertical="center" wrapText="1"/>
    </xf>
    <xf numFmtId="0" fontId="45" fillId="0" borderId="23" xfId="0" applyFont="1" applyBorder="1" applyAlignment="1">
      <alignment horizontal="center" vertical="center" wrapText="1"/>
    </xf>
    <xf numFmtId="0" fontId="44" fillId="8" borderId="61" xfId="0" applyFont="1" applyFill="1" applyBorder="1" applyAlignment="1">
      <alignment horizontal="right" vertical="center"/>
    </xf>
    <xf numFmtId="0" fontId="44" fillId="8" borderId="62" xfId="0" applyFont="1" applyFill="1" applyBorder="1" applyAlignment="1">
      <alignment horizontal="right" vertical="center"/>
    </xf>
    <xf numFmtId="0" fontId="44" fillId="8" borderId="64" xfId="0" applyFont="1" applyFill="1" applyBorder="1" applyAlignment="1">
      <alignment horizontal="right" vertical="center"/>
    </xf>
    <xf numFmtId="0" fontId="44" fillId="8" borderId="35" xfId="0" applyFont="1" applyFill="1" applyBorder="1" applyAlignment="1">
      <alignment horizontal="left" vertical="center" wrapText="1"/>
    </xf>
    <xf numFmtId="0" fontId="45" fillId="0" borderId="41" xfId="0" applyFont="1" applyBorder="1" applyAlignment="1">
      <alignment horizontal="center" vertical="center"/>
    </xf>
    <xf numFmtId="0" fontId="45" fillId="7" borderId="41" xfId="0" applyFont="1" applyFill="1" applyBorder="1" applyAlignment="1">
      <alignment horizontal="center" vertical="center"/>
    </xf>
    <xf numFmtId="0" fontId="45" fillId="0" borderId="10" xfId="0" applyFont="1" applyBorder="1" applyAlignment="1">
      <alignment horizontal="center" vertical="center" wrapText="1"/>
    </xf>
    <xf numFmtId="0" fontId="44" fillId="8" borderId="34" xfId="0" applyFont="1" applyFill="1" applyBorder="1" applyAlignment="1">
      <alignment horizontal="center" vertical="center" wrapText="1"/>
    </xf>
    <xf numFmtId="0" fontId="44" fillId="8" borderId="35" xfId="0" applyFont="1" applyFill="1" applyBorder="1" applyAlignment="1">
      <alignment horizontal="center" vertical="center" wrapText="1"/>
    </xf>
    <xf numFmtId="0" fontId="48" fillId="8" borderId="34" xfId="0" applyFont="1" applyFill="1" applyBorder="1" applyAlignment="1">
      <alignment horizontal="center" vertical="center" wrapText="1"/>
    </xf>
    <xf numFmtId="0" fontId="48" fillId="8" borderId="35" xfId="0" applyFont="1" applyFill="1" applyBorder="1" applyAlignment="1">
      <alignment horizontal="center" vertical="center" wrapText="1"/>
    </xf>
    <xf numFmtId="0" fontId="60" fillId="19" borderId="50" xfId="0" applyFont="1" applyFill="1" applyBorder="1" applyAlignment="1">
      <alignment horizontal="center" vertical="center"/>
    </xf>
    <xf numFmtId="0" fontId="60" fillId="19" borderId="51" xfId="0" applyFont="1" applyFill="1" applyBorder="1" applyAlignment="1">
      <alignment horizontal="center" vertical="center"/>
    </xf>
    <xf numFmtId="0" fontId="60" fillId="19" borderId="52" xfId="0" applyFont="1" applyFill="1" applyBorder="1" applyAlignment="1">
      <alignment horizontal="center" vertical="center"/>
    </xf>
    <xf numFmtId="0" fontId="44" fillId="0" borderId="43" xfId="0" applyFont="1" applyBorder="1" applyAlignment="1">
      <alignment horizontal="center" vertical="center" wrapText="1"/>
    </xf>
    <xf numFmtId="0" fontId="44" fillId="0" borderId="22" xfId="0" applyFont="1" applyBorder="1" applyAlignment="1">
      <alignment horizontal="center" vertical="center" wrapText="1"/>
    </xf>
    <xf numFmtId="0" fontId="44" fillId="0" borderId="44" xfId="0" applyFont="1" applyBorder="1" applyAlignment="1">
      <alignment horizontal="center" vertical="center" wrapText="1"/>
    </xf>
    <xf numFmtId="0" fontId="44" fillId="9" borderId="34" xfId="0" applyFont="1" applyFill="1" applyBorder="1" applyAlignment="1">
      <alignment horizontal="center" vertical="center"/>
    </xf>
    <xf numFmtId="0" fontId="44" fillId="9" borderId="35" xfId="0" applyFont="1" applyFill="1" applyBorder="1" applyAlignment="1">
      <alignment horizontal="center" vertical="center"/>
    </xf>
    <xf numFmtId="0" fontId="45" fillId="0" borderId="43" xfId="0" applyFont="1" applyBorder="1" applyAlignment="1">
      <alignment horizontal="center" vertical="center"/>
    </xf>
    <xf numFmtId="0" fontId="45" fillId="0" borderId="58" xfId="0" applyFont="1" applyBorder="1" applyAlignment="1">
      <alignment horizontal="center" vertical="center"/>
    </xf>
    <xf numFmtId="0" fontId="45" fillId="0" borderId="60" xfId="0" applyFont="1" applyBorder="1" applyAlignment="1">
      <alignment horizontal="center" vertical="center"/>
    </xf>
    <xf numFmtId="186" fontId="44" fillId="7" borderId="56" xfId="0" applyNumberFormat="1" applyFont="1" applyFill="1" applyBorder="1" applyAlignment="1">
      <alignment horizontal="center" vertical="center" wrapText="1"/>
    </xf>
    <xf numFmtId="186" fontId="44" fillId="7" borderId="25" xfId="0" applyNumberFormat="1" applyFont="1" applyFill="1" applyBorder="1" applyAlignment="1">
      <alignment horizontal="center" vertical="center" wrapText="1"/>
    </xf>
    <xf numFmtId="186" fontId="44" fillId="7" borderId="23" xfId="0" applyNumberFormat="1" applyFont="1" applyFill="1" applyBorder="1" applyAlignment="1">
      <alignment horizontal="center" vertical="center" wrapText="1"/>
    </xf>
    <xf numFmtId="0" fontId="78" fillId="7" borderId="11" xfId="0" applyFont="1" applyFill="1" applyBorder="1" applyAlignment="1">
      <alignment horizontal="left"/>
    </xf>
    <xf numFmtId="0" fontId="78" fillId="7" borderId="12" xfId="0" applyFont="1" applyFill="1" applyBorder="1" applyAlignment="1">
      <alignment horizontal="left"/>
    </xf>
    <xf numFmtId="0" fontId="76" fillId="0" borderId="0" xfId="0" applyFont="1" applyAlignment="1">
      <alignment horizontal="center"/>
    </xf>
    <xf numFmtId="0" fontId="24" fillId="7" borderId="0" xfId="0" applyFont="1" applyFill="1" applyAlignment="1">
      <alignment horizontal="center" vertical="center" wrapText="1"/>
    </xf>
    <xf numFmtId="0" fontId="79" fillId="0" borderId="11" xfId="0" applyFont="1" applyBorder="1" applyAlignment="1">
      <alignment horizontal="center" vertical="center"/>
    </xf>
    <xf numFmtId="0" fontId="79" fillId="0" borderId="12" xfId="0" applyFont="1" applyBorder="1" applyAlignment="1">
      <alignment horizontal="center" vertical="center"/>
    </xf>
    <xf numFmtId="0" fontId="79" fillId="0" borderId="18" xfId="0" applyFont="1" applyBorder="1" applyAlignment="1">
      <alignment horizontal="left"/>
    </xf>
    <xf numFmtId="0" fontId="79" fillId="0" borderId="15" xfId="0" applyFont="1" applyBorder="1" applyAlignment="1">
      <alignment horizontal="left"/>
    </xf>
    <xf numFmtId="0" fontId="19" fillId="0" borderId="15" xfId="0" applyFont="1" applyBorder="1" applyAlignment="1">
      <alignment wrapText="1"/>
    </xf>
    <xf numFmtId="0" fontId="78" fillId="0" borderId="11" xfId="0" applyFont="1" applyBorder="1" applyAlignment="1">
      <alignment horizontal="left"/>
    </xf>
    <xf numFmtId="0" fontId="78" fillId="0" borderId="12" xfId="0" applyFont="1" applyBorder="1" applyAlignment="1">
      <alignment horizontal="left"/>
    </xf>
    <xf numFmtId="0" fontId="19" fillId="0" borderId="12" xfId="0" applyFont="1" applyBorder="1" applyAlignment="1">
      <alignment wrapText="1"/>
    </xf>
    <xf numFmtId="0" fontId="19" fillId="7" borderId="12" xfId="0" applyFont="1" applyFill="1" applyBorder="1" applyAlignment="1">
      <alignment wrapText="1"/>
    </xf>
    <xf numFmtId="0" fontId="78" fillId="7" borderId="11" xfId="0" applyFont="1" applyFill="1" applyBorder="1" applyAlignment="1">
      <alignment vertical="center" wrapText="1"/>
    </xf>
    <xf numFmtId="0" fontId="19" fillId="7" borderId="12" xfId="0" applyFont="1" applyFill="1" applyBorder="1" applyAlignment="1">
      <alignment vertical="center" wrapText="1"/>
    </xf>
    <xf numFmtId="0" fontId="19" fillId="7" borderId="13" xfId="0" applyFont="1" applyFill="1" applyBorder="1" applyAlignment="1">
      <alignment vertical="center" wrapText="1"/>
    </xf>
    <xf numFmtId="0" fontId="78" fillId="0" borderId="22" xfId="0" applyFont="1" applyBorder="1" applyAlignment="1">
      <alignment horizontal="center" vertical="center"/>
    </xf>
    <xf numFmtId="0" fontId="78" fillId="0" borderId="25" xfId="0" applyFont="1" applyBorder="1" applyAlignment="1">
      <alignment horizontal="center" vertical="center"/>
    </xf>
    <xf numFmtId="0" fontId="78" fillId="0" borderId="23" xfId="0" applyFont="1" applyBorder="1" applyAlignment="1">
      <alignment horizontal="center" vertical="center"/>
    </xf>
    <xf numFmtId="0" fontId="78" fillId="7" borderId="11" xfId="0" applyFont="1" applyFill="1" applyBorder="1" applyAlignment="1">
      <alignment horizontal="left" vertical="center" wrapText="1"/>
    </xf>
    <xf numFmtId="0" fontId="78" fillId="7" borderId="12" xfId="0" applyFont="1" applyFill="1" applyBorder="1" applyAlignment="1">
      <alignment horizontal="left" vertical="center" wrapText="1"/>
    </xf>
    <xf numFmtId="0" fontId="79" fillId="7" borderId="11" xfId="0" applyFont="1" applyFill="1" applyBorder="1" applyAlignment="1">
      <alignment horizontal="left"/>
    </xf>
    <xf numFmtId="0" fontId="79" fillId="7" borderId="12" xfId="0" applyFont="1" applyFill="1" applyBorder="1" applyAlignment="1">
      <alignment horizontal="left"/>
    </xf>
    <xf numFmtId="0" fontId="48" fillId="4" borderId="36" xfId="0" applyFont="1" applyFill="1" applyBorder="1" applyAlignment="1">
      <alignment horizontal="center" vertical="center" wrapText="1"/>
    </xf>
    <xf numFmtId="0" fontId="48" fillId="4" borderId="37" xfId="0" applyFont="1" applyFill="1" applyBorder="1" applyAlignment="1">
      <alignment horizontal="center" vertical="center"/>
    </xf>
    <xf numFmtId="0" fontId="48" fillId="4" borderId="38" xfId="0" applyFont="1" applyFill="1" applyBorder="1" applyAlignment="1">
      <alignment horizontal="center" vertical="center"/>
    </xf>
    <xf numFmtId="0" fontId="51" fillId="4" borderId="33" xfId="0" applyFont="1" applyFill="1" applyBorder="1" applyAlignment="1">
      <alignment horizontal="left" vertical="center"/>
    </xf>
    <xf numFmtId="0" fontId="51" fillId="4" borderId="34" xfId="0" applyFont="1" applyFill="1" applyBorder="1" applyAlignment="1">
      <alignment horizontal="left" vertical="center"/>
    </xf>
    <xf numFmtId="0" fontId="51" fillId="4" borderId="35" xfId="0" applyFont="1" applyFill="1" applyBorder="1" applyAlignment="1">
      <alignment horizontal="left" vertical="center"/>
    </xf>
    <xf numFmtId="0" fontId="56" fillId="18" borderId="10" xfId="0" applyFont="1" applyFill="1" applyBorder="1" applyAlignment="1">
      <alignment horizontal="center" vertical="center" wrapText="1"/>
    </xf>
    <xf numFmtId="0" fontId="51" fillId="4" borderId="10" xfId="0" applyFont="1" applyFill="1" applyBorder="1" applyAlignment="1">
      <alignment horizontal="center" vertical="center" wrapText="1"/>
    </xf>
    <xf numFmtId="41" fontId="51" fillId="4" borderId="10" xfId="9" applyFont="1" applyFill="1" applyBorder="1" applyAlignment="1">
      <alignment horizontal="center" vertical="center" wrapText="1"/>
    </xf>
    <xf numFmtId="0" fontId="51" fillId="8" borderId="10" xfId="0" applyFont="1" applyFill="1" applyBorder="1" applyAlignment="1">
      <alignment horizontal="center" vertical="center" wrapText="1"/>
    </xf>
    <xf numFmtId="41" fontId="51" fillId="8" borderId="10" xfId="9" applyFont="1" applyFill="1" applyBorder="1" applyAlignment="1">
      <alignment horizontal="center" vertical="center" wrapText="1"/>
    </xf>
    <xf numFmtId="0" fontId="48" fillId="7" borderId="39" xfId="0" applyFont="1" applyFill="1" applyBorder="1" applyAlignment="1">
      <alignment horizontal="center" vertical="center" wrapText="1"/>
    </xf>
    <xf numFmtId="0" fontId="48" fillId="7" borderId="12" xfId="0" applyFont="1" applyFill="1" applyBorder="1" applyAlignment="1">
      <alignment horizontal="center" vertical="center" wrapText="1"/>
    </xf>
    <xf numFmtId="0" fontId="48" fillId="7" borderId="40" xfId="0" applyFont="1" applyFill="1" applyBorder="1" applyAlignment="1">
      <alignment horizontal="center" vertical="center" wrapText="1"/>
    </xf>
    <xf numFmtId="0" fontId="56" fillId="18" borderId="22" xfId="0" applyFont="1" applyFill="1" applyBorder="1" applyAlignment="1">
      <alignment horizontal="center" vertical="center" wrapText="1"/>
    </xf>
    <xf numFmtId="0" fontId="56" fillId="18" borderId="23" xfId="0" applyFont="1" applyFill="1" applyBorder="1" applyAlignment="1">
      <alignment horizontal="center" vertical="center" wrapText="1"/>
    </xf>
    <xf numFmtId="0" fontId="51" fillId="5" borderId="10" xfId="0" applyFont="1" applyFill="1" applyBorder="1" applyAlignment="1">
      <alignment horizontal="center" vertical="center" wrapText="1"/>
    </xf>
    <xf numFmtId="41" fontId="51" fillId="5" borderId="10" xfId="9" applyFont="1" applyFill="1" applyBorder="1" applyAlignment="1">
      <alignment horizontal="center" vertical="center" wrapText="1"/>
    </xf>
    <xf numFmtId="49" fontId="0" fillId="0" borderId="10" xfId="11" applyNumberFormat="1" applyFont="1" applyBorder="1" applyAlignment="1">
      <alignment horizontal="left" vertical="top" wrapText="1"/>
    </xf>
    <xf numFmtId="0" fontId="10" fillId="4" borderId="11"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61" fillId="18" borderId="22" xfId="0" applyFont="1" applyFill="1" applyBorder="1" applyAlignment="1">
      <alignment horizontal="center" vertical="center" wrapText="1"/>
    </xf>
    <xf numFmtId="0" fontId="61" fillId="18" borderId="23" xfId="0" applyFont="1" applyFill="1" applyBorder="1" applyAlignment="1">
      <alignment horizontal="center" vertical="center" wrapText="1"/>
    </xf>
    <xf numFmtId="0" fontId="61" fillId="18" borderId="25" xfId="0" applyFont="1" applyFill="1" applyBorder="1" applyAlignment="1">
      <alignment horizontal="center" vertical="center" wrapText="1"/>
    </xf>
    <xf numFmtId="0" fontId="62" fillId="18" borderId="10" xfId="0" applyFont="1" applyFill="1" applyBorder="1" applyAlignment="1">
      <alignment horizontal="center" vertical="center" wrapText="1"/>
    </xf>
    <xf numFmtId="0" fontId="61" fillId="18" borderId="23" xfId="0" applyFont="1" applyFill="1" applyBorder="1" applyAlignment="1">
      <alignment horizontal="center" vertical="center"/>
    </xf>
    <xf numFmtId="0" fontId="61" fillId="18" borderId="10" xfId="0" applyFont="1" applyFill="1" applyBorder="1" applyAlignment="1">
      <alignment horizontal="center" vertical="center"/>
    </xf>
    <xf numFmtId="176" fontId="61" fillId="18" borderId="23" xfId="11" applyNumberFormat="1" applyFont="1" applyFill="1" applyBorder="1" applyAlignment="1">
      <alignment horizontal="center" vertical="center"/>
    </xf>
    <xf numFmtId="176" fontId="61" fillId="18" borderId="10" xfId="11" applyNumberFormat="1" applyFont="1" applyFill="1" applyBorder="1" applyAlignment="1">
      <alignment horizontal="center" vertical="center"/>
    </xf>
    <xf numFmtId="0" fontId="44" fillId="0" borderId="72" xfId="0" applyFont="1" applyBorder="1" applyAlignment="1">
      <alignment horizontal="left" vertical="top" wrapText="1"/>
    </xf>
    <xf numFmtId="0" fontId="44" fillId="0" borderId="47" xfId="0" applyFont="1" applyBorder="1" applyAlignment="1">
      <alignment horizontal="left" vertical="top" wrapText="1"/>
    </xf>
    <xf numFmtId="0" fontId="44" fillId="0" borderId="73" xfId="0" applyFont="1" applyBorder="1" applyAlignment="1">
      <alignment horizontal="left" vertical="top" wrapText="1"/>
    </xf>
    <xf numFmtId="0" fontId="44" fillId="0" borderId="0" xfId="0" applyFont="1" applyAlignment="1">
      <alignment horizontal="center" vertical="center"/>
    </xf>
    <xf numFmtId="0" fontId="44" fillId="0" borderId="10" xfId="0" applyFont="1" applyBorder="1" applyAlignment="1">
      <alignment horizontal="center" vertical="center" wrapText="1"/>
    </xf>
    <xf numFmtId="0" fontId="44" fillId="14" borderId="10" xfId="0" applyFont="1" applyFill="1" applyBorder="1" applyAlignment="1">
      <alignment horizontal="left" vertical="center"/>
    </xf>
    <xf numFmtId="0" fontId="44" fillId="0" borderId="55" xfId="0" applyFont="1" applyBorder="1" applyAlignment="1">
      <alignment horizontal="right" vertical="center"/>
    </xf>
    <xf numFmtId="0" fontId="44" fillId="0" borderId="56" xfId="0" applyFont="1" applyBorder="1" applyAlignment="1">
      <alignment horizontal="right" vertical="center"/>
    </xf>
    <xf numFmtId="0" fontId="44" fillId="0" borderId="68" xfId="0" applyFont="1" applyBorder="1" applyAlignment="1">
      <alignment horizontal="right" vertical="center"/>
    </xf>
    <xf numFmtId="0" fontId="44" fillId="0" borderId="72" xfId="0" applyFont="1" applyBorder="1" applyAlignment="1">
      <alignment horizontal="right" vertical="center"/>
    </xf>
    <xf numFmtId="0" fontId="44" fillId="0" borderId="47" xfId="0" applyFont="1" applyBorder="1" applyAlignment="1">
      <alignment horizontal="right" vertical="center"/>
    </xf>
    <xf numFmtId="0" fontId="44" fillId="0" borderId="73" xfId="0" applyFont="1" applyBorder="1" applyAlignment="1">
      <alignment horizontal="right" vertical="center"/>
    </xf>
    <xf numFmtId="0" fontId="44" fillId="0" borderId="50" xfId="0" applyFont="1" applyBorder="1" applyAlignment="1">
      <alignment horizontal="right" vertical="center"/>
    </xf>
    <xf numFmtId="0" fontId="44" fillId="0" borderId="51" xfId="0" applyFont="1" applyBorder="1" applyAlignment="1">
      <alignment horizontal="right" vertical="center"/>
    </xf>
    <xf numFmtId="0" fontId="44" fillId="0" borderId="67" xfId="0" applyFont="1" applyBorder="1" applyAlignment="1">
      <alignment horizontal="right" vertical="center"/>
    </xf>
    <xf numFmtId="0" fontId="73" fillId="0" borderId="0" xfId="14" applyFont="1" applyAlignment="1">
      <alignment horizontal="left" vertical="center" wrapText="1"/>
    </xf>
    <xf numFmtId="0" fontId="66" fillId="23" borderId="10" xfId="12" applyFill="1" applyBorder="1" applyAlignment="1">
      <alignment horizontal="left" vertical="center" wrapText="1"/>
    </xf>
    <xf numFmtId="0" fontId="71" fillId="0" borderId="0" xfId="13" applyFont="1" applyBorder="1" applyAlignment="1">
      <alignment horizontal="left" vertical="center"/>
    </xf>
    <xf numFmtId="0" fontId="18" fillId="0" borderId="0" xfId="14" applyFont="1" applyAlignment="1">
      <alignment horizontal="center" vertical="center"/>
    </xf>
    <xf numFmtId="0" fontId="27" fillId="0" borderId="0" xfId="14" applyFont="1" applyAlignment="1">
      <alignment horizontal="left" vertical="center" wrapText="1"/>
    </xf>
    <xf numFmtId="0" fontId="27" fillId="0" borderId="0" xfId="14" applyFont="1" applyAlignment="1">
      <alignment horizontal="left" vertical="center"/>
    </xf>
    <xf numFmtId="0" fontId="66" fillId="22" borderId="10" xfId="12" applyFill="1" applyBorder="1" applyAlignment="1">
      <alignment horizontal="left" vertical="center" wrapText="1"/>
    </xf>
    <xf numFmtId="0" fontId="67" fillId="0" borderId="10" xfId="12" applyFont="1" applyBorder="1" applyAlignment="1">
      <alignment horizontal="center" vertical="center" wrapText="1"/>
    </xf>
    <xf numFmtId="0" fontId="68" fillId="0" borderId="10" xfId="12" applyFont="1" applyBorder="1" applyAlignment="1">
      <alignment horizontal="center" vertical="center" wrapText="1"/>
    </xf>
    <xf numFmtId="0" fontId="66" fillId="11" borderId="10" xfId="12" applyFill="1" applyBorder="1" applyAlignment="1">
      <alignment horizontal="center"/>
    </xf>
    <xf numFmtId="0" fontId="66" fillId="4" borderId="10" xfId="12" applyFill="1" applyBorder="1" applyAlignment="1">
      <alignment horizontal="left" vertical="center" wrapText="1"/>
    </xf>
    <xf numFmtId="3" fontId="18" fillId="11" borderId="23" xfId="4" applyNumberFormat="1" applyFont="1" applyFill="1" applyBorder="1" applyAlignment="1" applyProtection="1">
      <alignment horizontal="center" vertical="center" wrapText="1"/>
      <protection hidden="1"/>
    </xf>
    <xf numFmtId="3" fontId="18" fillId="11" borderId="10" xfId="4" applyNumberFormat="1" applyFont="1" applyFill="1" applyBorder="1" applyAlignment="1" applyProtection="1">
      <alignment horizontal="center" vertical="center" wrapText="1"/>
      <protection hidden="1"/>
    </xf>
    <xf numFmtId="0" fontId="23" fillId="10" borderId="23" xfId="4" applyFont="1" applyFill="1" applyBorder="1" applyAlignment="1" applyProtection="1">
      <alignment horizontal="center" vertical="center"/>
      <protection hidden="1"/>
    </xf>
    <xf numFmtId="0" fontId="23" fillId="10" borderId="10" xfId="4" applyFont="1" applyFill="1" applyBorder="1" applyAlignment="1" applyProtection="1">
      <alignment horizontal="center" vertical="center"/>
      <protection hidden="1"/>
    </xf>
    <xf numFmtId="0" fontId="18" fillId="10" borderId="23" xfId="4" applyFont="1" applyFill="1" applyBorder="1" applyAlignment="1" applyProtection="1">
      <alignment horizontal="center" vertical="center" wrapText="1"/>
      <protection hidden="1"/>
    </xf>
    <xf numFmtId="0" fontId="18" fillId="10" borderId="19" xfId="4" applyFont="1" applyFill="1" applyBorder="1" applyAlignment="1" applyProtection="1">
      <alignment horizontal="center" vertical="center"/>
      <protection hidden="1"/>
    </xf>
    <xf numFmtId="0" fontId="18" fillId="10" borderId="20" xfId="4" applyFont="1" applyFill="1" applyBorder="1" applyAlignment="1" applyProtection="1">
      <alignment horizontal="center" vertical="center"/>
      <protection hidden="1"/>
    </xf>
    <xf numFmtId="0" fontId="23" fillId="10" borderId="23" xfId="4" applyFont="1" applyFill="1" applyBorder="1" applyAlignment="1" applyProtection="1">
      <alignment horizontal="center" vertical="center" wrapText="1"/>
      <protection hidden="1"/>
    </xf>
    <xf numFmtId="0" fontId="18" fillId="0" borderId="11" xfId="4" applyFont="1" applyBorder="1" applyAlignment="1">
      <alignment horizontal="left" vertical="center" wrapText="1"/>
    </xf>
    <xf numFmtId="0" fontId="18" fillId="0" borderId="12" xfId="4" applyFont="1" applyBorder="1" applyAlignment="1">
      <alignment horizontal="left" vertical="center" wrapText="1"/>
    </xf>
    <xf numFmtId="0" fontId="18" fillId="0" borderId="13" xfId="4" applyFont="1" applyBorder="1" applyAlignment="1">
      <alignment horizontal="left" vertical="center" wrapText="1"/>
    </xf>
    <xf numFmtId="0" fontId="18" fillId="0" borderId="11" xfId="4" applyFont="1" applyBorder="1" applyAlignment="1">
      <alignment horizontal="center" vertical="center"/>
    </xf>
    <xf numFmtId="0" fontId="18" fillId="0" borderId="12" xfId="4" applyFont="1" applyBorder="1" applyAlignment="1">
      <alignment horizontal="center" vertical="center"/>
    </xf>
    <xf numFmtId="0" fontId="18" fillId="0" borderId="13" xfId="4" applyFont="1" applyBorder="1" applyAlignment="1">
      <alignment horizontal="center" vertical="center"/>
    </xf>
    <xf numFmtId="0" fontId="18" fillId="0" borderId="24" xfId="4" applyFont="1" applyBorder="1" applyAlignment="1" applyProtection="1">
      <alignment horizontal="center" vertical="center"/>
      <protection hidden="1"/>
    </xf>
    <xf numFmtId="0" fontId="18" fillId="0" borderId="0" xfId="4" applyFont="1" applyAlignment="1" applyProtection="1">
      <alignment horizontal="center" vertical="center"/>
      <protection hidden="1"/>
    </xf>
    <xf numFmtId="0" fontId="18" fillId="0" borderId="11" xfId="4" applyFont="1" applyBorder="1" applyAlignment="1">
      <alignment horizontal="center" vertical="center" wrapText="1"/>
    </xf>
    <xf numFmtId="0" fontId="18" fillId="0" borderId="12" xfId="4" applyFont="1" applyBorder="1" applyAlignment="1">
      <alignment horizontal="center" vertical="center" wrapText="1"/>
    </xf>
    <xf numFmtId="0" fontId="18" fillId="0" borderId="13" xfId="4" applyFont="1" applyBorder="1" applyAlignment="1">
      <alignment horizontal="center" vertical="center" wrapText="1"/>
    </xf>
    <xf numFmtId="0" fontId="18" fillId="9" borderId="11" xfId="4" applyFont="1" applyFill="1" applyBorder="1" applyAlignment="1" applyProtection="1">
      <alignment horizontal="left" vertical="center" wrapText="1"/>
      <protection hidden="1"/>
    </xf>
    <xf numFmtId="0" fontId="18" fillId="9" borderId="12" xfId="4" applyFont="1" applyFill="1" applyBorder="1" applyAlignment="1" applyProtection="1">
      <alignment horizontal="left" vertical="center" wrapText="1"/>
      <protection hidden="1"/>
    </xf>
    <xf numFmtId="0" fontId="18" fillId="9" borderId="13" xfId="4" applyFont="1" applyFill="1" applyBorder="1" applyAlignment="1" applyProtection="1">
      <alignment horizontal="left" vertical="center" wrapText="1"/>
      <protection hidden="1"/>
    </xf>
    <xf numFmtId="0" fontId="20" fillId="7" borderId="11" xfId="4" applyFont="1" applyFill="1" applyBorder="1" applyAlignment="1" applyProtection="1">
      <alignment horizontal="center" vertical="center"/>
      <protection hidden="1"/>
    </xf>
    <xf numFmtId="0" fontId="20" fillId="7" borderId="12" xfId="4" applyFont="1" applyFill="1" applyBorder="1" applyAlignment="1" applyProtection="1">
      <alignment horizontal="center" vertical="center"/>
      <protection hidden="1"/>
    </xf>
    <xf numFmtId="0" fontId="20" fillId="7" borderId="13" xfId="4" applyFont="1" applyFill="1" applyBorder="1" applyAlignment="1" applyProtection="1">
      <alignment horizontal="center" vertical="center"/>
      <protection hidden="1"/>
    </xf>
    <xf numFmtId="0" fontId="38" fillId="7" borderId="15" xfId="0" applyFont="1" applyFill="1" applyBorder="1" applyAlignment="1">
      <alignment horizontal="center"/>
    </xf>
    <xf numFmtId="0" fontId="18" fillId="11" borderId="10" xfId="4" applyFont="1" applyFill="1" applyBorder="1" applyAlignment="1" applyProtection="1">
      <alignment horizontal="center" vertical="center" wrapText="1"/>
      <protection hidden="1"/>
    </xf>
    <xf numFmtId="0" fontId="18" fillId="11" borderId="22" xfId="4" applyFont="1" applyFill="1" applyBorder="1" applyAlignment="1" applyProtection="1">
      <alignment horizontal="center" vertical="center" wrapText="1"/>
      <protection hidden="1"/>
    </xf>
    <xf numFmtId="0" fontId="18" fillId="11" borderId="23" xfId="4" applyFont="1" applyFill="1" applyBorder="1" applyAlignment="1" applyProtection="1">
      <alignment horizontal="center" vertical="center" wrapText="1"/>
      <protection hidden="1"/>
    </xf>
    <xf numFmtId="0" fontId="18" fillId="10" borderId="10" xfId="4" applyFont="1" applyFill="1" applyBorder="1" applyAlignment="1" applyProtection="1">
      <alignment horizontal="center" vertical="center" wrapText="1"/>
      <protection hidden="1"/>
    </xf>
    <xf numFmtId="0" fontId="21" fillId="10" borderId="22" xfId="0" applyFont="1" applyFill="1" applyBorder="1" applyAlignment="1">
      <alignment horizontal="center" vertical="center" wrapText="1"/>
    </xf>
    <xf numFmtId="0" fontId="21" fillId="10" borderId="23" xfId="0" applyFont="1" applyFill="1" applyBorder="1" applyAlignment="1">
      <alignment horizontal="center" vertical="center" wrapText="1"/>
    </xf>
    <xf numFmtId="0" fontId="18" fillId="10" borderId="18" xfId="4" applyFont="1" applyFill="1" applyBorder="1" applyAlignment="1">
      <alignment horizontal="center" vertical="center"/>
    </xf>
    <xf numFmtId="0" fontId="18" fillId="10" borderId="15" xfId="4" applyFont="1" applyFill="1" applyBorder="1" applyAlignment="1">
      <alignment horizontal="center" vertical="center"/>
    </xf>
    <xf numFmtId="3" fontId="18" fillId="11" borderId="22" xfId="4" applyNumberFormat="1" applyFont="1" applyFill="1" applyBorder="1" applyAlignment="1">
      <alignment horizontal="center" vertical="center" wrapText="1"/>
    </xf>
    <xf numFmtId="3" fontId="18" fillId="11" borderId="25" xfId="4" applyNumberFormat="1" applyFont="1" applyFill="1" applyBorder="1" applyAlignment="1">
      <alignment horizontal="center" vertical="center" wrapText="1"/>
    </xf>
    <xf numFmtId="0" fontId="25" fillId="8" borderId="24" xfId="0" applyFont="1" applyFill="1" applyBorder="1" applyAlignment="1">
      <alignment horizontal="left" vertical="center"/>
    </xf>
    <xf numFmtId="0" fontId="25" fillId="8" borderId="0" xfId="0" applyFont="1" applyFill="1" applyAlignment="1">
      <alignment horizontal="left" vertical="center"/>
    </xf>
    <xf numFmtId="0" fontId="25" fillId="8" borderId="17" xfId="0" applyFont="1" applyFill="1" applyBorder="1" applyAlignment="1">
      <alignment horizontal="left" vertical="center"/>
    </xf>
    <xf numFmtId="0" fontId="18" fillId="0" borderId="10" xfId="4" applyFont="1" applyBorder="1" applyAlignment="1" applyProtection="1">
      <alignment horizontal="center" vertical="center" wrapText="1"/>
      <protection hidden="1"/>
    </xf>
    <xf numFmtId="0" fontId="27" fillId="7" borderId="22" xfId="6" applyFont="1" applyFill="1" applyBorder="1" applyAlignment="1">
      <alignment horizontal="center" vertical="center" wrapText="1"/>
    </xf>
    <xf numFmtId="0" fontId="27" fillId="7" borderId="25" xfId="6" applyFont="1" applyFill="1" applyBorder="1" applyAlignment="1">
      <alignment horizontal="center" vertical="center" wrapText="1"/>
    </xf>
    <xf numFmtId="0" fontId="27" fillId="7" borderId="23" xfId="6" applyFont="1" applyFill="1" applyBorder="1" applyAlignment="1">
      <alignment horizontal="center" vertical="center" wrapText="1"/>
    </xf>
    <xf numFmtId="0" fontId="39" fillId="7" borderId="0" xfId="0" applyFont="1" applyFill="1" applyAlignment="1">
      <alignment horizontal="center" wrapText="1"/>
    </xf>
    <xf numFmtId="0" fontId="40" fillId="7" borderId="0" xfId="0" applyFont="1" applyFill="1" applyAlignment="1">
      <alignment horizontal="left" wrapText="1"/>
    </xf>
    <xf numFmtId="0" fontId="41" fillId="7" borderId="0" xfId="0" applyFont="1" applyFill="1" applyAlignment="1">
      <alignment horizontal="left" vertical="top" wrapText="1"/>
    </xf>
    <xf numFmtId="0" fontId="43" fillId="7" borderId="0" xfId="0" applyFont="1" applyFill="1" applyAlignment="1">
      <alignment horizontal="left" vertical="top" wrapText="1"/>
    </xf>
    <xf numFmtId="0" fontId="43" fillId="7" borderId="0" xfId="6" applyFont="1" applyFill="1" applyAlignment="1">
      <alignment horizontal="left" vertical="top" wrapText="1"/>
    </xf>
    <xf numFmtId="0" fontId="27" fillId="7" borderId="16" xfId="6" applyFont="1" applyFill="1" applyBorder="1" applyAlignment="1">
      <alignment horizontal="center" vertical="center" wrapText="1"/>
    </xf>
    <xf numFmtId="0" fontId="27" fillId="7" borderId="17" xfId="6" applyFont="1" applyFill="1" applyBorder="1" applyAlignment="1">
      <alignment horizontal="center" vertical="center" wrapText="1"/>
    </xf>
    <xf numFmtId="0" fontId="27" fillId="7" borderId="21" xfId="6" applyFont="1" applyFill="1" applyBorder="1" applyAlignment="1">
      <alignment horizontal="center" vertical="center" wrapText="1"/>
    </xf>
    <xf numFmtId="0" fontId="4" fillId="18" borderId="50" xfId="0" applyFont="1" applyFill="1" applyBorder="1" applyAlignment="1">
      <alignment horizontal="center" vertical="center"/>
    </xf>
    <xf numFmtId="0" fontId="4" fillId="18" borderId="51" xfId="0" applyFont="1" applyFill="1" applyBorder="1" applyAlignment="1">
      <alignment horizontal="center" vertical="center"/>
    </xf>
    <xf numFmtId="0" fontId="4" fillId="18" borderId="52" xfId="0" applyFont="1" applyFill="1" applyBorder="1" applyAlignment="1">
      <alignment horizontal="center" vertical="center"/>
    </xf>
    <xf numFmtId="0" fontId="4" fillId="18" borderId="55" xfId="0" applyFont="1" applyFill="1" applyBorder="1" applyAlignment="1">
      <alignment horizontal="center" vertical="center"/>
    </xf>
    <xf numFmtId="0" fontId="4" fillId="18" borderId="56" xfId="0" applyFont="1" applyFill="1" applyBorder="1" applyAlignment="1">
      <alignment horizontal="center" vertical="center"/>
    </xf>
    <xf numFmtId="0" fontId="4" fillId="18" borderId="57" xfId="0" applyFont="1" applyFill="1" applyBorder="1" applyAlignment="1">
      <alignment horizontal="center" vertical="center"/>
    </xf>
    <xf numFmtId="0" fontId="44" fillId="18" borderId="50" xfId="0" applyFont="1" applyFill="1" applyBorder="1" applyAlignment="1">
      <alignment horizontal="center" vertical="center"/>
    </xf>
    <xf numFmtId="0" fontId="44" fillId="18" borderId="51" xfId="0" applyFont="1" applyFill="1" applyBorder="1" applyAlignment="1">
      <alignment horizontal="center" vertical="center"/>
    </xf>
    <xf numFmtId="0" fontId="44" fillId="18" borderId="52" xfId="0" applyFont="1" applyFill="1" applyBorder="1" applyAlignment="1">
      <alignment horizontal="center" vertical="center"/>
    </xf>
    <xf numFmtId="0" fontId="44" fillId="18" borderId="36" xfId="0" applyFont="1" applyFill="1" applyBorder="1" applyAlignment="1">
      <alignment horizontal="center" vertical="center"/>
    </xf>
    <xf numFmtId="0" fontId="44" fillId="18" borderId="37" xfId="0" applyFont="1" applyFill="1" applyBorder="1" applyAlignment="1">
      <alignment horizontal="center" vertical="center"/>
    </xf>
    <xf numFmtId="0" fontId="44" fillId="18" borderId="38" xfId="0" applyFont="1" applyFill="1" applyBorder="1" applyAlignment="1">
      <alignment horizontal="center" vertical="center"/>
    </xf>
    <xf numFmtId="0" fontId="45" fillId="0" borderId="11" xfId="0" applyFont="1" applyBorder="1" applyAlignment="1">
      <alignment horizontal="center" vertical="center" wrapText="1"/>
    </xf>
    <xf numFmtId="0" fontId="44" fillId="6" borderId="30" xfId="0" applyFont="1" applyFill="1" applyBorder="1" applyAlignment="1">
      <alignment horizontal="right" vertical="center"/>
    </xf>
    <xf numFmtId="0" fontId="44" fillId="6" borderId="31" xfId="0" applyFont="1" applyFill="1" applyBorder="1" applyAlignment="1">
      <alignment horizontal="right" vertical="center"/>
    </xf>
    <xf numFmtId="0" fontId="44" fillId="7" borderId="28" xfId="0" applyFont="1" applyFill="1" applyBorder="1" applyAlignment="1">
      <alignment horizontal="justify" wrapText="1"/>
    </xf>
    <xf numFmtId="0" fontId="44" fillId="7" borderId="0" xfId="0" applyFont="1" applyFill="1" applyAlignment="1">
      <alignment horizontal="justify" wrapText="1"/>
    </xf>
    <xf numFmtId="0" fontId="44" fillId="19" borderId="41" xfId="0" applyFont="1" applyFill="1" applyBorder="1" applyAlignment="1">
      <alignment horizontal="left" vertical="center"/>
    </xf>
    <xf numFmtId="0" fontId="44" fillId="19" borderId="10" xfId="0" applyFont="1" applyFill="1" applyBorder="1" applyAlignment="1">
      <alignment horizontal="left" vertical="center"/>
    </xf>
    <xf numFmtId="0" fontId="44" fillId="19" borderId="42" xfId="0" applyFont="1" applyFill="1" applyBorder="1" applyAlignment="1">
      <alignment horizontal="left" vertical="center"/>
    </xf>
    <xf numFmtId="0" fontId="4" fillId="7" borderId="15" xfId="0" applyFont="1" applyFill="1" applyBorder="1" applyAlignment="1">
      <alignment horizontal="justify" wrapText="1"/>
    </xf>
    <xf numFmtId="0" fontId="4" fillId="7" borderId="0" xfId="0" applyFont="1" applyFill="1" applyAlignment="1">
      <alignment horizontal="justify" wrapText="1"/>
    </xf>
    <xf numFmtId="0" fontId="4" fillId="4" borderId="11" xfId="0" applyFont="1" applyFill="1" applyBorder="1" applyAlignment="1">
      <alignment horizontal="center"/>
    </xf>
    <xf numFmtId="0" fontId="4" fillId="4" borderId="12" xfId="0" applyFont="1" applyFill="1" applyBorder="1" applyAlignment="1">
      <alignment horizontal="center"/>
    </xf>
    <xf numFmtId="0" fontId="4" fillId="4" borderId="13"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cellXfs>
  <cellStyles count="17">
    <cellStyle name="Hipervínculo" xfId="16" builtinId="8"/>
    <cellStyle name="Hipervínculo 2" xfId="13" xr:uid="{C54439ED-6906-EE4D-8DBA-3FF325A621DE}"/>
    <cellStyle name="Millares [0]" xfId="9" builtinId="6"/>
    <cellStyle name="Millares [0] 2" xfId="15" xr:uid="{20055055-1F91-6945-ACD1-D4DB3E414B2F}"/>
    <cellStyle name="Millares 2" xfId="8" xr:uid="{76EC12A8-4E35-F84E-A33D-B90B79B28112}"/>
    <cellStyle name="Millares 3" xfId="11" xr:uid="{7B703CA3-4C2F-764E-8AC5-D8F20684FF7A}"/>
    <cellStyle name="Moneda" xfId="1" builtinId="4"/>
    <cellStyle name="Moneda [0]" xfId="2" builtinId="7"/>
    <cellStyle name="Moneda [0] 3" xfId="10" xr:uid="{55386792-1A68-1847-9030-73E214853119}"/>
    <cellStyle name="Normal" xfId="0" builtinId="0"/>
    <cellStyle name="Normal 2" xfId="14" xr:uid="{356603CF-D360-4D4F-9833-4625CCAB622F}"/>
    <cellStyle name="Normal 2 2" xfId="12" xr:uid="{0A5C8521-23FB-9047-A7CD-A96BE8A38F17}"/>
    <cellStyle name="Normal 4" xfId="7" xr:uid="{4EA1F296-7386-D849-B439-4BDF0AC68F94}"/>
    <cellStyle name="Normal 7" xfId="4" xr:uid="{E24FC11E-B5EA-5C40-A9EA-35872F0D7F1D}"/>
    <cellStyle name="Normal 8" xfId="6" xr:uid="{EB7191F7-09F7-8845-ADDA-FA6DEF91AE89}"/>
    <cellStyle name="Porcentaje" xfId="3" builtinId="5"/>
    <cellStyle name="Porcentaje 4" xfId="5" xr:uid="{0E76AEAA-BD4A-C641-B792-A4B546423C5E}"/>
  </cellStyles>
  <dxfs count="83">
    <dxf>
      <fill>
        <patternFill>
          <bgColor theme="4"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79998168889431442"/>
        </patternFill>
      </fill>
    </dxf>
    <dxf>
      <fill>
        <patternFill>
          <bgColor theme="4" tint="0.79998168889431442"/>
        </patternFill>
      </fill>
    </dxf>
    <dxf>
      <fill>
        <patternFill>
          <bgColor theme="4" tint="0.59996337778862885"/>
        </patternFill>
      </fill>
    </dxf>
    <dxf>
      <fill>
        <patternFill>
          <bgColor theme="4" tint="0.79998168889431442"/>
        </patternFill>
      </fill>
    </dxf>
  </dxfs>
  <tableStyles count="0" defaultTableStyle="TableStyleMedium2" defaultPivotStyle="PivotStyleLight16"/>
  <colors>
    <mruColors>
      <color rgb="FFD5FC79"/>
      <color rgb="FFFF40FF"/>
      <color rgb="FF73F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6.xml"/><Relationship Id="rId21" Type="http://schemas.openxmlformats.org/officeDocument/2006/relationships/worksheet" Target="worksheets/sheet21.xml"/><Relationship Id="rId42" Type="http://schemas.openxmlformats.org/officeDocument/2006/relationships/externalLink" Target="externalLinks/externalLink1.xml"/><Relationship Id="rId63" Type="http://schemas.openxmlformats.org/officeDocument/2006/relationships/externalLink" Target="externalLinks/externalLink22.xml"/><Relationship Id="rId84" Type="http://schemas.openxmlformats.org/officeDocument/2006/relationships/externalLink" Target="externalLinks/externalLink43.xml"/><Relationship Id="rId138" Type="http://schemas.openxmlformats.org/officeDocument/2006/relationships/externalLink" Target="externalLinks/externalLink97.xml"/><Relationship Id="rId107" Type="http://schemas.openxmlformats.org/officeDocument/2006/relationships/externalLink" Target="externalLinks/externalLink66.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12.xml"/><Relationship Id="rId74" Type="http://schemas.openxmlformats.org/officeDocument/2006/relationships/externalLink" Target="externalLinks/externalLink33.xml"/><Relationship Id="rId128" Type="http://schemas.openxmlformats.org/officeDocument/2006/relationships/externalLink" Target="externalLinks/externalLink87.xml"/><Relationship Id="rId149" Type="http://schemas.openxmlformats.org/officeDocument/2006/relationships/externalLink" Target="externalLinks/externalLink108.xml"/><Relationship Id="rId5" Type="http://schemas.openxmlformats.org/officeDocument/2006/relationships/worksheet" Target="worksheets/sheet5.xml"/><Relationship Id="rId95" Type="http://schemas.openxmlformats.org/officeDocument/2006/relationships/externalLink" Target="externalLinks/externalLink54.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2.xml"/><Relationship Id="rId48" Type="http://schemas.openxmlformats.org/officeDocument/2006/relationships/externalLink" Target="externalLinks/externalLink7.xml"/><Relationship Id="rId64" Type="http://schemas.openxmlformats.org/officeDocument/2006/relationships/externalLink" Target="externalLinks/externalLink23.xml"/><Relationship Id="rId69" Type="http://schemas.openxmlformats.org/officeDocument/2006/relationships/externalLink" Target="externalLinks/externalLink28.xml"/><Relationship Id="rId113" Type="http://schemas.openxmlformats.org/officeDocument/2006/relationships/externalLink" Target="externalLinks/externalLink72.xml"/><Relationship Id="rId118" Type="http://schemas.openxmlformats.org/officeDocument/2006/relationships/externalLink" Target="externalLinks/externalLink77.xml"/><Relationship Id="rId134" Type="http://schemas.openxmlformats.org/officeDocument/2006/relationships/externalLink" Target="externalLinks/externalLink93.xml"/><Relationship Id="rId139" Type="http://schemas.openxmlformats.org/officeDocument/2006/relationships/externalLink" Target="externalLinks/externalLink98.xml"/><Relationship Id="rId80" Type="http://schemas.openxmlformats.org/officeDocument/2006/relationships/externalLink" Target="externalLinks/externalLink39.xml"/><Relationship Id="rId85" Type="http://schemas.openxmlformats.org/officeDocument/2006/relationships/externalLink" Target="externalLinks/externalLink44.xml"/><Relationship Id="rId150" Type="http://schemas.openxmlformats.org/officeDocument/2006/relationships/externalLink" Target="externalLinks/externalLink109.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8.xml"/><Relationship Id="rId103" Type="http://schemas.openxmlformats.org/officeDocument/2006/relationships/externalLink" Target="externalLinks/externalLink62.xml"/><Relationship Id="rId108" Type="http://schemas.openxmlformats.org/officeDocument/2006/relationships/externalLink" Target="externalLinks/externalLink67.xml"/><Relationship Id="rId124" Type="http://schemas.openxmlformats.org/officeDocument/2006/relationships/externalLink" Target="externalLinks/externalLink83.xml"/><Relationship Id="rId129" Type="http://schemas.openxmlformats.org/officeDocument/2006/relationships/externalLink" Target="externalLinks/externalLink88.xml"/><Relationship Id="rId54" Type="http://schemas.openxmlformats.org/officeDocument/2006/relationships/externalLink" Target="externalLinks/externalLink13.xml"/><Relationship Id="rId70" Type="http://schemas.openxmlformats.org/officeDocument/2006/relationships/externalLink" Target="externalLinks/externalLink29.xml"/><Relationship Id="rId75" Type="http://schemas.openxmlformats.org/officeDocument/2006/relationships/externalLink" Target="externalLinks/externalLink34.xml"/><Relationship Id="rId91" Type="http://schemas.openxmlformats.org/officeDocument/2006/relationships/externalLink" Target="externalLinks/externalLink50.xml"/><Relationship Id="rId96" Type="http://schemas.openxmlformats.org/officeDocument/2006/relationships/externalLink" Target="externalLinks/externalLink55.xml"/><Relationship Id="rId140" Type="http://schemas.openxmlformats.org/officeDocument/2006/relationships/externalLink" Target="externalLinks/externalLink99.xml"/><Relationship Id="rId145" Type="http://schemas.openxmlformats.org/officeDocument/2006/relationships/externalLink" Target="externalLinks/externalLink104.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8.xml"/><Relationship Id="rId114" Type="http://schemas.openxmlformats.org/officeDocument/2006/relationships/externalLink" Target="externalLinks/externalLink73.xml"/><Relationship Id="rId119" Type="http://schemas.openxmlformats.org/officeDocument/2006/relationships/externalLink" Target="externalLinks/externalLink78.xml"/><Relationship Id="rId44" Type="http://schemas.openxmlformats.org/officeDocument/2006/relationships/externalLink" Target="externalLinks/externalLink3.xml"/><Relationship Id="rId60" Type="http://schemas.openxmlformats.org/officeDocument/2006/relationships/externalLink" Target="externalLinks/externalLink19.xml"/><Relationship Id="rId65" Type="http://schemas.openxmlformats.org/officeDocument/2006/relationships/externalLink" Target="externalLinks/externalLink24.xml"/><Relationship Id="rId81" Type="http://schemas.openxmlformats.org/officeDocument/2006/relationships/externalLink" Target="externalLinks/externalLink40.xml"/><Relationship Id="rId86" Type="http://schemas.openxmlformats.org/officeDocument/2006/relationships/externalLink" Target="externalLinks/externalLink45.xml"/><Relationship Id="rId130" Type="http://schemas.openxmlformats.org/officeDocument/2006/relationships/externalLink" Target="externalLinks/externalLink89.xml"/><Relationship Id="rId135" Type="http://schemas.openxmlformats.org/officeDocument/2006/relationships/externalLink" Target="externalLinks/externalLink94.xml"/><Relationship Id="rId151"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8.xml"/><Relationship Id="rId34" Type="http://schemas.openxmlformats.org/officeDocument/2006/relationships/worksheet" Target="worksheets/sheet34.xml"/><Relationship Id="rId50" Type="http://schemas.openxmlformats.org/officeDocument/2006/relationships/externalLink" Target="externalLinks/externalLink9.xml"/><Relationship Id="rId55" Type="http://schemas.openxmlformats.org/officeDocument/2006/relationships/externalLink" Target="externalLinks/externalLink14.xml"/><Relationship Id="rId76" Type="http://schemas.openxmlformats.org/officeDocument/2006/relationships/externalLink" Target="externalLinks/externalLink35.xml"/><Relationship Id="rId97" Type="http://schemas.openxmlformats.org/officeDocument/2006/relationships/externalLink" Target="externalLinks/externalLink56.xml"/><Relationship Id="rId104" Type="http://schemas.openxmlformats.org/officeDocument/2006/relationships/externalLink" Target="externalLinks/externalLink63.xml"/><Relationship Id="rId120" Type="http://schemas.openxmlformats.org/officeDocument/2006/relationships/externalLink" Target="externalLinks/externalLink79.xml"/><Relationship Id="rId125" Type="http://schemas.openxmlformats.org/officeDocument/2006/relationships/externalLink" Target="externalLinks/externalLink84.xml"/><Relationship Id="rId141" Type="http://schemas.openxmlformats.org/officeDocument/2006/relationships/externalLink" Target="externalLinks/externalLink100.xml"/><Relationship Id="rId146" Type="http://schemas.openxmlformats.org/officeDocument/2006/relationships/externalLink" Target="externalLinks/externalLink105.xml"/><Relationship Id="rId7" Type="http://schemas.openxmlformats.org/officeDocument/2006/relationships/worksheet" Target="worksheets/sheet7.xml"/><Relationship Id="rId71" Type="http://schemas.openxmlformats.org/officeDocument/2006/relationships/externalLink" Target="externalLinks/externalLink30.xml"/><Relationship Id="rId92" Type="http://schemas.openxmlformats.org/officeDocument/2006/relationships/externalLink" Target="externalLinks/externalLink5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externalLink" Target="externalLinks/externalLink4.xml"/><Relationship Id="rId66" Type="http://schemas.openxmlformats.org/officeDocument/2006/relationships/externalLink" Target="externalLinks/externalLink25.xml"/><Relationship Id="rId87" Type="http://schemas.openxmlformats.org/officeDocument/2006/relationships/externalLink" Target="externalLinks/externalLink46.xml"/><Relationship Id="rId110" Type="http://schemas.openxmlformats.org/officeDocument/2006/relationships/externalLink" Target="externalLinks/externalLink69.xml"/><Relationship Id="rId115" Type="http://schemas.openxmlformats.org/officeDocument/2006/relationships/externalLink" Target="externalLinks/externalLink74.xml"/><Relationship Id="rId131" Type="http://schemas.openxmlformats.org/officeDocument/2006/relationships/externalLink" Target="externalLinks/externalLink90.xml"/><Relationship Id="rId136" Type="http://schemas.openxmlformats.org/officeDocument/2006/relationships/externalLink" Target="externalLinks/externalLink95.xml"/><Relationship Id="rId61" Type="http://schemas.openxmlformats.org/officeDocument/2006/relationships/externalLink" Target="externalLinks/externalLink20.xml"/><Relationship Id="rId82" Type="http://schemas.openxmlformats.org/officeDocument/2006/relationships/externalLink" Target="externalLinks/externalLink41.xml"/><Relationship Id="rId15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5.xml"/><Relationship Id="rId77" Type="http://schemas.openxmlformats.org/officeDocument/2006/relationships/externalLink" Target="externalLinks/externalLink36.xml"/><Relationship Id="rId100" Type="http://schemas.openxmlformats.org/officeDocument/2006/relationships/externalLink" Target="externalLinks/externalLink59.xml"/><Relationship Id="rId105" Type="http://schemas.openxmlformats.org/officeDocument/2006/relationships/externalLink" Target="externalLinks/externalLink64.xml"/><Relationship Id="rId126" Type="http://schemas.openxmlformats.org/officeDocument/2006/relationships/externalLink" Target="externalLinks/externalLink85.xml"/><Relationship Id="rId147" Type="http://schemas.openxmlformats.org/officeDocument/2006/relationships/externalLink" Target="externalLinks/externalLink106.xml"/><Relationship Id="rId8" Type="http://schemas.openxmlformats.org/officeDocument/2006/relationships/worksheet" Target="worksheets/sheet8.xml"/><Relationship Id="rId51" Type="http://schemas.openxmlformats.org/officeDocument/2006/relationships/externalLink" Target="externalLinks/externalLink10.xml"/><Relationship Id="rId72" Type="http://schemas.openxmlformats.org/officeDocument/2006/relationships/externalLink" Target="externalLinks/externalLink31.xml"/><Relationship Id="rId93" Type="http://schemas.openxmlformats.org/officeDocument/2006/relationships/externalLink" Target="externalLinks/externalLink52.xml"/><Relationship Id="rId98" Type="http://schemas.openxmlformats.org/officeDocument/2006/relationships/externalLink" Target="externalLinks/externalLink57.xml"/><Relationship Id="rId121" Type="http://schemas.openxmlformats.org/officeDocument/2006/relationships/externalLink" Target="externalLinks/externalLink80.xml"/><Relationship Id="rId142" Type="http://schemas.openxmlformats.org/officeDocument/2006/relationships/externalLink" Target="externalLinks/externalLink10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5.xml"/><Relationship Id="rId67" Type="http://schemas.openxmlformats.org/officeDocument/2006/relationships/externalLink" Target="externalLinks/externalLink26.xml"/><Relationship Id="rId116" Type="http://schemas.openxmlformats.org/officeDocument/2006/relationships/externalLink" Target="externalLinks/externalLink75.xml"/><Relationship Id="rId137" Type="http://schemas.openxmlformats.org/officeDocument/2006/relationships/externalLink" Target="externalLinks/externalLink9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21.xml"/><Relationship Id="rId83" Type="http://schemas.openxmlformats.org/officeDocument/2006/relationships/externalLink" Target="externalLinks/externalLink42.xml"/><Relationship Id="rId88" Type="http://schemas.openxmlformats.org/officeDocument/2006/relationships/externalLink" Target="externalLinks/externalLink47.xml"/><Relationship Id="rId111" Type="http://schemas.openxmlformats.org/officeDocument/2006/relationships/externalLink" Target="externalLinks/externalLink70.xml"/><Relationship Id="rId132" Type="http://schemas.openxmlformats.org/officeDocument/2006/relationships/externalLink" Target="externalLinks/externalLink91.xml"/><Relationship Id="rId153"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6.xml"/><Relationship Id="rId106" Type="http://schemas.openxmlformats.org/officeDocument/2006/relationships/externalLink" Target="externalLinks/externalLink65.xml"/><Relationship Id="rId127" Type="http://schemas.openxmlformats.org/officeDocument/2006/relationships/externalLink" Target="externalLinks/externalLink8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1.xml"/><Relationship Id="rId73" Type="http://schemas.openxmlformats.org/officeDocument/2006/relationships/externalLink" Target="externalLinks/externalLink32.xml"/><Relationship Id="rId78" Type="http://schemas.openxmlformats.org/officeDocument/2006/relationships/externalLink" Target="externalLinks/externalLink37.xml"/><Relationship Id="rId94" Type="http://schemas.openxmlformats.org/officeDocument/2006/relationships/externalLink" Target="externalLinks/externalLink53.xml"/><Relationship Id="rId99" Type="http://schemas.openxmlformats.org/officeDocument/2006/relationships/externalLink" Target="externalLinks/externalLink58.xml"/><Relationship Id="rId101" Type="http://schemas.openxmlformats.org/officeDocument/2006/relationships/externalLink" Target="externalLinks/externalLink60.xml"/><Relationship Id="rId122" Type="http://schemas.openxmlformats.org/officeDocument/2006/relationships/externalLink" Target="externalLinks/externalLink81.xml"/><Relationship Id="rId143" Type="http://schemas.openxmlformats.org/officeDocument/2006/relationships/externalLink" Target="externalLinks/externalLink102.xml"/><Relationship Id="rId148" Type="http://schemas.openxmlformats.org/officeDocument/2006/relationships/externalLink" Target="externalLinks/externalLink107.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externalLink" Target="externalLinks/externalLink6.xml"/><Relationship Id="rId68" Type="http://schemas.openxmlformats.org/officeDocument/2006/relationships/externalLink" Target="externalLinks/externalLink27.xml"/><Relationship Id="rId89" Type="http://schemas.openxmlformats.org/officeDocument/2006/relationships/externalLink" Target="externalLinks/externalLink48.xml"/><Relationship Id="rId112" Type="http://schemas.openxmlformats.org/officeDocument/2006/relationships/externalLink" Target="externalLinks/externalLink71.xml"/><Relationship Id="rId133" Type="http://schemas.openxmlformats.org/officeDocument/2006/relationships/externalLink" Target="externalLinks/externalLink92.xml"/><Relationship Id="rId154" Type="http://schemas.openxmlformats.org/officeDocument/2006/relationships/calcChain" Target="calcChain.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externalLink" Target="externalLinks/externalLink17.xml"/><Relationship Id="rId79" Type="http://schemas.openxmlformats.org/officeDocument/2006/relationships/externalLink" Target="externalLinks/externalLink38.xml"/><Relationship Id="rId102" Type="http://schemas.openxmlformats.org/officeDocument/2006/relationships/externalLink" Target="externalLinks/externalLink61.xml"/><Relationship Id="rId123" Type="http://schemas.openxmlformats.org/officeDocument/2006/relationships/externalLink" Target="externalLinks/externalLink82.xml"/><Relationship Id="rId144" Type="http://schemas.openxmlformats.org/officeDocument/2006/relationships/externalLink" Target="externalLinks/externalLink103.xml"/><Relationship Id="rId90" Type="http://schemas.openxmlformats.org/officeDocument/2006/relationships/externalLink" Target="externalLinks/externalLink4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4" Type="http://schemas.openxmlformats.org/officeDocument/2006/relationships/image" Target="../media/image1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0.png"/><Relationship Id="rId1" Type="http://schemas.openxmlformats.org/officeDocument/2006/relationships/customXml" Target="../ink/ink1.xml"/><Relationship Id="rId5" Type="http://schemas.openxmlformats.org/officeDocument/2006/relationships/image" Target="../media/image15.emf"/><Relationship Id="rId4" Type="http://schemas.openxmlformats.org/officeDocument/2006/relationships/image" Target="../media/image14.png"/></Relationships>
</file>

<file path=xl/drawings/_rels/drawing5.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drawing6.xml.rels><?xml version="1.0" encoding="UTF-8" standalone="yes"?>
<Relationships xmlns="http://schemas.openxmlformats.org/package/2006/relationships"><Relationship Id="rId1" Type="http://schemas.openxmlformats.org/officeDocument/2006/relationships/image" Target="../media/image19.png"/></Relationships>
</file>

<file path=xl/drawings/_rels/drawing7.xml.rels><?xml version="1.0" encoding="UTF-8" standalone="yes"?>
<Relationships xmlns="http://schemas.openxmlformats.org/package/2006/relationships"><Relationship Id="rId1" Type="http://schemas.openxmlformats.org/officeDocument/2006/relationships/image" Target="../media/image20.png"/></Relationships>
</file>

<file path=xl/drawings/_rels/drawing8.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9.xml.rels><?xml version="1.0" encoding="UTF-8" standalone="yes"?>
<Relationships xmlns="http://schemas.openxmlformats.org/package/2006/relationships"><Relationship Id="rId1" Type="http://schemas.openxmlformats.org/officeDocument/2006/relationships/image" Target="../media/image2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2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6.png"/></Relationships>
</file>

<file path=xl/drawings/_rels/drawing12.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30.png"/><Relationship Id="rId5" Type="http://schemas.openxmlformats.org/officeDocument/2006/relationships/image" Target="../media/image34.png"/><Relationship Id="rId4" Type="http://schemas.openxmlformats.org/officeDocument/2006/relationships/image" Target="../media/image3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6.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38.png"/><Relationship Id="rId1" Type="http://schemas.openxmlformats.org/officeDocument/2006/relationships/image" Target="../media/image37.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0.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5.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7.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8.png"/></Relationships>
</file>

<file path=xl/drawings/_rels/drawing26.xml.rels><?xml version="1.0" encoding="UTF-8" standalone="yes"?>
<Relationships xmlns="http://schemas.openxmlformats.org/package/2006/relationships"><Relationship Id="rId2" Type="http://schemas.openxmlformats.org/officeDocument/2006/relationships/image" Target="../media/image50.png"/><Relationship Id="rId1" Type="http://schemas.openxmlformats.org/officeDocument/2006/relationships/image" Target="../media/image4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5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5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5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6.emf"/></Relationships>
</file>

<file path=xl/drawings/drawing1.xml><?xml version="1.0" encoding="utf-8"?>
<xdr:wsDr xmlns:xdr="http://schemas.openxmlformats.org/drawingml/2006/spreadsheetDrawing" xmlns:a="http://schemas.openxmlformats.org/drawingml/2006/main">
  <xdr:twoCellAnchor editAs="oneCell">
    <xdr:from>
      <xdr:col>18</xdr:col>
      <xdr:colOff>0</xdr:colOff>
      <xdr:row>26</xdr:row>
      <xdr:rowOff>0</xdr:rowOff>
    </xdr:from>
    <xdr:to>
      <xdr:col>21</xdr:col>
      <xdr:colOff>368300</xdr:colOff>
      <xdr:row>46</xdr:row>
      <xdr:rowOff>134056</xdr:rowOff>
    </xdr:to>
    <xdr:pic>
      <xdr:nvPicPr>
        <xdr:cNvPr id="2" name="Imagen 1">
          <a:extLst>
            <a:ext uri="{FF2B5EF4-FFF2-40B4-BE49-F238E27FC236}">
              <a16:creationId xmlns:a16="http://schemas.microsoft.com/office/drawing/2014/main" id="{4BAFE141-846D-9123-3D30-3C8A88188ED8}"/>
            </a:ext>
          </a:extLst>
        </xdr:cNvPr>
        <xdr:cNvPicPr>
          <a:picLocks noChangeAspect="1"/>
        </xdr:cNvPicPr>
      </xdr:nvPicPr>
      <xdr:blipFill>
        <a:blip xmlns:r="http://schemas.openxmlformats.org/officeDocument/2006/relationships" r:embed="rId1"/>
        <a:stretch>
          <a:fillRect/>
        </a:stretch>
      </xdr:blipFill>
      <xdr:spPr>
        <a:xfrm>
          <a:off x="825500" y="2997200"/>
          <a:ext cx="5588000" cy="4330700"/>
        </a:xfrm>
        <a:prstGeom prst="rect">
          <a:avLst/>
        </a:prstGeom>
      </xdr:spPr>
    </xdr:pic>
    <xdr:clientData/>
  </xdr:twoCellAnchor>
  <xdr:twoCellAnchor editAs="oneCell">
    <xdr:from>
      <xdr:col>21</xdr:col>
      <xdr:colOff>342900</xdr:colOff>
      <xdr:row>26</xdr:row>
      <xdr:rowOff>0</xdr:rowOff>
    </xdr:from>
    <xdr:to>
      <xdr:col>24</xdr:col>
      <xdr:colOff>317500</xdr:colOff>
      <xdr:row>46</xdr:row>
      <xdr:rowOff>134056</xdr:rowOff>
    </xdr:to>
    <xdr:pic>
      <xdr:nvPicPr>
        <xdr:cNvPr id="3" name="Imagen 2">
          <a:extLst>
            <a:ext uri="{FF2B5EF4-FFF2-40B4-BE49-F238E27FC236}">
              <a16:creationId xmlns:a16="http://schemas.microsoft.com/office/drawing/2014/main" id="{4D20EC14-40F6-4B01-389A-EB5D54CD733B}"/>
            </a:ext>
          </a:extLst>
        </xdr:cNvPr>
        <xdr:cNvPicPr>
          <a:picLocks noChangeAspect="1"/>
        </xdr:cNvPicPr>
      </xdr:nvPicPr>
      <xdr:blipFill>
        <a:blip xmlns:r="http://schemas.openxmlformats.org/officeDocument/2006/relationships" r:embed="rId2"/>
        <a:stretch>
          <a:fillRect/>
        </a:stretch>
      </xdr:blipFill>
      <xdr:spPr>
        <a:xfrm>
          <a:off x="6388100" y="2997200"/>
          <a:ext cx="5588000" cy="4330700"/>
        </a:xfrm>
        <a:prstGeom prst="rect">
          <a:avLst/>
        </a:prstGeom>
      </xdr:spPr>
    </xdr:pic>
    <xdr:clientData/>
  </xdr:twoCellAnchor>
  <xdr:twoCellAnchor editAs="oneCell">
    <xdr:from>
      <xdr:col>24</xdr:col>
      <xdr:colOff>304800</xdr:colOff>
      <xdr:row>26</xdr:row>
      <xdr:rowOff>25400</xdr:rowOff>
    </xdr:from>
    <xdr:to>
      <xdr:col>27</xdr:col>
      <xdr:colOff>560917</xdr:colOff>
      <xdr:row>43</xdr:row>
      <xdr:rowOff>56445</xdr:rowOff>
    </xdr:to>
    <xdr:pic>
      <xdr:nvPicPr>
        <xdr:cNvPr id="4" name="Imagen 3">
          <a:extLst>
            <a:ext uri="{FF2B5EF4-FFF2-40B4-BE49-F238E27FC236}">
              <a16:creationId xmlns:a16="http://schemas.microsoft.com/office/drawing/2014/main" id="{F561C5D3-67DA-BE28-952E-7D092FDE65C5}"/>
            </a:ext>
          </a:extLst>
        </xdr:cNvPr>
        <xdr:cNvPicPr>
          <a:picLocks noChangeAspect="1"/>
        </xdr:cNvPicPr>
      </xdr:nvPicPr>
      <xdr:blipFill>
        <a:blip xmlns:r="http://schemas.openxmlformats.org/officeDocument/2006/relationships" r:embed="rId3"/>
        <a:stretch>
          <a:fillRect/>
        </a:stretch>
      </xdr:blipFill>
      <xdr:spPr>
        <a:xfrm>
          <a:off x="11963400" y="3022600"/>
          <a:ext cx="5588000" cy="3657600"/>
        </a:xfrm>
        <a:prstGeom prst="rect">
          <a:avLst/>
        </a:prstGeom>
      </xdr:spPr>
    </xdr:pic>
    <xdr:clientData/>
  </xdr:twoCellAnchor>
  <xdr:twoCellAnchor editAs="oneCell">
    <xdr:from>
      <xdr:col>18</xdr:col>
      <xdr:colOff>0</xdr:colOff>
      <xdr:row>49</xdr:row>
      <xdr:rowOff>0</xdr:rowOff>
    </xdr:from>
    <xdr:to>
      <xdr:col>21</xdr:col>
      <xdr:colOff>368300</xdr:colOff>
      <xdr:row>68</xdr:row>
      <xdr:rowOff>16934</xdr:rowOff>
    </xdr:to>
    <xdr:pic>
      <xdr:nvPicPr>
        <xdr:cNvPr id="5" name="Imagen 4">
          <a:extLst>
            <a:ext uri="{FF2B5EF4-FFF2-40B4-BE49-F238E27FC236}">
              <a16:creationId xmlns:a16="http://schemas.microsoft.com/office/drawing/2014/main" id="{ACD1885A-DB52-64A2-D50F-47632289D6DC}"/>
            </a:ext>
          </a:extLst>
        </xdr:cNvPr>
        <xdr:cNvPicPr>
          <a:picLocks noChangeAspect="1"/>
        </xdr:cNvPicPr>
      </xdr:nvPicPr>
      <xdr:blipFill>
        <a:blip xmlns:r="http://schemas.openxmlformats.org/officeDocument/2006/relationships" r:embed="rId4"/>
        <a:stretch>
          <a:fillRect/>
        </a:stretch>
      </xdr:blipFill>
      <xdr:spPr>
        <a:xfrm>
          <a:off x="825500" y="7378700"/>
          <a:ext cx="5588000" cy="3657600"/>
        </a:xfrm>
        <a:prstGeom prst="rect">
          <a:avLst/>
        </a:prstGeom>
      </xdr:spPr>
    </xdr:pic>
    <xdr:clientData/>
  </xdr:twoCellAnchor>
  <xdr:twoCellAnchor editAs="oneCell">
    <xdr:from>
      <xdr:col>21</xdr:col>
      <xdr:colOff>317500</xdr:colOff>
      <xdr:row>49</xdr:row>
      <xdr:rowOff>12700</xdr:rowOff>
    </xdr:from>
    <xdr:to>
      <xdr:col>24</xdr:col>
      <xdr:colOff>292100</xdr:colOff>
      <xdr:row>68</xdr:row>
      <xdr:rowOff>29634</xdr:rowOff>
    </xdr:to>
    <xdr:pic>
      <xdr:nvPicPr>
        <xdr:cNvPr id="6" name="Imagen 5">
          <a:extLst>
            <a:ext uri="{FF2B5EF4-FFF2-40B4-BE49-F238E27FC236}">
              <a16:creationId xmlns:a16="http://schemas.microsoft.com/office/drawing/2014/main" id="{ED64B3DE-A118-5497-50AD-FDA2F4BD46BD}"/>
            </a:ext>
          </a:extLst>
        </xdr:cNvPr>
        <xdr:cNvPicPr>
          <a:picLocks noChangeAspect="1"/>
        </xdr:cNvPicPr>
      </xdr:nvPicPr>
      <xdr:blipFill>
        <a:blip xmlns:r="http://schemas.openxmlformats.org/officeDocument/2006/relationships" r:embed="rId5"/>
        <a:stretch>
          <a:fillRect/>
        </a:stretch>
      </xdr:blipFill>
      <xdr:spPr>
        <a:xfrm>
          <a:off x="6362700" y="7391400"/>
          <a:ext cx="5588000" cy="3657600"/>
        </a:xfrm>
        <a:prstGeom prst="rect">
          <a:avLst/>
        </a:prstGeom>
      </xdr:spPr>
    </xdr:pic>
    <xdr:clientData/>
  </xdr:twoCellAnchor>
  <xdr:twoCellAnchor editAs="oneCell">
    <xdr:from>
      <xdr:col>24</xdr:col>
      <xdr:colOff>292100</xdr:colOff>
      <xdr:row>49</xdr:row>
      <xdr:rowOff>76200</xdr:rowOff>
    </xdr:from>
    <xdr:to>
      <xdr:col>27</xdr:col>
      <xdr:colOff>548217</xdr:colOff>
      <xdr:row>68</xdr:row>
      <xdr:rowOff>98778</xdr:rowOff>
    </xdr:to>
    <xdr:pic>
      <xdr:nvPicPr>
        <xdr:cNvPr id="7" name="Imagen 6">
          <a:extLst>
            <a:ext uri="{FF2B5EF4-FFF2-40B4-BE49-F238E27FC236}">
              <a16:creationId xmlns:a16="http://schemas.microsoft.com/office/drawing/2014/main" id="{1CF2A306-8B24-5DA0-DA03-765064AE92C6}"/>
            </a:ext>
          </a:extLst>
        </xdr:cNvPr>
        <xdr:cNvPicPr>
          <a:picLocks noChangeAspect="1"/>
        </xdr:cNvPicPr>
      </xdr:nvPicPr>
      <xdr:blipFill>
        <a:blip xmlns:r="http://schemas.openxmlformats.org/officeDocument/2006/relationships" r:embed="rId6"/>
        <a:stretch>
          <a:fillRect/>
        </a:stretch>
      </xdr:blipFill>
      <xdr:spPr>
        <a:xfrm>
          <a:off x="11950700" y="7454900"/>
          <a:ext cx="5588000" cy="3657600"/>
        </a:xfrm>
        <a:prstGeom prst="rect">
          <a:avLst/>
        </a:prstGeom>
      </xdr:spPr>
    </xdr:pic>
    <xdr:clientData/>
  </xdr:twoCellAnchor>
  <xdr:twoCellAnchor editAs="oneCell">
    <xdr:from>
      <xdr:col>18</xdr:col>
      <xdr:colOff>0</xdr:colOff>
      <xdr:row>69</xdr:row>
      <xdr:rowOff>0</xdr:rowOff>
    </xdr:from>
    <xdr:to>
      <xdr:col>21</xdr:col>
      <xdr:colOff>368300</xdr:colOff>
      <xdr:row>88</xdr:row>
      <xdr:rowOff>16934</xdr:rowOff>
    </xdr:to>
    <xdr:pic>
      <xdr:nvPicPr>
        <xdr:cNvPr id="8" name="Imagen 7">
          <a:extLst>
            <a:ext uri="{FF2B5EF4-FFF2-40B4-BE49-F238E27FC236}">
              <a16:creationId xmlns:a16="http://schemas.microsoft.com/office/drawing/2014/main" id="{1FD83868-2DFD-1CC5-F871-5F830D3DEE28}"/>
            </a:ext>
          </a:extLst>
        </xdr:cNvPr>
        <xdr:cNvPicPr>
          <a:picLocks noChangeAspect="1"/>
        </xdr:cNvPicPr>
      </xdr:nvPicPr>
      <xdr:blipFill>
        <a:blip xmlns:r="http://schemas.openxmlformats.org/officeDocument/2006/relationships" r:embed="rId7"/>
        <a:stretch>
          <a:fillRect/>
        </a:stretch>
      </xdr:blipFill>
      <xdr:spPr>
        <a:xfrm>
          <a:off x="825500" y="11188700"/>
          <a:ext cx="5588000" cy="3657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120650</xdr:colOff>
      <xdr:row>20</xdr:row>
      <xdr:rowOff>79375</xdr:rowOff>
    </xdr:from>
    <xdr:to>
      <xdr:col>6</xdr:col>
      <xdr:colOff>526021</xdr:colOff>
      <xdr:row>52</xdr:row>
      <xdr:rowOff>98426</xdr:rowOff>
    </xdr:to>
    <xdr:pic>
      <xdr:nvPicPr>
        <xdr:cNvPr id="2" name="Imagen 1">
          <a:extLst>
            <a:ext uri="{FF2B5EF4-FFF2-40B4-BE49-F238E27FC236}">
              <a16:creationId xmlns:a16="http://schemas.microsoft.com/office/drawing/2014/main" id="{E335454F-8387-AD42-8C06-E1363C0BCF4B}"/>
            </a:ext>
          </a:extLst>
        </xdr:cNvPr>
        <xdr:cNvPicPr>
          <a:picLocks noChangeAspect="1"/>
        </xdr:cNvPicPr>
      </xdr:nvPicPr>
      <xdr:blipFill rotWithShape="1">
        <a:blip xmlns:r="http://schemas.openxmlformats.org/officeDocument/2006/relationships" r:embed="rId1"/>
        <a:srcRect l="33994" t="28480" r="17132" b="10370"/>
        <a:stretch/>
      </xdr:blipFill>
      <xdr:spPr>
        <a:xfrm>
          <a:off x="120650" y="6365875"/>
          <a:ext cx="9023351" cy="6115051"/>
        </a:xfrm>
        <a:prstGeom prst="rect">
          <a:avLst/>
        </a:prstGeom>
      </xdr:spPr>
    </xdr:pic>
    <xdr:clientData/>
  </xdr:twoCellAnchor>
  <xdr:twoCellAnchor editAs="oneCell">
    <xdr:from>
      <xdr:col>7</xdr:col>
      <xdr:colOff>88900</xdr:colOff>
      <xdr:row>20</xdr:row>
      <xdr:rowOff>107950</xdr:rowOff>
    </xdr:from>
    <xdr:to>
      <xdr:col>16</xdr:col>
      <xdr:colOff>446149</xdr:colOff>
      <xdr:row>73</xdr:row>
      <xdr:rowOff>21950</xdr:rowOff>
    </xdr:to>
    <xdr:pic>
      <xdr:nvPicPr>
        <xdr:cNvPr id="3" name="Imagen 2">
          <a:extLst>
            <a:ext uri="{FF2B5EF4-FFF2-40B4-BE49-F238E27FC236}">
              <a16:creationId xmlns:a16="http://schemas.microsoft.com/office/drawing/2014/main" id="{415B757D-5ABF-434C-AB18-2D0C67010EB5}"/>
            </a:ext>
          </a:extLst>
        </xdr:cNvPr>
        <xdr:cNvPicPr>
          <a:picLocks noChangeAspect="1"/>
        </xdr:cNvPicPr>
      </xdr:nvPicPr>
      <xdr:blipFill>
        <a:blip xmlns:r="http://schemas.openxmlformats.org/officeDocument/2006/relationships" r:embed="rId2"/>
        <a:stretch>
          <a:fillRect/>
        </a:stretch>
      </xdr:blipFill>
      <xdr:spPr>
        <a:xfrm>
          <a:off x="9105900" y="6394450"/>
          <a:ext cx="8860071" cy="10010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338668</xdr:colOff>
      <xdr:row>0</xdr:row>
      <xdr:rowOff>0</xdr:rowOff>
    </xdr:from>
    <xdr:to>
      <xdr:col>18</xdr:col>
      <xdr:colOff>237067</xdr:colOff>
      <xdr:row>20</xdr:row>
      <xdr:rowOff>157818</xdr:rowOff>
    </xdr:to>
    <xdr:pic>
      <xdr:nvPicPr>
        <xdr:cNvPr id="3" name="Imagen 2">
          <a:extLst>
            <a:ext uri="{FF2B5EF4-FFF2-40B4-BE49-F238E27FC236}">
              <a16:creationId xmlns:a16="http://schemas.microsoft.com/office/drawing/2014/main" id="{B1C71CA8-36A8-0A17-023E-17450A2D1670}"/>
            </a:ext>
          </a:extLst>
        </xdr:cNvPr>
        <xdr:cNvPicPr>
          <a:picLocks noChangeAspect="1"/>
        </xdr:cNvPicPr>
      </xdr:nvPicPr>
      <xdr:blipFill>
        <a:blip xmlns:r="http://schemas.openxmlformats.org/officeDocument/2006/relationships" r:embed="rId1"/>
        <a:stretch>
          <a:fillRect/>
        </a:stretch>
      </xdr:blipFill>
      <xdr:spPr>
        <a:xfrm>
          <a:off x="9609668" y="0"/>
          <a:ext cx="7772400" cy="5871882"/>
        </a:xfrm>
        <a:prstGeom prst="rect">
          <a:avLst/>
        </a:prstGeom>
      </xdr:spPr>
    </xdr:pic>
    <xdr:clientData/>
  </xdr:twoCellAnchor>
  <xdr:twoCellAnchor editAs="oneCell">
    <xdr:from>
      <xdr:col>18</xdr:col>
      <xdr:colOff>211665</xdr:colOff>
      <xdr:row>0</xdr:row>
      <xdr:rowOff>0</xdr:rowOff>
    </xdr:from>
    <xdr:to>
      <xdr:col>22</xdr:col>
      <xdr:colOff>460717</xdr:colOff>
      <xdr:row>20</xdr:row>
      <xdr:rowOff>184381</xdr:rowOff>
    </xdr:to>
    <xdr:pic>
      <xdr:nvPicPr>
        <xdr:cNvPr id="4" name="Imagen 3">
          <a:extLst>
            <a:ext uri="{FF2B5EF4-FFF2-40B4-BE49-F238E27FC236}">
              <a16:creationId xmlns:a16="http://schemas.microsoft.com/office/drawing/2014/main" id="{88AC8206-D833-83B4-0120-6B6C373AFB45}"/>
            </a:ext>
          </a:extLst>
        </xdr:cNvPr>
        <xdr:cNvPicPr>
          <a:picLocks noChangeAspect="1"/>
        </xdr:cNvPicPr>
      </xdr:nvPicPr>
      <xdr:blipFill>
        <a:blip xmlns:r="http://schemas.openxmlformats.org/officeDocument/2006/relationships" r:embed="rId2"/>
        <a:stretch>
          <a:fillRect/>
        </a:stretch>
      </xdr:blipFill>
      <xdr:spPr>
        <a:xfrm>
          <a:off x="17356665" y="0"/>
          <a:ext cx="3748608" cy="5898445"/>
        </a:xfrm>
        <a:prstGeom prst="rect">
          <a:avLst/>
        </a:prstGeom>
      </xdr:spPr>
    </xdr:pic>
    <xdr:clientData/>
  </xdr:twoCellAnchor>
  <xdr:twoCellAnchor editAs="oneCell">
    <xdr:from>
      <xdr:col>9</xdr:col>
      <xdr:colOff>366888</xdr:colOff>
      <xdr:row>18</xdr:row>
      <xdr:rowOff>169335</xdr:rowOff>
    </xdr:from>
    <xdr:to>
      <xdr:col>18</xdr:col>
      <xdr:colOff>265287</xdr:colOff>
      <xdr:row>48</xdr:row>
      <xdr:rowOff>162396</xdr:rowOff>
    </xdr:to>
    <xdr:pic>
      <xdr:nvPicPr>
        <xdr:cNvPr id="5" name="Imagen 4">
          <a:extLst>
            <a:ext uri="{FF2B5EF4-FFF2-40B4-BE49-F238E27FC236}">
              <a16:creationId xmlns:a16="http://schemas.microsoft.com/office/drawing/2014/main" id="{CC3E8D3E-E858-1522-413A-C104016CF531}"/>
            </a:ext>
          </a:extLst>
        </xdr:cNvPr>
        <xdr:cNvPicPr>
          <a:picLocks noChangeAspect="1"/>
        </xdr:cNvPicPr>
      </xdr:nvPicPr>
      <xdr:blipFill>
        <a:blip xmlns:r="http://schemas.openxmlformats.org/officeDocument/2006/relationships" r:embed="rId3"/>
        <a:stretch>
          <a:fillRect/>
        </a:stretch>
      </xdr:blipFill>
      <xdr:spPr>
        <a:xfrm>
          <a:off x="12304888" y="5856113"/>
          <a:ext cx="7772400" cy="5919728"/>
        </a:xfrm>
        <a:prstGeom prst="rect">
          <a:avLst/>
        </a:prstGeom>
      </xdr:spPr>
    </xdr:pic>
    <xdr:clientData/>
  </xdr:twoCellAnchor>
  <xdr:twoCellAnchor editAs="oneCell">
    <xdr:from>
      <xdr:col>9</xdr:col>
      <xdr:colOff>352777</xdr:colOff>
      <xdr:row>43</xdr:row>
      <xdr:rowOff>126998</xdr:rowOff>
    </xdr:from>
    <xdr:to>
      <xdr:col>20</xdr:col>
      <xdr:colOff>340</xdr:colOff>
      <xdr:row>114</xdr:row>
      <xdr:rowOff>38062</xdr:rowOff>
    </xdr:to>
    <xdr:pic>
      <xdr:nvPicPr>
        <xdr:cNvPr id="6" name="Imagen 5">
          <a:extLst>
            <a:ext uri="{FF2B5EF4-FFF2-40B4-BE49-F238E27FC236}">
              <a16:creationId xmlns:a16="http://schemas.microsoft.com/office/drawing/2014/main" id="{C99CC071-EC81-8A51-62E0-2F46C425E295}"/>
            </a:ext>
          </a:extLst>
        </xdr:cNvPr>
        <xdr:cNvPicPr>
          <a:picLocks noChangeAspect="1"/>
        </xdr:cNvPicPr>
      </xdr:nvPicPr>
      <xdr:blipFill>
        <a:blip xmlns:r="http://schemas.openxmlformats.org/officeDocument/2006/relationships" r:embed="rId4"/>
        <a:stretch>
          <a:fillRect/>
        </a:stretch>
      </xdr:blipFill>
      <xdr:spPr>
        <a:xfrm>
          <a:off x="12290777" y="11810998"/>
          <a:ext cx="9186333" cy="149395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751765</xdr:colOff>
      <xdr:row>19</xdr:row>
      <xdr:rowOff>138794</xdr:rowOff>
    </xdr:from>
    <xdr:to>
      <xdr:col>11</xdr:col>
      <xdr:colOff>432964</xdr:colOff>
      <xdr:row>21</xdr:row>
      <xdr:rowOff>133724</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1">
              <a:extLst>
                <a:ext uri="{FF2B5EF4-FFF2-40B4-BE49-F238E27FC236}">
                  <a16:creationId xmlns:a16="http://schemas.microsoft.com/office/drawing/2014/main" id="{86143BAC-08B6-EC41-A4C4-1123B1A52B3F}"/>
                </a:ext>
              </a:extLst>
            </xdr14:cNvPr>
            <xdr14:cNvContentPartPr/>
          </xdr14:nvContentPartPr>
          <xdr14:nvPr macro=""/>
          <xdr14:xfrm>
            <a:off x="9441496" y="3626409"/>
            <a:ext cx="516468" cy="361277"/>
          </xdr14:xfrm>
        </xdr:contentPart>
      </mc:Choice>
      <mc:Fallback xmlns="">
        <xdr:pic>
          <xdr:nvPicPr>
            <xdr:cNvPr id="5" name="Entrada de lápiz 4">
              <a:extLst>
                <a:ext uri="{FF2B5EF4-FFF2-40B4-BE49-F238E27FC236}">
                  <a16:creationId xmlns:a16="http://schemas.microsoft.com/office/drawing/2014/main" id="{986050E0-4A8C-83D8-839C-098DF36919E6}"/>
                </a:ext>
              </a:extLst>
            </xdr:cNvPr>
            <xdr:cNvPicPr/>
          </xdr:nvPicPr>
          <xdr:blipFill>
            <a:blip xmlns:r="http://schemas.openxmlformats.org/officeDocument/2006/relationships" r:embed="rId3"/>
            <a:stretch>
              <a:fillRect/>
            </a:stretch>
          </xdr:blipFill>
          <xdr:spPr>
            <a:xfrm>
              <a:off x="9491040" y="4019887"/>
              <a:ext cx="539280" cy="371160"/>
            </a:xfrm>
            <a:prstGeom prst="rect">
              <a:avLst/>
            </a:prstGeom>
          </xdr:spPr>
        </xdr:pic>
      </mc:Fallback>
    </mc:AlternateContent>
    <xdr:clientData/>
  </xdr:twoCellAnchor>
  <xdr:twoCellAnchor>
    <xdr:from>
      <xdr:col>11</xdr:col>
      <xdr:colOff>395654</xdr:colOff>
      <xdr:row>21</xdr:row>
      <xdr:rowOff>36634</xdr:rowOff>
    </xdr:from>
    <xdr:to>
      <xdr:col>11</xdr:col>
      <xdr:colOff>806824</xdr:colOff>
      <xdr:row>25</xdr:row>
      <xdr:rowOff>78441</xdr:rowOff>
    </xdr:to>
    <xdr:cxnSp macro="">
      <xdr:nvCxnSpPr>
        <xdr:cNvPr id="3" name="Conector recto de flecha 2">
          <a:extLst>
            <a:ext uri="{FF2B5EF4-FFF2-40B4-BE49-F238E27FC236}">
              <a16:creationId xmlns:a16="http://schemas.microsoft.com/office/drawing/2014/main" id="{175B00B1-B1D8-964B-8515-710A54077D66}"/>
            </a:ext>
          </a:extLst>
        </xdr:cNvPr>
        <xdr:cNvCxnSpPr/>
      </xdr:nvCxnSpPr>
      <xdr:spPr>
        <a:xfrm>
          <a:off x="9298354" y="4011734"/>
          <a:ext cx="411170" cy="79110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27</xdr:col>
      <xdr:colOff>187385</xdr:colOff>
      <xdr:row>23</xdr:row>
      <xdr:rowOff>170739</xdr:rowOff>
    </xdr:from>
    <xdr:to>
      <xdr:col>31</xdr:col>
      <xdr:colOff>815741</xdr:colOff>
      <xdr:row>37</xdr:row>
      <xdr:rowOff>68102</xdr:rowOff>
    </xdr:to>
    <xdr:pic>
      <xdr:nvPicPr>
        <xdr:cNvPr id="4" name="Imagen 3">
          <a:extLst>
            <a:ext uri="{FF2B5EF4-FFF2-40B4-BE49-F238E27FC236}">
              <a16:creationId xmlns:a16="http://schemas.microsoft.com/office/drawing/2014/main" id="{B986B75F-BCC5-7644-AD64-8BF69A0F5B99}"/>
            </a:ext>
          </a:extLst>
        </xdr:cNvPr>
        <xdr:cNvPicPr>
          <a:picLocks noChangeAspect="1"/>
        </xdr:cNvPicPr>
      </xdr:nvPicPr>
      <xdr:blipFill>
        <a:blip xmlns:r="http://schemas.openxmlformats.org/officeDocument/2006/relationships" r:embed="rId4"/>
        <a:stretch>
          <a:fillRect/>
        </a:stretch>
      </xdr:blipFill>
      <xdr:spPr>
        <a:xfrm>
          <a:off x="22501285" y="4514139"/>
          <a:ext cx="3981156" cy="236116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14</xdr:col>
          <xdr:colOff>680189</xdr:colOff>
          <xdr:row>30</xdr:row>
          <xdr:rowOff>110442</xdr:rowOff>
        </xdr:to>
        <xdr:pic>
          <xdr:nvPicPr>
            <xdr:cNvPr id="7" name="Imagen 6">
              <a:extLst>
                <a:ext uri="{FF2B5EF4-FFF2-40B4-BE49-F238E27FC236}">
                  <a16:creationId xmlns:a16="http://schemas.microsoft.com/office/drawing/2014/main" id="{0331B9B9-8BBA-EB4E-9F57-E367FEEE0FA8}"/>
                </a:ext>
              </a:extLst>
            </xdr:cNvPr>
            <xdr:cNvPicPr>
              <a:picLocks noChangeAspect="1" noChangeArrowheads="1"/>
              <a:extLst>
                <a:ext uri="{84589F7E-364E-4C9E-8A38-B11213B215E9}">
                  <a14:cameraTool cellRange="[109]IPC!$A$1:$V$27" spid="_x0000_s40347"/>
                </a:ext>
              </a:extLst>
            </xdr:cNvPicPr>
          </xdr:nvPicPr>
          <xdr:blipFill>
            <a:blip xmlns:r="http://schemas.openxmlformats.org/officeDocument/2006/relationships" r:embed="rId5"/>
            <a:srcRect/>
            <a:stretch>
              <a:fillRect/>
            </a:stretch>
          </xdr:blipFill>
          <xdr:spPr bwMode="auto">
            <a:xfrm>
              <a:off x="0" y="0"/>
              <a:ext cx="12041909" cy="53816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8</xdr:col>
      <xdr:colOff>88900</xdr:colOff>
      <xdr:row>0</xdr:row>
      <xdr:rowOff>50800</xdr:rowOff>
    </xdr:from>
    <xdr:to>
      <xdr:col>13</xdr:col>
      <xdr:colOff>165100</xdr:colOff>
      <xdr:row>10</xdr:row>
      <xdr:rowOff>18473</xdr:rowOff>
    </xdr:to>
    <xdr:pic>
      <xdr:nvPicPr>
        <xdr:cNvPr id="2" name="Imagen 1">
          <a:extLst>
            <a:ext uri="{FF2B5EF4-FFF2-40B4-BE49-F238E27FC236}">
              <a16:creationId xmlns:a16="http://schemas.microsoft.com/office/drawing/2014/main" id="{06B7CEEE-88E2-6880-F883-DCFD6882100C}"/>
            </a:ext>
          </a:extLst>
        </xdr:cNvPr>
        <xdr:cNvPicPr>
          <a:picLocks noChangeAspect="1"/>
        </xdr:cNvPicPr>
      </xdr:nvPicPr>
      <xdr:blipFill>
        <a:blip xmlns:r="http://schemas.openxmlformats.org/officeDocument/2006/relationships" r:embed="rId1"/>
        <a:stretch>
          <a:fillRect/>
        </a:stretch>
      </xdr:blipFill>
      <xdr:spPr>
        <a:xfrm>
          <a:off x="9829800" y="50800"/>
          <a:ext cx="4203700" cy="5435600"/>
        </a:xfrm>
        <a:prstGeom prst="rect">
          <a:avLst/>
        </a:prstGeom>
      </xdr:spPr>
    </xdr:pic>
    <xdr:clientData/>
  </xdr:twoCellAnchor>
  <xdr:twoCellAnchor editAs="oneCell">
    <xdr:from>
      <xdr:col>13</xdr:col>
      <xdr:colOff>228600</xdr:colOff>
      <xdr:row>0</xdr:row>
      <xdr:rowOff>279400</xdr:rowOff>
    </xdr:from>
    <xdr:to>
      <xdr:col>22</xdr:col>
      <xdr:colOff>571500</xdr:colOff>
      <xdr:row>8</xdr:row>
      <xdr:rowOff>125852</xdr:rowOff>
    </xdr:to>
    <xdr:pic>
      <xdr:nvPicPr>
        <xdr:cNvPr id="3" name="Imagen 2">
          <a:extLst>
            <a:ext uri="{FF2B5EF4-FFF2-40B4-BE49-F238E27FC236}">
              <a16:creationId xmlns:a16="http://schemas.microsoft.com/office/drawing/2014/main" id="{DCEDFCA5-C0BE-3A06-4194-74C83518F7BA}"/>
            </a:ext>
          </a:extLst>
        </xdr:cNvPr>
        <xdr:cNvPicPr>
          <a:picLocks noChangeAspect="1"/>
        </xdr:cNvPicPr>
      </xdr:nvPicPr>
      <xdr:blipFill>
        <a:blip xmlns:r="http://schemas.openxmlformats.org/officeDocument/2006/relationships" r:embed="rId2"/>
        <a:stretch>
          <a:fillRect/>
        </a:stretch>
      </xdr:blipFill>
      <xdr:spPr>
        <a:xfrm>
          <a:off x="14097000" y="279400"/>
          <a:ext cx="7772400" cy="49333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241300</xdr:colOff>
      <xdr:row>0</xdr:row>
      <xdr:rowOff>88900</xdr:rowOff>
    </xdr:from>
    <xdr:to>
      <xdr:col>13</xdr:col>
      <xdr:colOff>584200</xdr:colOff>
      <xdr:row>17</xdr:row>
      <xdr:rowOff>152400</xdr:rowOff>
    </xdr:to>
    <xdr:pic>
      <xdr:nvPicPr>
        <xdr:cNvPr id="4" name="Imagen 3">
          <a:extLst>
            <a:ext uri="{FF2B5EF4-FFF2-40B4-BE49-F238E27FC236}">
              <a16:creationId xmlns:a16="http://schemas.microsoft.com/office/drawing/2014/main" id="{7CA42A55-6A20-58AA-B064-5F449CB8FDFF}"/>
            </a:ext>
          </a:extLst>
        </xdr:cNvPr>
        <xdr:cNvPicPr>
          <a:picLocks noChangeAspect="1"/>
        </xdr:cNvPicPr>
      </xdr:nvPicPr>
      <xdr:blipFill>
        <a:blip xmlns:r="http://schemas.openxmlformats.org/officeDocument/2006/relationships" r:embed="rId1"/>
        <a:stretch>
          <a:fillRect/>
        </a:stretch>
      </xdr:blipFill>
      <xdr:spPr>
        <a:xfrm>
          <a:off x="9156700" y="88900"/>
          <a:ext cx="4470400" cy="53848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115455</xdr:colOff>
      <xdr:row>0</xdr:row>
      <xdr:rowOff>23092</xdr:rowOff>
    </xdr:from>
    <xdr:to>
      <xdr:col>14</xdr:col>
      <xdr:colOff>781</xdr:colOff>
      <xdr:row>5</xdr:row>
      <xdr:rowOff>85437</xdr:rowOff>
    </xdr:to>
    <xdr:pic>
      <xdr:nvPicPr>
        <xdr:cNvPr id="4" name="Imagen 3">
          <a:extLst>
            <a:ext uri="{FF2B5EF4-FFF2-40B4-BE49-F238E27FC236}">
              <a16:creationId xmlns:a16="http://schemas.microsoft.com/office/drawing/2014/main" id="{56563CFB-DB4E-4B71-020B-288FBDD24489}"/>
            </a:ext>
          </a:extLst>
        </xdr:cNvPr>
        <xdr:cNvPicPr>
          <a:picLocks noChangeAspect="1"/>
        </xdr:cNvPicPr>
      </xdr:nvPicPr>
      <xdr:blipFill>
        <a:blip xmlns:r="http://schemas.openxmlformats.org/officeDocument/2006/relationships" r:embed="rId1"/>
        <a:stretch>
          <a:fillRect/>
        </a:stretch>
      </xdr:blipFill>
      <xdr:spPr>
        <a:xfrm>
          <a:off x="9063182" y="23092"/>
          <a:ext cx="4762500" cy="53848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23091</xdr:colOff>
      <xdr:row>0</xdr:row>
      <xdr:rowOff>0</xdr:rowOff>
    </xdr:from>
    <xdr:to>
      <xdr:col>15</xdr:col>
      <xdr:colOff>579582</xdr:colOff>
      <xdr:row>4</xdr:row>
      <xdr:rowOff>41564</xdr:rowOff>
    </xdr:to>
    <xdr:pic>
      <xdr:nvPicPr>
        <xdr:cNvPr id="4" name="Imagen 3">
          <a:extLst>
            <a:ext uri="{FF2B5EF4-FFF2-40B4-BE49-F238E27FC236}">
              <a16:creationId xmlns:a16="http://schemas.microsoft.com/office/drawing/2014/main" id="{100065F9-8F4F-0A6D-F64E-C09401005714}"/>
            </a:ext>
          </a:extLst>
        </xdr:cNvPr>
        <xdr:cNvPicPr>
          <a:picLocks noChangeAspect="1"/>
        </xdr:cNvPicPr>
      </xdr:nvPicPr>
      <xdr:blipFill>
        <a:blip xmlns:r="http://schemas.openxmlformats.org/officeDocument/2006/relationships" r:embed="rId1"/>
        <a:stretch>
          <a:fillRect/>
        </a:stretch>
      </xdr:blipFill>
      <xdr:spPr>
        <a:xfrm>
          <a:off x="8970818" y="0"/>
          <a:ext cx="6375400" cy="3759200"/>
        </a:xfrm>
        <a:prstGeom prst="rect">
          <a:avLst/>
        </a:prstGeom>
      </xdr:spPr>
    </xdr:pic>
    <xdr:clientData/>
  </xdr:twoCellAnchor>
  <xdr:twoCellAnchor editAs="oneCell">
    <xdr:from>
      <xdr:col>16</xdr:col>
      <xdr:colOff>0</xdr:colOff>
      <xdr:row>0</xdr:row>
      <xdr:rowOff>0</xdr:rowOff>
    </xdr:from>
    <xdr:to>
      <xdr:col>23</xdr:col>
      <xdr:colOff>556491</xdr:colOff>
      <xdr:row>4</xdr:row>
      <xdr:rowOff>41564</xdr:rowOff>
    </xdr:to>
    <xdr:pic>
      <xdr:nvPicPr>
        <xdr:cNvPr id="5" name="Imagen 4">
          <a:extLst>
            <a:ext uri="{FF2B5EF4-FFF2-40B4-BE49-F238E27FC236}">
              <a16:creationId xmlns:a16="http://schemas.microsoft.com/office/drawing/2014/main" id="{9E26C3FF-D0D9-7607-E1EC-37481D0F4E41}"/>
            </a:ext>
          </a:extLst>
        </xdr:cNvPr>
        <xdr:cNvPicPr>
          <a:picLocks noChangeAspect="1"/>
        </xdr:cNvPicPr>
      </xdr:nvPicPr>
      <xdr:blipFill>
        <a:blip xmlns:r="http://schemas.openxmlformats.org/officeDocument/2006/relationships" r:embed="rId2"/>
        <a:stretch>
          <a:fillRect/>
        </a:stretch>
      </xdr:blipFill>
      <xdr:spPr>
        <a:xfrm>
          <a:off x="15597909" y="0"/>
          <a:ext cx="6375400" cy="3759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80819</xdr:colOff>
      <xdr:row>0</xdr:row>
      <xdr:rowOff>0</xdr:rowOff>
    </xdr:from>
    <xdr:to>
      <xdr:col>13</xdr:col>
      <xdr:colOff>1156</xdr:colOff>
      <xdr:row>3</xdr:row>
      <xdr:rowOff>1962727</xdr:rowOff>
    </xdr:to>
    <xdr:pic>
      <xdr:nvPicPr>
        <xdr:cNvPr id="2" name="Imagen 1">
          <a:extLst>
            <a:ext uri="{FF2B5EF4-FFF2-40B4-BE49-F238E27FC236}">
              <a16:creationId xmlns:a16="http://schemas.microsoft.com/office/drawing/2014/main" id="{14D00859-E1BD-424C-8233-D228F997481C}"/>
            </a:ext>
          </a:extLst>
        </xdr:cNvPr>
        <xdr:cNvPicPr>
          <a:picLocks noChangeAspect="1"/>
        </xdr:cNvPicPr>
      </xdr:nvPicPr>
      <xdr:blipFill>
        <a:blip xmlns:r="http://schemas.openxmlformats.org/officeDocument/2006/relationships" r:embed="rId1"/>
        <a:stretch>
          <a:fillRect/>
        </a:stretch>
      </xdr:blipFill>
      <xdr:spPr>
        <a:xfrm>
          <a:off x="8996219" y="0"/>
          <a:ext cx="4047836" cy="54102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14</xdr:col>
      <xdr:colOff>237836</xdr:colOff>
      <xdr:row>20</xdr:row>
      <xdr:rowOff>116609</xdr:rowOff>
    </xdr:to>
    <xdr:pic>
      <xdr:nvPicPr>
        <xdr:cNvPr id="3" name="Imagen 2">
          <a:extLst>
            <a:ext uri="{FF2B5EF4-FFF2-40B4-BE49-F238E27FC236}">
              <a16:creationId xmlns:a16="http://schemas.microsoft.com/office/drawing/2014/main" id="{32002CDD-DC7B-1A35-9E92-3B8B3FAF79DB}"/>
            </a:ext>
          </a:extLst>
        </xdr:cNvPr>
        <xdr:cNvPicPr>
          <a:picLocks noChangeAspect="1"/>
        </xdr:cNvPicPr>
      </xdr:nvPicPr>
      <xdr:blipFill>
        <a:blip xmlns:r="http://schemas.openxmlformats.org/officeDocument/2006/relationships" r:embed="rId1"/>
        <a:stretch>
          <a:fillRect/>
        </a:stretch>
      </xdr:blipFill>
      <xdr:spPr>
        <a:xfrm>
          <a:off x="11106727" y="0"/>
          <a:ext cx="4394200" cy="5727700"/>
        </a:xfrm>
        <a:prstGeom prst="rect">
          <a:avLst/>
        </a:prstGeom>
      </xdr:spPr>
    </xdr:pic>
    <xdr:clientData/>
  </xdr:twoCellAnchor>
  <xdr:twoCellAnchor editAs="oneCell">
    <xdr:from>
      <xdr:col>14</xdr:col>
      <xdr:colOff>288636</xdr:colOff>
      <xdr:row>0</xdr:row>
      <xdr:rowOff>0</xdr:rowOff>
    </xdr:from>
    <xdr:to>
      <xdr:col>19</xdr:col>
      <xdr:colOff>526473</xdr:colOff>
      <xdr:row>20</xdr:row>
      <xdr:rowOff>116609</xdr:rowOff>
    </xdr:to>
    <xdr:pic>
      <xdr:nvPicPr>
        <xdr:cNvPr id="4" name="Imagen 3">
          <a:extLst>
            <a:ext uri="{FF2B5EF4-FFF2-40B4-BE49-F238E27FC236}">
              <a16:creationId xmlns:a16="http://schemas.microsoft.com/office/drawing/2014/main" id="{229B3203-5F3F-8788-3EB8-B9CCB4495AEC}"/>
            </a:ext>
          </a:extLst>
        </xdr:cNvPr>
        <xdr:cNvPicPr>
          <a:picLocks noChangeAspect="1"/>
        </xdr:cNvPicPr>
      </xdr:nvPicPr>
      <xdr:blipFill>
        <a:blip xmlns:r="http://schemas.openxmlformats.org/officeDocument/2006/relationships" r:embed="rId2"/>
        <a:stretch>
          <a:fillRect/>
        </a:stretch>
      </xdr:blipFill>
      <xdr:spPr>
        <a:xfrm>
          <a:off x="14939818" y="0"/>
          <a:ext cx="4394200" cy="57277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14</xdr:col>
      <xdr:colOff>237834</xdr:colOff>
      <xdr:row>17</xdr:row>
      <xdr:rowOff>116609</xdr:rowOff>
    </xdr:to>
    <xdr:pic>
      <xdr:nvPicPr>
        <xdr:cNvPr id="4" name="Imagen 3">
          <a:extLst>
            <a:ext uri="{FF2B5EF4-FFF2-40B4-BE49-F238E27FC236}">
              <a16:creationId xmlns:a16="http://schemas.microsoft.com/office/drawing/2014/main" id="{0BE14F41-817B-1C08-17FF-0FBBBEAE9635}"/>
            </a:ext>
          </a:extLst>
        </xdr:cNvPr>
        <xdr:cNvPicPr>
          <a:picLocks noChangeAspect="1"/>
        </xdr:cNvPicPr>
      </xdr:nvPicPr>
      <xdr:blipFill>
        <a:blip xmlns:r="http://schemas.openxmlformats.org/officeDocument/2006/relationships" r:embed="rId1"/>
        <a:stretch>
          <a:fillRect/>
        </a:stretch>
      </xdr:blipFill>
      <xdr:spPr>
        <a:xfrm>
          <a:off x="8716818" y="0"/>
          <a:ext cx="4394200" cy="57277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9</xdr:col>
      <xdr:colOff>1</xdr:colOff>
      <xdr:row>0</xdr:row>
      <xdr:rowOff>31750</xdr:rowOff>
    </xdr:from>
    <xdr:to>
      <xdr:col>24</xdr:col>
      <xdr:colOff>663784</xdr:colOff>
      <xdr:row>26</xdr:row>
      <xdr:rowOff>0</xdr:rowOff>
    </xdr:to>
    <xdr:pic>
      <xdr:nvPicPr>
        <xdr:cNvPr id="8" name="Imagen 7">
          <a:extLst>
            <a:ext uri="{FF2B5EF4-FFF2-40B4-BE49-F238E27FC236}">
              <a16:creationId xmlns:a16="http://schemas.microsoft.com/office/drawing/2014/main" id="{011B5352-E7B0-8007-F4C7-C9049F2B67B0}"/>
            </a:ext>
          </a:extLst>
        </xdr:cNvPr>
        <xdr:cNvPicPr>
          <a:picLocks noChangeAspect="1"/>
        </xdr:cNvPicPr>
      </xdr:nvPicPr>
      <xdr:blipFill>
        <a:blip xmlns:r="http://schemas.openxmlformats.org/officeDocument/2006/relationships" r:embed="rId1"/>
        <a:stretch>
          <a:fillRect/>
        </a:stretch>
      </xdr:blipFill>
      <xdr:spPr>
        <a:xfrm>
          <a:off x="8810626" y="31750"/>
          <a:ext cx="13046284" cy="8413750"/>
        </a:xfrm>
        <a:prstGeom prst="rect">
          <a:avLst/>
        </a:prstGeom>
      </xdr:spPr>
    </xdr:pic>
    <xdr:clientData/>
  </xdr:twoCellAnchor>
  <xdr:twoCellAnchor editAs="oneCell">
    <xdr:from>
      <xdr:col>24</xdr:col>
      <xdr:colOff>644525</xdr:colOff>
      <xdr:row>0</xdr:row>
      <xdr:rowOff>1</xdr:rowOff>
    </xdr:from>
    <xdr:to>
      <xdr:col>32</xdr:col>
      <xdr:colOff>381000</xdr:colOff>
      <xdr:row>23</xdr:row>
      <xdr:rowOff>161407</xdr:rowOff>
    </xdr:to>
    <xdr:pic>
      <xdr:nvPicPr>
        <xdr:cNvPr id="11" name="Imagen 10">
          <a:extLst>
            <a:ext uri="{FF2B5EF4-FFF2-40B4-BE49-F238E27FC236}">
              <a16:creationId xmlns:a16="http://schemas.microsoft.com/office/drawing/2014/main" id="{BD296C5E-44A9-861F-2F05-FB0A6189A6AA}"/>
            </a:ext>
          </a:extLst>
        </xdr:cNvPr>
        <xdr:cNvPicPr>
          <a:picLocks noChangeAspect="1"/>
        </xdr:cNvPicPr>
      </xdr:nvPicPr>
      <xdr:blipFill>
        <a:blip xmlns:r="http://schemas.openxmlformats.org/officeDocument/2006/relationships" r:embed="rId2"/>
        <a:stretch>
          <a:fillRect/>
        </a:stretch>
      </xdr:blipFill>
      <xdr:spPr>
        <a:xfrm>
          <a:off x="21837650" y="1"/>
          <a:ext cx="6340475" cy="8035406"/>
        </a:xfrm>
        <a:prstGeom prst="rect">
          <a:avLst/>
        </a:prstGeom>
      </xdr:spPr>
    </xdr:pic>
    <xdr:clientData/>
  </xdr:twoCellAnchor>
  <xdr:twoCellAnchor editAs="oneCell">
    <xdr:from>
      <xdr:col>31</xdr:col>
      <xdr:colOff>698499</xdr:colOff>
      <xdr:row>0</xdr:row>
      <xdr:rowOff>0</xdr:rowOff>
    </xdr:from>
    <xdr:to>
      <xdr:col>39</xdr:col>
      <xdr:colOff>603250</xdr:colOff>
      <xdr:row>24</xdr:row>
      <xdr:rowOff>169461</xdr:rowOff>
    </xdr:to>
    <xdr:pic>
      <xdr:nvPicPr>
        <xdr:cNvPr id="12" name="Imagen 11">
          <a:extLst>
            <a:ext uri="{FF2B5EF4-FFF2-40B4-BE49-F238E27FC236}">
              <a16:creationId xmlns:a16="http://schemas.microsoft.com/office/drawing/2014/main" id="{7475FB04-9E7B-82CD-9EA7-0C3DCDCA25A8}"/>
            </a:ext>
          </a:extLst>
        </xdr:cNvPr>
        <xdr:cNvPicPr>
          <a:picLocks noChangeAspect="1"/>
        </xdr:cNvPicPr>
      </xdr:nvPicPr>
      <xdr:blipFill>
        <a:blip xmlns:r="http://schemas.openxmlformats.org/officeDocument/2006/relationships" r:embed="rId3"/>
        <a:stretch>
          <a:fillRect/>
        </a:stretch>
      </xdr:blipFill>
      <xdr:spPr>
        <a:xfrm>
          <a:off x="27670124" y="0"/>
          <a:ext cx="6508751" cy="823396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298824</xdr:colOff>
      <xdr:row>0</xdr:row>
      <xdr:rowOff>298824</xdr:rowOff>
    </xdr:from>
    <xdr:to>
      <xdr:col>14</xdr:col>
      <xdr:colOff>5977</xdr:colOff>
      <xdr:row>8</xdr:row>
      <xdr:rowOff>2484718</xdr:rowOff>
    </xdr:to>
    <xdr:pic>
      <xdr:nvPicPr>
        <xdr:cNvPr id="2" name="Imagen 1">
          <a:extLst>
            <a:ext uri="{FF2B5EF4-FFF2-40B4-BE49-F238E27FC236}">
              <a16:creationId xmlns:a16="http://schemas.microsoft.com/office/drawing/2014/main" id="{53DC4224-73C6-2991-E72D-09B928033275}"/>
            </a:ext>
          </a:extLst>
        </xdr:cNvPr>
        <xdr:cNvPicPr>
          <a:picLocks noChangeAspect="1"/>
        </xdr:cNvPicPr>
      </xdr:nvPicPr>
      <xdr:blipFill>
        <a:blip xmlns:r="http://schemas.openxmlformats.org/officeDocument/2006/relationships" r:embed="rId1"/>
        <a:stretch>
          <a:fillRect/>
        </a:stretch>
      </xdr:blipFill>
      <xdr:spPr>
        <a:xfrm>
          <a:off x="13372353" y="298824"/>
          <a:ext cx="4368800" cy="6324600"/>
        </a:xfrm>
        <a:prstGeom prst="rect">
          <a:avLst/>
        </a:prstGeom>
      </xdr:spPr>
    </xdr:pic>
    <xdr:clientData/>
  </xdr:twoCellAnchor>
  <xdr:twoCellAnchor editAs="oneCell">
    <xdr:from>
      <xdr:col>9</xdr:col>
      <xdr:colOff>0</xdr:colOff>
      <xdr:row>9</xdr:row>
      <xdr:rowOff>0</xdr:rowOff>
    </xdr:from>
    <xdr:to>
      <xdr:col>13</xdr:col>
      <xdr:colOff>1036917</xdr:colOff>
      <xdr:row>23</xdr:row>
      <xdr:rowOff>34364</xdr:rowOff>
    </xdr:to>
    <xdr:pic>
      <xdr:nvPicPr>
        <xdr:cNvPr id="3" name="Imagen 2">
          <a:extLst>
            <a:ext uri="{FF2B5EF4-FFF2-40B4-BE49-F238E27FC236}">
              <a16:creationId xmlns:a16="http://schemas.microsoft.com/office/drawing/2014/main" id="{A5B881F1-F674-CDA9-52BF-388ADE4BEE97}"/>
            </a:ext>
          </a:extLst>
        </xdr:cNvPr>
        <xdr:cNvPicPr>
          <a:picLocks noChangeAspect="1"/>
        </xdr:cNvPicPr>
      </xdr:nvPicPr>
      <xdr:blipFill>
        <a:blip xmlns:r="http://schemas.openxmlformats.org/officeDocument/2006/relationships" r:embed="rId2"/>
        <a:stretch>
          <a:fillRect/>
        </a:stretch>
      </xdr:blipFill>
      <xdr:spPr>
        <a:xfrm>
          <a:off x="13073529" y="6977529"/>
          <a:ext cx="4368800" cy="6324600"/>
        </a:xfrm>
        <a:prstGeom prst="rect">
          <a:avLst/>
        </a:prstGeom>
      </xdr:spPr>
    </xdr:pic>
    <xdr:clientData/>
  </xdr:twoCellAnchor>
  <xdr:twoCellAnchor editAs="oneCell">
    <xdr:from>
      <xdr:col>13</xdr:col>
      <xdr:colOff>1090705</xdr:colOff>
      <xdr:row>1</xdr:row>
      <xdr:rowOff>44824</xdr:rowOff>
    </xdr:from>
    <xdr:to>
      <xdr:col>18</xdr:col>
      <xdr:colOff>394446</xdr:colOff>
      <xdr:row>8</xdr:row>
      <xdr:rowOff>2649071</xdr:rowOff>
    </xdr:to>
    <xdr:pic>
      <xdr:nvPicPr>
        <xdr:cNvPr id="4" name="Imagen 3">
          <a:extLst>
            <a:ext uri="{FF2B5EF4-FFF2-40B4-BE49-F238E27FC236}">
              <a16:creationId xmlns:a16="http://schemas.microsoft.com/office/drawing/2014/main" id="{D53932A5-C463-92B7-C5C5-4B73D518B6E2}"/>
            </a:ext>
          </a:extLst>
        </xdr:cNvPr>
        <xdr:cNvPicPr>
          <a:picLocks noChangeAspect="1"/>
        </xdr:cNvPicPr>
      </xdr:nvPicPr>
      <xdr:blipFill>
        <a:blip xmlns:r="http://schemas.openxmlformats.org/officeDocument/2006/relationships" r:embed="rId3"/>
        <a:stretch>
          <a:fillRect/>
        </a:stretch>
      </xdr:blipFill>
      <xdr:spPr>
        <a:xfrm>
          <a:off x="17496117" y="463177"/>
          <a:ext cx="4368800" cy="6324600"/>
        </a:xfrm>
        <a:prstGeom prst="rect">
          <a:avLst/>
        </a:prstGeom>
      </xdr:spPr>
    </xdr:pic>
    <xdr:clientData/>
  </xdr:twoCellAnchor>
  <xdr:twoCellAnchor editAs="oneCell">
    <xdr:from>
      <xdr:col>14</xdr:col>
      <xdr:colOff>0</xdr:colOff>
      <xdr:row>9</xdr:row>
      <xdr:rowOff>0</xdr:rowOff>
    </xdr:from>
    <xdr:to>
      <xdr:col>18</xdr:col>
      <xdr:colOff>633505</xdr:colOff>
      <xdr:row>23</xdr:row>
      <xdr:rowOff>34364</xdr:rowOff>
    </xdr:to>
    <xdr:pic>
      <xdr:nvPicPr>
        <xdr:cNvPr id="5" name="Imagen 4">
          <a:extLst>
            <a:ext uri="{FF2B5EF4-FFF2-40B4-BE49-F238E27FC236}">
              <a16:creationId xmlns:a16="http://schemas.microsoft.com/office/drawing/2014/main" id="{3DE6ADC2-1D8E-1431-E34B-5F451CECE657}"/>
            </a:ext>
          </a:extLst>
        </xdr:cNvPr>
        <xdr:cNvPicPr>
          <a:picLocks noChangeAspect="1"/>
        </xdr:cNvPicPr>
      </xdr:nvPicPr>
      <xdr:blipFill>
        <a:blip xmlns:r="http://schemas.openxmlformats.org/officeDocument/2006/relationships" r:embed="rId4"/>
        <a:stretch>
          <a:fillRect/>
        </a:stretch>
      </xdr:blipFill>
      <xdr:spPr>
        <a:xfrm>
          <a:off x="17735176" y="6977529"/>
          <a:ext cx="4368800" cy="6324600"/>
        </a:xfrm>
        <a:prstGeom prst="rect">
          <a:avLst/>
        </a:prstGeom>
      </xdr:spPr>
    </xdr:pic>
    <xdr:clientData/>
  </xdr:twoCellAnchor>
  <xdr:twoCellAnchor editAs="oneCell">
    <xdr:from>
      <xdr:col>18</xdr:col>
      <xdr:colOff>585693</xdr:colOff>
      <xdr:row>1</xdr:row>
      <xdr:rowOff>182283</xdr:rowOff>
    </xdr:from>
    <xdr:to>
      <xdr:col>24</xdr:col>
      <xdr:colOff>23905</xdr:colOff>
      <xdr:row>8</xdr:row>
      <xdr:rowOff>2786530</xdr:rowOff>
    </xdr:to>
    <xdr:pic>
      <xdr:nvPicPr>
        <xdr:cNvPr id="6" name="Imagen 5">
          <a:extLst>
            <a:ext uri="{FF2B5EF4-FFF2-40B4-BE49-F238E27FC236}">
              <a16:creationId xmlns:a16="http://schemas.microsoft.com/office/drawing/2014/main" id="{03D3C39F-CCC7-8A0A-4567-A78F90E66BA8}"/>
            </a:ext>
          </a:extLst>
        </xdr:cNvPr>
        <xdr:cNvPicPr>
          <a:picLocks noChangeAspect="1"/>
        </xdr:cNvPicPr>
      </xdr:nvPicPr>
      <xdr:blipFill>
        <a:blip xmlns:r="http://schemas.openxmlformats.org/officeDocument/2006/relationships" r:embed="rId5"/>
        <a:stretch>
          <a:fillRect/>
        </a:stretch>
      </xdr:blipFill>
      <xdr:spPr>
        <a:xfrm>
          <a:off x="22056164" y="600636"/>
          <a:ext cx="4368800" cy="63246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9</xdr:col>
      <xdr:colOff>358588</xdr:colOff>
      <xdr:row>1</xdr:row>
      <xdr:rowOff>74706</xdr:rowOff>
    </xdr:from>
    <xdr:to>
      <xdr:col>15</xdr:col>
      <xdr:colOff>328706</xdr:colOff>
      <xdr:row>12</xdr:row>
      <xdr:rowOff>75895</xdr:rowOff>
    </xdr:to>
    <xdr:pic>
      <xdr:nvPicPr>
        <xdr:cNvPr id="7" name="Imagen 6">
          <a:extLst>
            <a:ext uri="{FF2B5EF4-FFF2-40B4-BE49-F238E27FC236}">
              <a16:creationId xmlns:a16="http://schemas.microsoft.com/office/drawing/2014/main" id="{E02D9676-F286-956B-E574-6603C5DF62B1}"/>
            </a:ext>
          </a:extLst>
        </xdr:cNvPr>
        <xdr:cNvPicPr>
          <a:picLocks noChangeAspect="1"/>
        </xdr:cNvPicPr>
      </xdr:nvPicPr>
      <xdr:blipFill>
        <a:blip xmlns:r="http://schemas.openxmlformats.org/officeDocument/2006/relationships" r:embed="rId1"/>
        <a:stretch>
          <a:fillRect/>
        </a:stretch>
      </xdr:blipFill>
      <xdr:spPr>
        <a:xfrm>
          <a:off x="12401176" y="493059"/>
          <a:ext cx="5901765" cy="838318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9</xdr:col>
      <xdr:colOff>134471</xdr:colOff>
      <xdr:row>0</xdr:row>
      <xdr:rowOff>14941</xdr:rowOff>
    </xdr:from>
    <xdr:to>
      <xdr:col>15</xdr:col>
      <xdr:colOff>177382</xdr:colOff>
      <xdr:row>10</xdr:row>
      <xdr:rowOff>89647</xdr:rowOff>
    </xdr:to>
    <xdr:pic>
      <xdr:nvPicPr>
        <xdr:cNvPr id="3" name="Imagen 2">
          <a:extLst>
            <a:ext uri="{FF2B5EF4-FFF2-40B4-BE49-F238E27FC236}">
              <a16:creationId xmlns:a16="http://schemas.microsoft.com/office/drawing/2014/main" id="{13882ADF-DA23-062B-E0DB-0B7A086989B1}"/>
            </a:ext>
          </a:extLst>
        </xdr:cNvPr>
        <xdr:cNvPicPr>
          <a:picLocks noChangeAspect="1"/>
        </xdr:cNvPicPr>
      </xdr:nvPicPr>
      <xdr:blipFill>
        <a:blip xmlns:r="http://schemas.openxmlformats.org/officeDocument/2006/relationships" r:embed="rId1"/>
        <a:stretch>
          <a:fillRect/>
        </a:stretch>
      </xdr:blipFill>
      <xdr:spPr>
        <a:xfrm>
          <a:off x="12177059" y="14941"/>
          <a:ext cx="5974558" cy="848658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8</xdr:col>
      <xdr:colOff>74706</xdr:colOff>
      <xdr:row>0</xdr:row>
      <xdr:rowOff>104589</xdr:rowOff>
    </xdr:from>
    <xdr:to>
      <xdr:col>15</xdr:col>
      <xdr:colOff>26893</xdr:colOff>
      <xdr:row>7</xdr:row>
      <xdr:rowOff>91142</xdr:rowOff>
    </xdr:to>
    <xdr:pic>
      <xdr:nvPicPr>
        <xdr:cNvPr id="3" name="Imagen 2">
          <a:extLst>
            <a:ext uri="{FF2B5EF4-FFF2-40B4-BE49-F238E27FC236}">
              <a16:creationId xmlns:a16="http://schemas.microsoft.com/office/drawing/2014/main" id="{45A6CB37-996A-8CC4-8C4C-9F310E920153}"/>
            </a:ext>
          </a:extLst>
        </xdr:cNvPr>
        <xdr:cNvPicPr>
          <a:picLocks noChangeAspect="1"/>
        </xdr:cNvPicPr>
      </xdr:nvPicPr>
      <xdr:blipFill>
        <a:blip xmlns:r="http://schemas.openxmlformats.org/officeDocument/2006/relationships" r:embed="rId1"/>
        <a:stretch>
          <a:fillRect/>
        </a:stretch>
      </xdr:blipFill>
      <xdr:spPr>
        <a:xfrm>
          <a:off x="12117294" y="104589"/>
          <a:ext cx="6705600" cy="5156200"/>
        </a:xfrm>
        <a:prstGeom prst="rect">
          <a:avLst/>
        </a:prstGeom>
      </xdr:spPr>
    </xdr:pic>
    <xdr:clientData/>
  </xdr:twoCellAnchor>
  <xdr:twoCellAnchor editAs="oneCell">
    <xdr:from>
      <xdr:col>14</xdr:col>
      <xdr:colOff>508000</xdr:colOff>
      <xdr:row>0</xdr:row>
      <xdr:rowOff>14941</xdr:rowOff>
    </xdr:from>
    <xdr:to>
      <xdr:col>22</xdr:col>
      <xdr:colOff>29884</xdr:colOff>
      <xdr:row>6</xdr:row>
      <xdr:rowOff>757925</xdr:rowOff>
    </xdr:to>
    <xdr:pic>
      <xdr:nvPicPr>
        <xdr:cNvPr id="4" name="Imagen 3">
          <a:extLst>
            <a:ext uri="{FF2B5EF4-FFF2-40B4-BE49-F238E27FC236}">
              <a16:creationId xmlns:a16="http://schemas.microsoft.com/office/drawing/2014/main" id="{9155A6B7-C5D5-FDDF-578D-840C039A2753}"/>
            </a:ext>
          </a:extLst>
        </xdr:cNvPr>
        <xdr:cNvPicPr>
          <a:picLocks noChangeAspect="1"/>
        </xdr:cNvPicPr>
      </xdr:nvPicPr>
      <xdr:blipFill>
        <a:blip xmlns:r="http://schemas.openxmlformats.org/officeDocument/2006/relationships" r:embed="rId2"/>
        <a:stretch>
          <a:fillRect/>
        </a:stretch>
      </xdr:blipFill>
      <xdr:spPr>
        <a:xfrm>
          <a:off x="18482235" y="14941"/>
          <a:ext cx="6096000" cy="4687455"/>
        </a:xfrm>
        <a:prstGeom prst="rect">
          <a:avLst/>
        </a:prstGeom>
      </xdr:spPr>
    </xdr:pic>
    <xdr:clientData/>
  </xdr:twoCellAnchor>
  <xdr:twoCellAnchor editAs="oneCell">
    <xdr:from>
      <xdr:col>9</xdr:col>
      <xdr:colOff>29881</xdr:colOff>
      <xdr:row>6</xdr:row>
      <xdr:rowOff>1195294</xdr:rowOff>
    </xdr:from>
    <xdr:to>
      <xdr:col>15</xdr:col>
      <xdr:colOff>534893</xdr:colOff>
      <xdr:row>17</xdr:row>
      <xdr:rowOff>639</xdr:rowOff>
    </xdr:to>
    <xdr:pic>
      <xdr:nvPicPr>
        <xdr:cNvPr id="5" name="Imagen 4">
          <a:extLst>
            <a:ext uri="{FF2B5EF4-FFF2-40B4-BE49-F238E27FC236}">
              <a16:creationId xmlns:a16="http://schemas.microsoft.com/office/drawing/2014/main" id="{088BD7F7-CD77-6451-B051-F7056E75DF16}"/>
            </a:ext>
          </a:extLst>
        </xdr:cNvPr>
        <xdr:cNvPicPr>
          <a:picLocks noChangeAspect="1"/>
        </xdr:cNvPicPr>
      </xdr:nvPicPr>
      <xdr:blipFill>
        <a:blip xmlns:r="http://schemas.openxmlformats.org/officeDocument/2006/relationships" r:embed="rId3"/>
        <a:stretch>
          <a:fillRect/>
        </a:stretch>
      </xdr:blipFill>
      <xdr:spPr>
        <a:xfrm>
          <a:off x="12625293" y="5139765"/>
          <a:ext cx="6705600" cy="51562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298823</xdr:colOff>
      <xdr:row>0</xdr:row>
      <xdr:rowOff>403412</xdr:rowOff>
    </xdr:from>
    <xdr:to>
      <xdr:col>13</xdr:col>
      <xdr:colOff>679076</xdr:colOff>
      <xdr:row>8</xdr:row>
      <xdr:rowOff>992841</xdr:rowOff>
    </xdr:to>
    <xdr:pic>
      <xdr:nvPicPr>
        <xdr:cNvPr id="5" name="Imagen 4">
          <a:extLst>
            <a:ext uri="{FF2B5EF4-FFF2-40B4-BE49-F238E27FC236}">
              <a16:creationId xmlns:a16="http://schemas.microsoft.com/office/drawing/2014/main" id="{2D105FC4-FEF2-3E43-C464-E2C20673A312}"/>
            </a:ext>
          </a:extLst>
        </xdr:cNvPr>
        <xdr:cNvPicPr>
          <a:picLocks noChangeAspect="1"/>
        </xdr:cNvPicPr>
      </xdr:nvPicPr>
      <xdr:blipFill>
        <a:blip xmlns:r="http://schemas.openxmlformats.org/officeDocument/2006/relationships" r:embed="rId1"/>
        <a:stretch>
          <a:fillRect/>
        </a:stretch>
      </xdr:blipFill>
      <xdr:spPr>
        <a:xfrm>
          <a:off x="13028705" y="403412"/>
          <a:ext cx="5041900" cy="65659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8</xdr:col>
      <xdr:colOff>134470</xdr:colOff>
      <xdr:row>0</xdr:row>
      <xdr:rowOff>403412</xdr:rowOff>
    </xdr:from>
    <xdr:to>
      <xdr:col>15</xdr:col>
      <xdr:colOff>437277</xdr:colOff>
      <xdr:row>16</xdr:row>
      <xdr:rowOff>29882</xdr:rowOff>
    </xdr:to>
    <xdr:pic>
      <xdr:nvPicPr>
        <xdr:cNvPr id="3" name="Imagen 2">
          <a:extLst>
            <a:ext uri="{FF2B5EF4-FFF2-40B4-BE49-F238E27FC236}">
              <a16:creationId xmlns:a16="http://schemas.microsoft.com/office/drawing/2014/main" id="{EC23F61D-82A3-7638-BC0D-7B3F0C26E5E9}"/>
            </a:ext>
          </a:extLst>
        </xdr:cNvPr>
        <xdr:cNvPicPr>
          <a:picLocks noChangeAspect="1"/>
        </xdr:cNvPicPr>
      </xdr:nvPicPr>
      <xdr:blipFill>
        <a:blip xmlns:r="http://schemas.openxmlformats.org/officeDocument/2006/relationships" r:embed="rId1"/>
        <a:stretch>
          <a:fillRect/>
        </a:stretch>
      </xdr:blipFill>
      <xdr:spPr>
        <a:xfrm>
          <a:off x="12864352" y="403412"/>
          <a:ext cx="7056219" cy="920376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8</xdr:col>
      <xdr:colOff>253999</xdr:colOff>
      <xdr:row>0</xdr:row>
      <xdr:rowOff>0</xdr:rowOff>
    </xdr:from>
    <xdr:to>
      <xdr:col>14</xdr:col>
      <xdr:colOff>530909</xdr:colOff>
      <xdr:row>34</xdr:row>
      <xdr:rowOff>164353</xdr:rowOff>
    </xdr:to>
    <xdr:pic>
      <xdr:nvPicPr>
        <xdr:cNvPr id="5" name="Imagen 4">
          <a:extLst>
            <a:ext uri="{FF2B5EF4-FFF2-40B4-BE49-F238E27FC236}">
              <a16:creationId xmlns:a16="http://schemas.microsoft.com/office/drawing/2014/main" id="{8171B472-C7DC-B51C-4CAF-26910CEB9C34}"/>
            </a:ext>
          </a:extLst>
        </xdr:cNvPr>
        <xdr:cNvPicPr>
          <a:picLocks noChangeAspect="1"/>
        </xdr:cNvPicPr>
      </xdr:nvPicPr>
      <xdr:blipFill>
        <a:blip xmlns:r="http://schemas.openxmlformats.org/officeDocument/2006/relationships" r:embed="rId1"/>
        <a:stretch>
          <a:fillRect/>
        </a:stretch>
      </xdr:blipFill>
      <xdr:spPr>
        <a:xfrm>
          <a:off x="12983881" y="0"/>
          <a:ext cx="6208557" cy="8098118"/>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1419410</xdr:colOff>
      <xdr:row>0</xdr:row>
      <xdr:rowOff>0</xdr:rowOff>
    </xdr:from>
    <xdr:to>
      <xdr:col>19</xdr:col>
      <xdr:colOff>179293</xdr:colOff>
      <xdr:row>36</xdr:row>
      <xdr:rowOff>130201</xdr:rowOff>
    </xdr:to>
    <xdr:pic>
      <xdr:nvPicPr>
        <xdr:cNvPr id="3" name="Imagen 2">
          <a:extLst>
            <a:ext uri="{FF2B5EF4-FFF2-40B4-BE49-F238E27FC236}">
              <a16:creationId xmlns:a16="http://schemas.microsoft.com/office/drawing/2014/main" id="{46CF2F49-5B7A-C692-CB0A-8199C7DA8FCF}"/>
            </a:ext>
          </a:extLst>
        </xdr:cNvPr>
        <xdr:cNvPicPr>
          <a:picLocks noChangeAspect="1"/>
        </xdr:cNvPicPr>
      </xdr:nvPicPr>
      <xdr:blipFill>
        <a:blip xmlns:r="http://schemas.openxmlformats.org/officeDocument/2006/relationships" r:embed="rId1"/>
        <a:stretch>
          <a:fillRect/>
        </a:stretch>
      </xdr:blipFill>
      <xdr:spPr>
        <a:xfrm>
          <a:off x="12685057" y="0"/>
          <a:ext cx="10847295" cy="845243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14</xdr:col>
      <xdr:colOff>926353</xdr:colOff>
      <xdr:row>8</xdr:row>
      <xdr:rowOff>2350994</xdr:rowOff>
    </xdr:to>
    <xdr:pic>
      <xdr:nvPicPr>
        <xdr:cNvPr id="7" name="Imagen 6">
          <a:extLst>
            <a:ext uri="{FF2B5EF4-FFF2-40B4-BE49-F238E27FC236}">
              <a16:creationId xmlns:a16="http://schemas.microsoft.com/office/drawing/2014/main" id="{A1F263CC-53DA-2B67-B4CF-2822DA40702C}"/>
            </a:ext>
          </a:extLst>
        </xdr:cNvPr>
        <xdr:cNvPicPr>
          <a:picLocks noChangeAspect="1"/>
        </xdr:cNvPicPr>
      </xdr:nvPicPr>
      <xdr:blipFill>
        <a:blip xmlns:r="http://schemas.openxmlformats.org/officeDocument/2006/relationships" r:embed="rId1"/>
        <a:stretch>
          <a:fillRect/>
        </a:stretch>
      </xdr:blipFill>
      <xdr:spPr>
        <a:xfrm>
          <a:off x="13073529" y="0"/>
          <a:ext cx="5588000" cy="64897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8</xdr:col>
      <xdr:colOff>194236</xdr:colOff>
      <xdr:row>0</xdr:row>
      <xdr:rowOff>44824</xdr:rowOff>
    </xdr:from>
    <xdr:to>
      <xdr:col>13</xdr:col>
      <xdr:colOff>510989</xdr:colOff>
      <xdr:row>19</xdr:row>
      <xdr:rowOff>37353</xdr:rowOff>
    </xdr:to>
    <xdr:pic>
      <xdr:nvPicPr>
        <xdr:cNvPr id="2" name="Imagen 1">
          <a:extLst>
            <a:ext uri="{FF2B5EF4-FFF2-40B4-BE49-F238E27FC236}">
              <a16:creationId xmlns:a16="http://schemas.microsoft.com/office/drawing/2014/main" id="{08EB82CB-E652-5EEF-0AEA-0BE6635F0BCC}"/>
            </a:ext>
          </a:extLst>
        </xdr:cNvPr>
        <xdr:cNvPicPr>
          <a:picLocks noChangeAspect="1"/>
        </xdr:cNvPicPr>
      </xdr:nvPicPr>
      <xdr:blipFill>
        <a:blip xmlns:r="http://schemas.openxmlformats.org/officeDocument/2006/relationships" r:embed="rId1"/>
        <a:stretch>
          <a:fillRect/>
        </a:stretch>
      </xdr:blipFill>
      <xdr:spPr>
        <a:xfrm>
          <a:off x="14612471" y="44824"/>
          <a:ext cx="4470400" cy="64770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8</xdr:col>
      <xdr:colOff>119531</xdr:colOff>
      <xdr:row>0</xdr:row>
      <xdr:rowOff>0</xdr:rowOff>
    </xdr:from>
    <xdr:to>
      <xdr:col>13</xdr:col>
      <xdr:colOff>106084</xdr:colOff>
      <xdr:row>12</xdr:row>
      <xdr:rowOff>599314</xdr:rowOff>
    </xdr:to>
    <xdr:pic>
      <xdr:nvPicPr>
        <xdr:cNvPr id="3" name="Imagen 2">
          <a:extLst>
            <a:ext uri="{FF2B5EF4-FFF2-40B4-BE49-F238E27FC236}">
              <a16:creationId xmlns:a16="http://schemas.microsoft.com/office/drawing/2014/main" id="{727D5B5F-5D89-5922-E698-59C1AB835F63}"/>
            </a:ext>
          </a:extLst>
        </xdr:cNvPr>
        <xdr:cNvPicPr>
          <a:picLocks noChangeAspect="1"/>
        </xdr:cNvPicPr>
      </xdr:nvPicPr>
      <xdr:blipFill>
        <a:blip xmlns:r="http://schemas.openxmlformats.org/officeDocument/2006/relationships" r:embed="rId1"/>
        <a:stretch>
          <a:fillRect/>
        </a:stretch>
      </xdr:blipFill>
      <xdr:spPr>
        <a:xfrm>
          <a:off x="14776825" y="0"/>
          <a:ext cx="4140200" cy="57023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8</xdr:col>
      <xdr:colOff>101600</xdr:colOff>
      <xdr:row>0</xdr:row>
      <xdr:rowOff>0</xdr:rowOff>
    </xdr:from>
    <xdr:to>
      <xdr:col>9</xdr:col>
      <xdr:colOff>685800</xdr:colOff>
      <xdr:row>24</xdr:row>
      <xdr:rowOff>345892</xdr:rowOff>
    </xdr:to>
    <xdr:pic>
      <xdr:nvPicPr>
        <xdr:cNvPr id="2" name="Imagen 1">
          <a:extLst>
            <a:ext uri="{FF2B5EF4-FFF2-40B4-BE49-F238E27FC236}">
              <a16:creationId xmlns:a16="http://schemas.microsoft.com/office/drawing/2014/main" id="{992D7478-B987-F012-BD53-C7816B3FDBFB}"/>
            </a:ext>
          </a:extLst>
        </xdr:cNvPr>
        <xdr:cNvPicPr>
          <a:picLocks noChangeAspect="1"/>
        </xdr:cNvPicPr>
      </xdr:nvPicPr>
      <xdr:blipFill>
        <a:blip xmlns:r="http://schemas.openxmlformats.org/officeDocument/2006/relationships" r:embed="rId1"/>
        <a:stretch>
          <a:fillRect/>
        </a:stretch>
      </xdr:blipFill>
      <xdr:spPr>
        <a:xfrm>
          <a:off x="14058900" y="0"/>
          <a:ext cx="4432300" cy="990899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1765300</xdr:colOff>
      <xdr:row>0</xdr:row>
      <xdr:rowOff>12700</xdr:rowOff>
    </xdr:from>
    <xdr:to>
      <xdr:col>9</xdr:col>
      <xdr:colOff>1930400</xdr:colOff>
      <xdr:row>25</xdr:row>
      <xdr:rowOff>24326</xdr:rowOff>
    </xdr:to>
    <xdr:pic>
      <xdr:nvPicPr>
        <xdr:cNvPr id="3" name="Imagen 2">
          <a:extLst>
            <a:ext uri="{FF2B5EF4-FFF2-40B4-BE49-F238E27FC236}">
              <a16:creationId xmlns:a16="http://schemas.microsoft.com/office/drawing/2014/main" id="{CFAC35F1-F0DA-B79B-A12D-8EE7FEB92995}"/>
            </a:ext>
          </a:extLst>
        </xdr:cNvPr>
        <xdr:cNvPicPr>
          <a:picLocks noChangeAspect="1"/>
        </xdr:cNvPicPr>
      </xdr:nvPicPr>
      <xdr:blipFill>
        <a:blip xmlns:r="http://schemas.openxmlformats.org/officeDocument/2006/relationships" r:embed="rId1"/>
        <a:stretch>
          <a:fillRect/>
        </a:stretch>
      </xdr:blipFill>
      <xdr:spPr>
        <a:xfrm>
          <a:off x="13830300" y="12700"/>
          <a:ext cx="5905500" cy="99811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13</xdr:col>
      <xdr:colOff>263065</xdr:colOff>
      <xdr:row>3</xdr:row>
      <xdr:rowOff>1601867</xdr:rowOff>
    </xdr:to>
    <xdr:pic>
      <xdr:nvPicPr>
        <xdr:cNvPr id="10" name="Imagen 9">
          <a:extLst>
            <a:ext uri="{FF2B5EF4-FFF2-40B4-BE49-F238E27FC236}">
              <a16:creationId xmlns:a16="http://schemas.microsoft.com/office/drawing/2014/main" id="{40E2ABD0-0695-6C40-94B7-BECA41F73A82}"/>
            </a:ext>
          </a:extLst>
        </xdr:cNvPr>
        <xdr:cNvPicPr>
          <a:picLocks noChangeAspect="1"/>
        </xdr:cNvPicPr>
      </xdr:nvPicPr>
      <xdr:blipFill>
        <a:blip xmlns:r="http://schemas.openxmlformats.org/officeDocument/2006/relationships" r:embed="rId1"/>
        <a:stretch>
          <a:fillRect/>
        </a:stretch>
      </xdr:blipFill>
      <xdr:spPr>
        <a:xfrm>
          <a:off x="8832273" y="0"/>
          <a:ext cx="4432300" cy="5753100"/>
        </a:xfrm>
        <a:prstGeom prst="rect">
          <a:avLst/>
        </a:prstGeom>
      </xdr:spPr>
    </xdr:pic>
    <xdr:clientData/>
  </xdr:twoCellAnchor>
  <xdr:twoCellAnchor editAs="oneCell">
    <xdr:from>
      <xdr:col>14</xdr:col>
      <xdr:colOff>184727</xdr:colOff>
      <xdr:row>0</xdr:row>
      <xdr:rowOff>103909</xdr:rowOff>
    </xdr:from>
    <xdr:to>
      <xdr:col>19</xdr:col>
      <xdr:colOff>460662</xdr:colOff>
      <xdr:row>3</xdr:row>
      <xdr:rowOff>1705776</xdr:rowOff>
    </xdr:to>
    <xdr:pic>
      <xdr:nvPicPr>
        <xdr:cNvPr id="11" name="Imagen 10">
          <a:extLst>
            <a:ext uri="{FF2B5EF4-FFF2-40B4-BE49-F238E27FC236}">
              <a16:creationId xmlns:a16="http://schemas.microsoft.com/office/drawing/2014/main" id="{8A6E2773-5DF5-47ED-C7AD-27F2B1EBDE58}"/>
            </a:ext>
          </a:extLst>
        </xdr:cNvPr>
        <xdr:cNvPicPr>
          <a:picLocks noChangeAspect="1"/>
        </xdr:cNvPicPr>
      </xdr:nvPicPr>
      <xdr:blipFill>
        <a:blip xmlns:r="http://schemas.openxmlformats.org/officeDocument/2006/relationships" r:embed="rId2"/>
        <a:stretch>
          <a:fillRect/>
        </a:stretch>
      </xdr:blipFill>
      <xdr:spPr>
        <a:xfrm>
          <a:off x="13173363" y="103909"/>
          <a:ext cx="4432300" cy="57531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8</xdr:col>
      <xdr:colOff>92364</xdr:colOff>
      <xdr:row>0</xdr:row>
      <xdr:rowOff>0</xdr:rowOff>
    </xdr:from>
    <xdr:to>
      <xdr:col>14</xdr:col>
      <xdr:colOff>148937</xdr:colOff>
      <xdr:row>3</xdr:row>
      <xdr:rowOff>1954645</xdr:rowOff>
    </xdr:to>
    <xdr:pic>
      <xdr:nvPicPr>
        <xdr:cNvPr id="4" name="Imagen 3">
          <a:extLst>
            <a:ext uri="{FF2B5EF4-FFF2-40B4-BE49-F238E27FC236}">
              <a16:creationId xmlns:a16="http://schemas.microsoft.com/office/drawing/2014/main" id="{CF9232F5-DF02-5676-C496-49560DBA4021}"/>
            </a:ext>
          </a:extLst>
        </xdr:cNvPr>
        <xdr:cNvPicPr>
          <a:picLocks noChangeAspect="1"/>
        </xdr:cNvPicPr>
      </xdr:nvPicPr>
      <xdr:blipFill>
        <a:blip xmlns:r="http://schemas.openxmlformats.org/officeDocument/2006/relationships" r:embed="rId1"/>
        <a:stretch>
          <a:fillRect/>
        </a:stretch>
      </xdr:blipFill>
      <xdr:spPr>
        <a:xfrm>
          <a:off x="8705273" y="0"/>
          <a:ext cx="4432300" cy="57531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8</xdr:col>
      <xdr:colOff>119529</xdr:colOff>
      <xdr:row>0</xdr:row>
      <xdr:rowOff>0</xdr:rowOff>
    </xdr:from>
    <xdr:to>
      <xdr:col>16</xdr:col>
      <xdr:colOff>316752</xdr:colOff>
      <xdr:row>36</xdr:row>
      <xdr:rowOff>128467</xdr:rowOff>
    </xdr:to>
    <xdr:pic>
      <xdr:nvPicPr>
        <xdr:cNvPr id="3" name="Imagen 2">
          <a:extLst>
            <a:ext uri="{FF2B5EF4-FFF2-40B4-BE49-F238E27FC236}">
              <a16:creationId xmlns:a16="http://schemas.microsoft.com/office/drawing/2014/main" id="{8B23AACD-B249-B24C-07E5-F22AD439F886}"/>
            </a:ext>
          </a:extLst>
        </xdr:cNvPr>
        <xdr:cNvPicPr>
          <a:picLocks noChangeAspect="1"/>
        </xdr:cNvPicPr>
      </xdr:nvPicPr>
      <xdr:blipFill>
        <a:blip xmlns:r="http://schemas.openxmlformats.org/officeDocument/2006/relationships" r:embed="rId1"/>
        <a:stretch>
          <a:fillRect/>
        </a:stretch>
      </xdr:blipFill>
      <xdr:spPr>
        <a:xfrm>
          <a:off x="14776823" y="0"/>
          <a:ext cx="7772400" cy="991493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9</xdr:col>
      <xdr:colOff>14942</xdr:colOff>
      <xdr:row>0</xdr:row>
      <xdr:rowOff>44824</xdr:rowOff>
    </xdr:from>
    <xdr:to>
      <xdr:col>17</xdr:col>
      <xdr:colOff>61658</xdr:colOff>
      <xdr:row>18</xdr:row>
      <xdr:rowOff>137459</xdr:rowOff>
    </xdr:to>
    <xdr:pic>
      <xdr:nvPicPr>
        <xdr:cNvPr id="3" name="Imagen 2">
          <a:extLst>
            <a:ext uri="{FF2B5EF4-FFF2-40B4-BE49-F238E27FC236}">
              <a16:creationId xmlns:a16="http://schemas.microsoft.com/office/drawing/2014/main" id="{6B35D129-687F-6ADB-F23B-A3F1564EB233}"/>
            </a:ext>
          </a:extLst>
        </xdr:cNvPr>
        <xdr:cNvPicPr>
          <a:picLocks noChangeAspect="1"/>
        </xdr:cNvPicPr>
      </xdr:nvPicPr>
      <xdr:blipFill>
        <a:blip xmlns:r="http://schemas.openxmlformats.org/officeDocument/2006/relationships" r:embed="rId1"/>
        <a:stretch>
          <a:fillRect/>
        </a:stretch>
      </xdr:blipFill>
      <xdr:spPr>
        <a:xfrm>
          <a:off x="12057530" y="44824"/>
          <a:ext cx="7621893" cy="10058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WINDOWS/TEMP/INDICADO/DAT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WINDOWS/TEMP/DATOS.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SUM96"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Javier_or_compa/zulma/Fin/Anexos/PRESUPUESTOS-REV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Javier_or_compa/zulma/Fin/Anexos/PRESUPUESTOS-REV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ngel%202006\PROCESOS_LIC_PAV_LOC\LICITACION_PPL_4_GRUPOS\PRESUPUESTOS_26_06_06\PRESUP_DEFINITIVOS_4G\PRESUP_PRECIOS_UNIFICADOS_OK\PRESUPUESTO%205-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back%20up-diego%20m\PRESUPUESTOS%20STED\Puente%20Manitas\VERSION%20FINAL\Presupuesto%20Construcci&#243;n%20Puente%20Peatonal%20Manita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Angel%202006\PROCESOS_LIC_PAV_LOC\LICITACION_PPL_4_GRUPOS\PRESUPUESTOS_26_06_06\PRESUP_DEFINITIVOS_4G\PRESUP_PRECIOS_UNIFICADOS_OK\PRESUPUESTO%205-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MaCaroCar\Documents\PERSONAL%20MACAROCAR\PPTO%20PRELIMINAR%20PPL\APU%20VOL%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Research-camb/mresearch/RPW/Winter%2005-06/Forecasts/RPWDAT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ebp81:8080/SOLOMO94/APIS/APIS.XLS"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file:///F:\Users\mauriciohernandez\Desktop\IDECUT%202022\Consejo%20Dep.%20Patrimonio\Girardot\archivo07\PAR\Documents%20and%20Settings\e0999439.ECOPETROL\Configuraci&#243;n%20local\Archivos%20temporales%20de%20Internet\OLKA8\WINDOWS\TEMP\INFORMES\MTOPREV\SOLOMO94\APIS\APIS.XLS?02A5A5C8" TargetMode="External"/><Relationship Id="rId1" Type="http://schemas.openxmlformats.org/officeDocument/2006/relationships/externalLinkPath" Target="file:///\\02A5A5C8\AP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Opinzon/c/GRCESAR/OPTIMIZA/MODELO/Enedic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webp81:8080/GROUPS/STEECO/SOLOMON/MTO9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ebp81:8080/TEMP/TABLAS9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K:/comdes99/FUENTE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portalkm/Communities/ReadDocument.aspx?CommunityTopicDocumentId=7825cde1-6bf4-4c18-9817-d970a9583c34"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Bcastro/C/TEMP/PUNTO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N:/SUPER/AROM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ocuments%20and%20Settings\cmcarden1\Configuraci&#243;n%20local\Archivos%20temporales%20de%20Internet\OLK27\DOCUME~1\CWRANG~1\CONFIG~1\Temp\Presupuesto%20proceso%20de%20atenci&#243;n%20de%20emergencia%20Limas%20Defini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presupuesto%20idu\CANTIDADES%20OBRA\comunicaciones\PTTO%20COMUNICACIONES%2014-ABR-0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Familia%20Monsalvo%20D&#237;az\Equipo%20Anterior\Rossana\CONSULTORIA\2009\Insumos%20200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ARAPOY/JOHN/ESTIMATIVOSTUBERIA.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costodisteeb.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Amd/documentos%20c/Documentos-Wilson/Advial-Cmarca/bimestral/06-dic-ene-99/03JUN-JUL-98/Acc%20Ago-Sep.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Amd/documentos%20c/Documentos-Wilson/Advial-Cmarca/bimestral/06-dic-ene-99/03JUN-JUL-98/Acc%20Ago-Sep.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Amd/documentos%20c/Documentos-Wilson/Advial-Cmarca/bimestral/06-dic-ene-99/03JUN-JUL-98/Acc%20Ago-Sep.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H:/pv2003/Pims/ECP/ACONTRO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d.docs.live.net/Users/mosochap/Downloads/a%20%20aaInformaci&#243;n%20GRUPO%204/A%20MInformes%20Mensuales/Informe%20de%20estado%20vial%20ene/aCCIDENTES%20DE%201995%20-%20199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a%20%20aaInformaci&#243;n%20GRUPO%204/A%20MInformes%20Mensuales/Informe%20de%20estado%20vial%20ene/aCCIDENTES%20DE%201995%20-%20199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mosochap/Downloads/a%20%20aaInformaci&#243;n%20GRUPO%204/A%20MInformes%20Mensuales/Informe%20de%20estado%20vial%20ene/aCCIDENTES%20DE%201995%20-%20199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D:/FORMATOS_FCA/FORMATOS%20POA-FCA%20junio%2010.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93E2A648/a%20%20aaInformaci&#243;n%20GRUPO"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Centauro/datos/1/CIRCUITOS%20CODENS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Users\mauriciohernandez\Desktop\IDECUT%202022\Consejo%20Dep.%20Patrimonio\Girardot\Production-nt2\dtp\Documents%20and%20Settings\chyatt\My%20Documents\Analysis\Logistics\Waterborne\Tanker%20Transportation%20Cost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Chicas/c%20chicas/PLANTAS/Planeacion/Informe-99/Costos%20Fin/Crudos/CLICOV9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is%20documentos\INF.BIMENSUAL\INFORME%20BIMENSUAL%20JUL-AGO-20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Bcastro/c/TEMP/INDICADO/DATO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localadmin/Escritorio/Totoro/ANEF/PRESUPUESTO%20V01/PRES%20CARGACHIQUILLOS%20v4.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Tecnica/ECTOTOROACU/ARAPOY/John/Users/LUDWIG%20JIMENEZ/Desktop/EPC/ACUEDUCTO%20REGIONAL%20NOCAIMA/ARCHIVOS%20PARA%20RADICACION%20EN%20EL%20MINISTERIO/NOC%20ultimo/PRESUPUESTOS%20MYR%20-%20V.19%20-%20NOCAIMA.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FS03CIB/USERS/BUZON.MDO/MANUAL/07040000.PET"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Pc1/E/AMV-3005-2005/ADMON%20GRUPO%203%202004%20-2005/PRESUPUESTOS/Analisis%20de%20Precios%20Unitarios%20ASTRID.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Pc1/E/AMV-3005-2005/ADMON%20GRUPO%203%202004%20-2005/PRESUPUESTOS/Analisis%20de%20Precios%20Unitarios%20ASTRID.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d.docs.live.net/Pc1/E/AMV-3005-2005/ADMON%20GRUPO%203%202004%20-2005/PRESUPUESTOS/Analisis%20de%20Precios%20Unitarios%20ASTRID.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F:\Users\mauriciohernandez\Desktop\IDECUT%202022\Consejo%20Dep.%20Patrimonio\Girardot\D:\Doc\Mis%20documentos\PROYECTOS%20MGA\PROYECTO%20REDD%202013%20CORPOCHIVOR\PROYECTO%20REDD%20AJUSTADO%20NOVIEMBRE%202012\FORMATOS%20POA-FCA%201%20(Proyecto%20REDD)%20ajustado.xlsm?9D89303E" TargetMode="External"/><Relationship Id="rId1" Type="http://schemas.openxmlformats.org/officeDocument/2006/relationships/externalLinkPath" Target="file:///\\9D89303E\FORMATOS%20POA-FCA%201%20(Proyecto%20REDD)%20ajustado.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p-alexander/Documentos/winnt/perfiles/Co80097831/Mis%20documentos/Formatos/Presupuesto%20Da&#241;os%20Interinstitucionales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d.docs.live.net/Users/Jully/Desktop/PROPUESTA%20PINTURA%20CIC/APUs%20Pintura%20CIC.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PROYECTOS/Users/Users/Natalia/Documents/Nath/Trabajo/Medellin/Gerencia%2074/Anexo%20B%204113012002%20%20-ALEJANDRIA-ANTIOQUIA%20(46).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TRONCAL%2010\PRESUPUESTO\RECIBIDA\PRESUPUESTO\An&#225;lisis%20de%20precios%20unitarios\Datos%20b&#225;sic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FS03CIB/USERS/FANNY/Carlos/Resultados/$Vta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STEECO/SOLOMN98/98FUELS/NSA9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A0838/nuevos%20tdr/01_TRABAJO/IDU_202/PRESUPUESTOS/ABRIL_18/Ppto%20de%20Obra%20INARE-IDU-202-05%20-%20Tramo%20Cra-15-19%20-Separador-%20v.16-04-07.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file:///F:\Users\mauriciohernandez\Desktop\IDECUT%202022\Consejo%20Dep.%20Patrimonio\Girardot\D:\Users\NESTORV\Documents\FORMULACION%20PROYECTOS%20MGA\FORMULACION%20PROYECTOS%202018\10%20AJUSTE%20%20FCA%202018%20DNP\POA%20ACCIONES%20CONTROL%20DEFORESTACION%20FCA2019%20CORPOCHIVOR.xlsm?3A544D26" TargetMode="External"/><Relationship Id="rId1" Type="http://schemas.openxmlformats.org/officeDocument/2006/relationships/externalLinkPath" Target="file:///\\3A544D26\POA%20ACCIONES%20CONTROL%20DEFORESTACION%20FCA2019%20CORPOCHIVOR.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SERVIDOR/Users/Javier/Desktop/APUS/APUS_META_2013-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d.docs.live.net/SERVIDOR/Users/Javier/Desktop/APUS/APUS_META_2013-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Centauro/datos/Trab/Codensa-RSA/Densidades%20de%20carga/Cargabilidad%20econ&#243;mica5.xls" TargetMode="External"/></Relationships>
</file>

<file path=xl/externalLinks/_rels/externalLink60.xml.rels><?xml version="1.0" encoding="UTF-8" standalone="yes"?>
<Relationships xmlns="http://schemas.openxmlformats.org/package/2006/relationships"><Relationship Id="rId2" Type="http://schemas.microsoft.com/office/2019/04/relationships/externalLinkLongPath" Target="file:///F:\Users\mauriciohernandez\Desktop\IDECUT%202022\Consejo%20Dep.%20Patrimonio\Girardot\archivo07\PAR\Documents%20and%20Settings\e0999439.ECOPETROL\Configuraci&#243;n%20local\Archivos%20temporales%20de%20Internet\OLKA8\GESTION\2000\PPB-Personal\inf_ab32000.xls?F2A96EAE" TargetMode="External"/><Relationship Id="rId1" Type="http://schemas.openxmlformats.org/officeDocument/2006/relationships/externalLinkPath" Target="file:///\\F2A96EAE\inf_ab3200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Esistiva/c/STEECO/BERNARDO/31MAYO/PLANFI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d.docs.live.net/JSALINAS/INVERSION/SEGUIMIENTO%20A%20LA%20INVERSI&#211;N%20%20POR%20PROYECTOS%20V1_Ficha_V5_1.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A0838\nuevos%20tdr\Documents%20and%20Settings\MANUEL%20RICARDO%20GOMEZ\I.D.U\KM%205%20V&#237;a%20la%20Calera\PROCESO%20PRECONTRACUTUAL\presupuestos\Construcci&#243;n\EJEMPLOS\Copia%20de%20PRESUPUESTO%20PUENTE%20TRANSVERSAL%2045%20-%20V.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Servidor/f/C.701%20DISE&#209;OS%20IDU%20GRUPO%20G/09%20Productos%20de%20la%20Consultor&#237;a/701_SIN_ANALISIS_PRECIOS_UNITARIOS%20en%20proceso/APU_GRUPO_G-Base.xls" TargetMode="External"/></Relationships>
</file>

<file path=xl/externalLinks/_rels/externalLink65.xml.rels><?xml version="1.0" encoding="UTF-8" standalone="yes"?>
<Relationships xmlns="http://schemas.openxmlformats.org/package/2006/relationships"><Relationship Id="rId2" Type="http://schemas.microsoft.com/office/2019/04/relationships/externalLinkLongPath" Target="file:///F:\Users\mauriciohernandez\Desktop\IDECUT%202022\Consejo%20Dep.%20Patrimonio\Girardot\D:\Users\NESTORV\Documents\FORMULACION%20PROYECTOS%20MGA\FORMULACION%20PROYECTOS%202017\AJUSTE%20PROYECTO%20REDD%20(Junio%202017)\POA%20%20PROYECTO%20INCENTIVOS%20CONSERVACI&#211;N%20(Mayo%202017).xlsm?9447B4B2" TargetMode="External"/><Relationship Id="rId1" Type="http://schemas.openxmlformats.org/officeDocument/2006/relationships/externalLinkPath" Target="file:///\\9447B4B2\POA%20%20PROYECTO%20INCENTIVOS%20CONSERVACI&#211;N%20(Mayo%202017).xlsm"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WINDOWS/TEMP/PUNTO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Servidor/DATOS%20(F)/Documents%20and%20Settings/Administrador/Mis%20documentos/Mis%20archivos%20recibidos/APUS%20JUNIO%2015-0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ASUS/Desktop/CAR/1201-17/APOYO/2017/SUESCA/PRESUPUESTO%20PTAR%202017%20-%20SUESCA.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Documents%20and%20Settings\cmcarden1\Mis%20documentos\MARIA%20CAROLINA\PRESUPUESTO\CONSTRUCCI&#211;N\CALI%20TUNA%20BAJA\1.%20PRESUPUESTO%20CALI%20TUNA%20BAJA%20FINA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SERVIDOR/Users/marianaortiz/Desktop/Fondo%20Adaptaci&#243;n/Estudio%20Mercado%20Tarifas%202013/20130225_Socializacion/25022013_Consolidado%20Estudio%20de%20Mercado%20Tarifas%202013.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d.docs.live.net/SERVIDOR/Users/marianaortiz/Desktop/Fondo%20Adaptaci&#243;n/Estudio%20Mercado%20Tarifas%202013/20130225_Socializacion/25022013_Consolidado%20Estudio%20de%20Mercado%20Tarifas%202013.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U:\C\Users\Claudia\Downloads\PRESUPUESTO%20APUS%20Y%20CRONOGRAMA%20SANTIAGO%20SAT%20SANTIAG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STEECO/Solomon/SOLOMON2002/Input%20directory/SAF02/SAF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Escritorio\PP\PP%20no%20usados\1&#186;%20de%20Mayo%20con%2049C.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Estacion2/d/DOCUME~1/USER05~1/CONFIG~1/TEMP/ADMINISTRACION%20VIAL%20G2/PRESUPUESTOS/Presupuesto%20remoci&#243;n%20de%20derrumbes.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Estacion2/d/DOCUME~1/USER05~1/CONFIG~1/TEMP/ADMINISTRACION%20VIAL%20G2/PRESUPUESTOS/Presupuesto%20remoci&#243;n%20de%20derrumbes.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d.docs.live.net/Estacion2/d/DOCUME~1/USER05~1/CONFIG~1/TEMP/ADMINISTRACION%20VIAL%20G2/PRESUPUESTOS/Presupuesto%20remoci&#243;n%20de%20derrumbe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CONTAB/VRM99/ADMNTRA/GRCAD69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ADM%20VIAL%2003%20-%20CORDOBA/ESTADO%20DE%20RED/2103mar%2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mosochap/Downloads/ADM%20VIAL%2003%20-%20CORDOBA/ESTADO%20DE%20RED/2103mar%2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d.docs.live.net/Users/mosochap/Downloads/ADM%20VIAL%2003%20-%20CORDOBA/ESTADO%20DE%20RED/2103mar%20.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CALIDAD"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Mclondono/documentaci&#243;n/MisDocumentos/LABORATORIO/HOJASCALCULO/9%20TC%20SEPTBRE.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AMV-02-BOL/EST.V&#205;A%20CRIT.TECNICO%20AMB-BOL-02/DICIEMBRE-2008/EST.V&#205;A%20CRITERIO%20TECNICO%2090BLB.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Users/mosochap/Downloads/AMV-02-BOL/EST.V&#205;A%20CRIT.TECNICO%20AMB-BOL-02/DICIEMBRE-2008/EST.V&#205;A%20CRITERIO%20TECNICO%2090BLB.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d.docs.live.net/Users/mosochap/Downloads/AMV-02-BOL/EST.V&#205;A%20CRIT.TECNICO%20AMB-BOL-02/DICIEMBRE-2008/EST.V&#205;A%20CRITERIO%20TECNICO%2090BLB.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EST.V&#205;A%20CRITERIO%20TECNICO.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mosochap/Downloads/EST.V&#205;A%20CRITERIO%20TECNICO.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d.docs.live.net/Users/mosochap/Downloads/EST.V&#205;A%20CRITERIO%20TECNICO.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Servidorsma/761/PRODUCTOS/E&amp;D/P127/Informes/Presupuestos/P127-PO-GE-002%20V1%20EN%20PROCESO.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FS01CIB/USERS/GROUPS/SPQ/SOPORTE/PYG/EN-DIC9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Tecnica/ECTOTOROACU/ARAPOY/John/Tecnica/ECBOYACAGDPMA/ARAPOY/INGDIEG/PRESUP/PRESUPUESTOS%20FINAL/Presupuesto%20General-V.1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argov-my.sharepoint.com/Users/amparo/Desktop/0.%20PAC%202020-2023/1.%20INFORME%20001-2020/4.%20Acciones%20Operativas/4.%20DLIA/Proyecto_GEE.2020-2023_ejemplo%2028%20MARZO.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Plan%20Maestro/Mensual/Mensual/PUNTOS.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Alizarralde/pliegos/Mauricio/LICITACIONES/Licitaciones-2001/Villavicencio-Barranca/Base-Cumaral-Barranca.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d.docs.live.net/Alizarralde/pliegos/Mauricio/LICITACIONES/Licitaciones-2001/Villavicencio-Barranca/Base-Cumaral-Barranc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cargov-my.sharepoint.com/Users/jolayav/Desktop/COTIZACIONES%20OFERTADAS/FORMATO%20COTIZACION%20MANTENMIENTO%20DE%20VEHICULOS%20Comparativo.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U:\Hidroconsulta\Users\Carlos%20Jose%20Zapata\Desktop\ELEGIBILIDAD.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Lcopc2421/correo/PLANOBRASING.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webp81:8080/SOLOMON/TABLAS94/TABLAS9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E03396471/corte%20jul31/DOCUME~1/e0337417/CONFIG~1/Temp/FORMATO%20INFORME%20MENSUAL%20MAYO%20v21.xls" TargetMode="External"/></Relationships>
</file>

<file path=xl/externalLinks/_rels/externalLink102.xml.rels><?xml version="1.0" encoding="UTF-8" standalone="yes"?>
<Relationships xmlns="http://schemas.openxmlformats.org/package/2006/relationships"><Relationship Id="rId2" Type="http://schemas.microsoft.com/office/2019/04/relationships/externalLinkLongPath" Target="file:///F:\Users\mauriciohernandez\Desktop\IDECUT%202022\Consejo%20Dep.%20Patrimonio\Girardot\archivo07\PAR\Documents%20and%20Settings\e0999439.ECOPETROL\Configuraci&#243;n%20local\Archivos%20temporales%20de%20Internet\OLKA8\Gestion%20VRM\Volumenes\vol99\SABA1-99.xls?686E5320" TargetMode="External"/><Relationship Id="rId1" Type="http://schemas.openxmlformats.org/officeDocument/2006/relationships/externalLinkPath" Target="file:///\\686E5320\SABA1-9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Users/57310/Downloads/file:/A:/PUNITARIOS%20PARA%20241201%202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a%20%20aaInformaci&#243;n%20GRUPO%204/A%20MInformes%20Mensuales/Informe%20de%20estado%20vial%20ene/aCCIDENTES%20DE%201995%20-%201996.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SERVIDOR/Users/marianaortiz/Desktop/Fondo%20Adaptaci&#243;n/Estudio%20Mercado%20Tarifas%202013/Rtas%20al%20Estudio%20de%20Mercado/Copia%20de%20FAEstMerc2013R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s://d.docs.live.net/SERVIDOR/Users/marianaortiz/Desktop/Fondo%20Adaptaci&#243;n/Estudio%20Mercado%20Tarifas%202013/Rtas%20al%20Estudio%20de%20Mercado/Copia%20de%20FAEstMerc2013R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Tecnica/Tecnica/ECBOYACAGDPMA/ARAPOY/INGDIEG/PRESUP/PRESUPUESTOS%20FINAL/Presupuesto%20General-V.7-.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2024\IPC\IPC_Vari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96"/>
      <sheetName val="Hoja2"/>
      <sheetName val="Hoja5"/>
      <sheetName val="DIURNO"/>
      <sheetName val="Hoja1"/>
      <sheetName val="Proveedores"/>
      <sheetName val="RANGOS DE CONTRATO"/>
      <sheetName val="LISTAS"/>
      <sheetName val="Hoja 1"/>
      <sheetName val="Hoja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sheetName val="AASHTO"/>
      <sheetName val="PROY ORIGINAL"/>
      <sheetName val="PRESUP"/>
      <sheetName val="PRECIOS"/>
      <sheetName val="PU (2)"/>
      <sheetName val="PRESUPUESTOS-REV1"/>
      <sheetName val="G&amp;G"/>
      <sheetName val="PROY_ORIGINAL"/>
      <sheetName val="PESOS"/>
      <sheetName val="Datos"/>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COSTOS UNITARIOS"/>
      <sheetName val="CA-2909"/>
      <sheetName val="TRAYECTO 1"/>
      <sheetName val=""/>
      <sheetName val="Varios"/>
      <sheetName val="Seguim-16"/>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PROY_ORIGINAL2"/>
      <sheetName val="PU_(2)1"/>
      <sheetName val="PROY_ORIGINAL1"/>
      <sheetName val="PU_(2)"/>
      <sheetName val="PROY_ORIGINAL3"/>
      <sheetName val="PU_(2)2"/>
      <sheetName val="PROY_ORIGINAL5"/>
      <sheetName val="PU_(2)4"/>
      <sheetName val="PROY_ORIGINAL4"/>
      <sheetName val="PU_(2)3"/>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s>
    <sheetDataSet>
      <sheetData sheetId="0" refreshError="1">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1"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2">
        <row r="5">
          <cell r="B5" t="str">
            <v>T1</v>
          </cell>
        </row>
      </sheetData>
      <sheetData sheetId="3">
        <row r="2">
          <cell r="B2">
            <v>100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sheetName val="AASHTO"/>
      <sheetName val="PROY ORIGINAL"/>
      <sheetName val="PRESUP"/>
      <sheetName val="PRECIOS"/>
      <sheetName val="PROY_ORIGINAL"/>
      <sheetName val="PU (2)"/>
      <sheetName val="PRESUPUESTOS-REV1"/>
      <sheetName val="PESOS"/>
      <sheetName val="G&amp;G"/>
      <sheetName val="Datos"/>
      <sheetName val="COSTOS UNITARIOS"/>
      <sheetName val="CA-2909"/>
      <sheetName val="TRAYECTO 1"/>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Varios"/>
      <sheetName val=""/>
      <sheetName val="Seguim-16"/>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PROY_ORIGINAL2"/>
      <sheetName val="PU_(2)1"/>
      <sheetName val="PROY_ORIGINAL1"/>
      <sheetName val="PU_(2)"/>
      <sheetName val="PROY_ORIGINAL3"/>
      <sheetName val="PU_(2)2"/>
      <sheetName val="PROY_ORIGINAL5"/>
      <sheetName val="PU_(2)4"/>
      <sheetName val="PROY_ORIGINAL4"/>
      <sheetName val="PU_(2)3"/>
      <sheetName val="ó&gt;"/>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APU´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proveedores"/>
      <sheetName val="Información"/>
      <sheetName val="ACTIVIDADES"/>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MDC-1 COLOCACION "/>
      <sheetName val="D-20 COLOCACION "/>
      <sheetName val="TRANSPORTE MEZCLA ASFALTICA"/>
      <sheetName val="Fresado"/>
      <sheetName val="EXT microagomerado"/>
      <sheetName val="Hoja5"/>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Tramo 2"/>
      <sheetName val="Accidentalidad"/>
      <sheetName val="Causa Posible"/>
      <sheetName val="Base de Datos"/>
      <sheetName val="Elementos Involucrados"/>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TARIFAS MATERIALES"/>
      <sheetName val="TARIFAS EQUIPOS "/>
      <sheetName val="TARIFA SALARIOS"/>
      <sheetName val="PRES"/>
      <sheetName val="Indicadores Y Listas"/>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TORTA_EST"/>
      <sheetName val="Indicadores_Y_Listas"/>
      <sheetName val="Tramo_2"/>
      <sheetName val="TARIFAS_MATERIALES"/>
      <sheetName val="TARIFAS_EQUIPOS_"/>
      <sheetName val="TARIFA_SALARIOS"/>
      <sheetName val="Lista ICCU"/>
      <sheetName val="AMOBLAMINETO"/>
      <sheetName val="ó&gt;_x005f_x0000__x005f_x0001__x005f_x0000__x005f_x0000__"/>
      <sheetName val="ó&gt;_x0000__x0001__x0000__x0000__x0000_j0$_x0000_#_x0000__x0000__x0000_j.$_x0000_#_x0000__x0000__x0000_L_x0012_Óu_x0000__x0000__x0000__x0000_"/>
      <sheetName val="_x0000_㈀㰰⌀_x0000_㈀㰮⌀_x0000_䰀଒v_x0000__x0000__x0000_頀"/>
      <sheetName val="V3 (1000m)"/>
      <sheetName val="Paral. 1"/>
      <sheetName val="Paral. 2"/>
      <sheetName val="Paral. 3"/>
      <sheetName val="Paral.4"/>
      <sheetName val="INSUMOS"/>
      <sheetName val="EQUIPOS"/>
      <sheetName val="TRANSPORTES"/>
      <sheetName val="TRANS"/>
      <sheetName val="CUADRI"/>
      <sheetName val="EQUI"/>
      <sheetName val="Hoja3"/>
      <sheetName val="LISTA"/>
      <sheetName val="PROY_ORIGINAL11"/>
      <sheetName val="PU_(2)10"/>
      <sheetName val="COSTOS_UNITARIOS5"/>
      <sheetName val="TRAYECTO_15"/>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VALOR_ENSAYOS5"/>
      <sheetName val="resumen_preacta5"/>
      <sheetName val="Resalto_en_asfalto5"/>
      <sheetName val="Mat_fresado_para_ampliacion5"/>
      <sheetName val="Tuberia_filtro_D=6&quot;5"/>
      <sheetName val="Realce_de_bordillo5"/>
      <sheetName val="Remocion_tuberia_d=24&quot;5"/>
      <sheetName val="GRAVA_ATRAQUES_DE_ALCANTARILLA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PROY_ORIGINAL12"/>
      <sheetName val="PU_(2)11"/>
      <sheetName val="COSTOS_UNITARIOS6"/>
      <sheetName val="TRAYECTO_16"/>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VALOR_ENSAYOS6"/>
      <sheetName val="resumen_preacta6"/>
      <sheetName val="Resalto_en_asfalto6"/>
      <sheetName val="Mat_fresado_para_ampliacion6"/>
      <sheetName val="Tuberia_filtro_D=6&quot;6"/>
      <sheetName val="Realce_de_bordillo6"/>
      <sheetName val="Remocion_tuberia_d=24&quot;6"/>
      <sheetName val="GRAVA_ATRAQUES_DE_ALCANTARILLA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TORTA_EST1"/>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TARIFAS_MATERIALES1"/>
      <sheetName val="TARIFAS_EQUIPOS_1"/>
      <sheetName val="TARIFA_SALARIOS1"/>
      <sheetName val="Tramo_21"/>
      <sheetName val="PROY_ORIGINAL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TORTA_EST2"/>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TARIFAS_MATERIALES2"/>
      <sheetName val="TARIFAS_EQUIPOS_2"/>
      <sheetName val="TARIFA_SALARIOS2"/>
      <sheetName val="Tramo_22"/>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TORTA_EST3"/>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TARIFAS_MATERIALES3"/>
      <sheetName val="TARIFAS_EQUIPOS_3"/>
      <sheetName val="TARIFA_SALARIOS3"/>
      <sheetName val="Tramo_23"/>
      <sheetName val="LISTADO_APU"/>
      <sheetName val="Operation"/>
      <sheetName val="Inputs"/>
      <sheetName val="Concesionaria_-_Administrativo1"/>
      <sheetName val="Concesionaria_-_Sistemas1"/>
      <sheetName val="Control"/>
      <sheetName val="Construction"/>
      <sheetName val="Grafico Avance"/>
      <sheetName val="MYE OBRA"/>
      <sheetName val="SNP7 Anclajes pasivos6j_x0000_"/>
      <sheetName val="Hoja2"/>
      <sheetName val="ó&gt;?_x0001_???j0$?#???j.$?#???L_x0012_Óu????"/>
      <sheetName val="BASE DE DATOS DE PRECIOS"/>
      <sheetName val="CRA.MODI"/>
      <sheetName val="resum96"/>
      <sheetName val="sap"/>
      <sheetName val="P2"/>
      <sheetName val="P1"/>
      <sheetName val="31-05-18"/>
      <sheetName val="F-7857-308"/>
      <sheetName val="Equipo Menor"/>
      <sheetName val="ALQUILADO F-7857-308 "/>
      <sheetName val="Real Para tarifas"/>
      <sheetName val="RESISTENCIA_"/>
      <sheetName val="Memorias"/>
      <sheetName val="CANOBRA"/>
      <sheetName val="INCREMENTOS"/>
      <sheetName val="LISTMATE"/>
      <sheetName val="MATERIALES"/>
      <sheetName val="CONSTANTES"/>
      <sheetName val="LISTAS"/>
      <sheetName val="CONSTANTES_"/>
      <sheetName val="41"/>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TORTA_EST4"/>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TORTA_EST5"/>
      <sheetName val="PRESU"/>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Patrimonio neto personal"/>
      <sheetName val="Cálculos"/>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refreshError="1"/>
      <sheetData sheetId="26" refreshError="1"/>
      <sheetData sheetId="27"/>
      <sheetData sheetId="28"/>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refreshError="1"/>
      <sheetData sheetId="445" refreshError="1"/>
      <sheetData sheetId="446"/>
      <sheetData sheetId="447" refreshError="1"/>
      <sheetData sheetId="448" refreshError="1"/>
      <sheetData sheetId="449" refreshError="1"/>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refreshError="1"/>
      <sheetData sheetId="1033" refreshError="1"/>
      <sheetData sheetId="1034" refreshError="1"/>
      <sheetData sheetId="1035" refreshError="1"/>
      <sheetData sheetId="1036" refreshError="1"/>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refreshError="1"/>
      <sheetData sheetId="1822" refreshError="1"/>
      <sheetData sheetId="1823" refreshError="1"/>
      <sheetData sheetId="1824"/>
      <sheetData sheetId="1825"/>
      <sheetData sheetId="1826"/>
      <sheetData sheetId="1827"/>
      <sheetData sheetId="1828"/>
      <sheetData sheetId="1829"/>
      <sheetData sheetId="1830"/>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refreshError="1"/>
      <sheetData sheetId="1936" refreshError="1"/>
      <sheetData sheetId="1937" refreshError="1"/>
      <sheetData sheetId="1938"/>
      <sheetData sheetId="1939"/>
      <sheetData sheetId="1940"/>
      <sheetData sheetId="1941"/>
      <sheetData sheetId="1942"/>
      <sheetData sheetId="1943"/>
      <sheetData sheetId="1944"/>
      <sheetData sheetId="1945"/>
      <sheetData sheetId="1946"/>
      <sheetData sheetId="1947"/>
      <sheetData sheetId="1948"/>
      <sheetData sheetId="1949" refreshError="1"/>
      <sheetData sheetId="1950" refreshError="1"/>
      <sheetData sheetId="1951"/>
      <sheetData sheetId="195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EGM"/>
      <sheetName val="CANT PAV-1"/>
      <sheetName val="MEMORIAS"/>
      <sheetName val="MMTO"/>
      <sheetName val="PRESUPUESTO2"/>
      <sheetName val="SEGM2"/>
      <sheetName val="CANT PAV-2"/>
      <sheetName val="MMTO2"/>
      <sheetName val="AIU"/>
      <sheetName val="CANT_PAV-1"/>
      <sheetName val="CANT_PAV-2"/>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 val="Est_y_Dis"/>
      <sheetName val="Fondo_Ensayos"/>
      <sheetName val="Obra_puente"/>
      <sheetName val="Fondo_Ajustes"/>
      <sheetName val="FACTOR_MULTIPLICADOR"/>
      <sheetName val="Datos_Generales"/>
      <sheetName val="APU_ANTICORROSIVO"/>
      <sheetName val="APU_LIMPIEZA_Y_PINTURA"/>
      <sheetName val="APU_REFUERZOS"/>
      <sheetName val="APU_ADECUACIÓN_PASAMANOS"/>
      <sheetName val="APU_DESMONTE_BARANDA"/>
      <sheetName val="APU_REINSTALACIÓN_BARANDA"/>
      <sheetName val="APU_BARANDA_NUEVA"/>
      <sheetName val="APU_PINTURA_BARANDA"/>
      <sheetName val="APU_CONCRETO_-_METALDECK"/>
    </sheetNames>
    <sheetDataSet>
      <sheetData sheetId="0" refreshError="1"/>
      <sheetData sheetId="1" refreshError="1"/>
      <sheetData sheetId="2" refreshError="1"/>
      <sheetData sheetId="3" refreshError="1">
        <row r="105">
          <cell r="J105">
            <v>0.2394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EGM"/>
      <sheetName val="CANT PAV-1"/>
      <sheetName val="MEMORIAS"/>
      <sheetName val="MMTO"/>
      <sheetName val="PRESUPUESTO2"/>
      <sheetName val="SEGM2"/>
      <sheetName val="CANT PAV-2"/>
      <sheetName val="MMTO2"/>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
      <sheetName val="1.1.1"/>
      <sheetName val="1.2.1"/>
      <sheetName val="1.2.2"/>
      <sheetName val="1.2.3"/>
      <sheetName val="1.2.4"/>
      <sheetName val="1.2.5"/>
      <sheetName val="1.2.6"/>
      <sheetName val="1.3.1"/>
      <sheetName val="1.3.2"/>
      <sheetName val="1.4.1"/>
      <sheetName val="1.4.2"/>
      <sheetName val="1.4.3"/>
      <sheetName val="1.4.4"/>
      <sheetName val="1.4.5"/>
      <sheetName val="1.4.6"/>
      <sheetName val="1.4.7"/>
      <sheetName val="1.4.8"/>
      <sheetName val="1.4.9"/>
      <sheetName val="1.4.10"/>
      <sheetName val="1.4.11"/>
      <sheetName val="1.4.12"/>
      <sheetName val="1.4.13"/>
      <sheetName val="1.4.14"/>
      <sheetName val="1.5.1"/>
      <sheetName val="1.5.2"/>
      <sheetName val="1.5.3"/>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2.1"/>
      <sheetName val="2.2.2"/>
      <sheetName val="2.2.3"/>
      <sheetName val="2.2.4"/>
      <sheetName val="2.4.1"/>
      <sheetName val="2.4.2"/>
      <sheetName val="2.4.3"/>
      <sheetName val="2.4.4"/>
      <sheetName val="2.4.5"/>
      <sheetName val="2.4.6"/>
      <sheetName val="2.4.7"/>
      <sheetName val="3.1.1"/>
      <sheetName val="3.1.2"/>
      <sheetName val="3.1.3"/>
      <sheetName val="3.1.4"/>
      <sheetName val="3.1.5"/>
      <sheetName val="3.1.6"/>
      <sheetName val="3.2.1"/>
      <sheetName val="3.2.2"/>
      <sheetName val="3.2.3"/>
      <sheetName val="3.2.4"/>
      <sheetName val="3.2.5"/>
      <sheetName val="3.2.6"/>
      <sheetName val="3.2.7"/>
      <sheetName val="4.1.1"/>
      <sheetName val="4.1.2"/>
      <sheetName val="4.1.3"/>
      <sheetName val="4.1.4"/>
      <sheetName val="4.2.1"/>
      <sheetName val="4.2.2"/>
      <sheetName val="4.2.3"/>
      <sheetName val="4.2.4"/>
      <sheetName val="4.2.5"/>
      <sheetName val="4.2.6"/>
      <sheetName val="4.3.1"/>
      <sheetName val="4.3.2"/>
      <sheetName val="4.6.1"/>
      <sheetName val="4.6.2"/>
      <sheetName val="4.6.3"/>
      <sheetName val="4.6.4"/>
      <sheetName val="4.6.5"/>
      <sheetName val="4.6.6"/>
      <sheetName val="4.6.7"/>
      <sheetName val="4.6.8"/>
      <sheetName val="4.6.9"/>
      <sheetName val="4.6.10"/>
      <sheetName val="4.6.11"/>
      <sheetName val="4.6.12"/>
      <sheetName val="4.6.13"/>
      <sheetName val="4.6.14"/>
      <sheetName val="4.6.15"/>
      <sheetName val="4.6.16"/>
      <sheetName val="4.6.17"/>
      <sheetName val="4.6.18"/>
      <sheetName val="4.6.19"/>
      <sheetName val="4.6.20"/>
      <sheetName val="4.6.21"/>
      <sheetName val="4.6.22"/>
      <sheetName val="4.6.23"/>
      <sheetName val="4.6.24"/>
      <sheetName val="4.6.25"/>
      <sheetName val="4.6.26"/>
      <sheetName val="4.6.27"/>
      <sheetName val="4.6.28"/>
      <sheetName val="4.6.29"/>
      <sheetName val="4.6.30"/>
      <sheetName val="4.6.31"/>
      <sheetName val="4.6.32"/>
      <sheetName val="4.6.33"/>
      <sheetName val="4.6.34"/>
      <sheetName val="4.6.35"/>
      <sheetName val="4.6.36"/>
      <sheetName val="4.6.37"/>
      <sheetName val="4.6.38"/>
      <sheetName val="4.6.39"/>
      <sheetName val="4.6.40"/>
      <sheetName val="4.6.41"/>
      <sheetName val="4.6.42"/>
      <sheetName val="4.6.43"/>
      <sheetName val="4.6.44"/>
      <sheetName val="4.6.45"/>
      <sheetName val="4.6.46"/>
      <sheetName val="4.6.47"/>
      <sheetName val="4.6.48"/>
      <sheetName val="4.6.49"/>
      <sheetName val="4.6.50"/>
      <sheetName val="4.6.51"/>
      <sheetName val="4.6.52"/>
      <sheetName val="4.6.53"/>
      <sheetName val="4.6.54"/>
      <sheetName val="4.6.55"/>
      <sheetName val="4.6.56"/>
      <sheetName val="4.6.57"/>
      <sheetName val="4.6.58"/>
      <sheetName val="4.6.59"/>
      <sheetName val="4.6.60"/>
      <sheetName val="4.6.61"/>
      <sheetName val="4.6.62"/>
      <sheetName val="4.6.63"/>
      <sheetName val="4.6.64"/>
      <sheetName val="4.6.65"/>
      <sheetName val="4.6.66"/>
      <sheetName val="4.6.67"/>
      <sheetName val="4.6.68"/>
      <sheetName val="4.6.69"/>
      <sheetName val="4.6.70"/>
      <sheetName val="4.6.71"/>
      <sheetName val="4.6.72"/>
      <sheetName val="4.6.73"/>
      <sheetName val="4.6.74"/>
      <sheetName val="4.6.75"/>
      <sheetName val="4.6.76"/>
      <sheetName val="4.6.77"/>
      <sheetName val="4.6.78"/>
      <sheetName val="4.6.79"/>
      <sheetName val="4.6.80"/>
      <sheetName val="4.6.81"/>
      <sheetName val="4.6.82"/>
      <sheetName val="4.6.83"/>
      <sheetName val="4.6.84"/>
      <sheetName val="4.6.85"/>
      <sheetName val="4.6.86"/>
      <sheetName val="4.6.87"/>
      <sheetName val="4.6.88"/>
      <sheetName val="4.6.89"/>
      <sheetName val="4.6.90"/>
      <sheetName val="4.7.1"/>
      <sheetName val="4.7.2"/>
      <sheetName val="4.7.3"/>
      <sheetName val="4.7.5"/>
      <sheetName val="4.7.6"/>
      <sheetName val="4.7.7"/>
      <sheetName val="4.7.8"/>
      <sheetName val="4.7.9"/>
      <sheetName val="4.7.10"/>
      <sheetName val="4.7.11"/>
      <sheetName val="4.8.1"/>
      <sheetName val="4.8.2"/>
      <sheetName val="4.8.3"/>
      <sheetName val="4.8.4"/>
      <sheetName val="4.8.5"/>
      <sheetName val="4.8.6"/>
      <sheetName val="4.8.7"/>
      <sheetName val="4.8.8"/>
      <sheetName val="MEMORIAS"/>
      <sheetName val="1_1_1"/>
      <sheetName val="1_2_1"/>
      <sheetName val="1_2_2"/>
      <sheetName val="1_2_3"/>
      <sheetName val="1_2_4"/>
      <sheetName val="1_2_5"/>
      <sheetName val="1_2_6"/>
      <sheetName val="1_3_1"/>
      <sheetName val="1_3_2"/>
      <sheetName val="1_4_1"/>
      <sheetName val="1_4_2"/>
      <sheetName val="1_4_3"/>
      <sheetName val="1_4_4"/>
      <sheetName val="1_4_5"/>
      <sheetName val="1_4_6"/>
      <sheetName val="1_4_7"/>
      <sheetName val="1_4_8"/>
      <sheetName val="1_4_9"/>
      <sheetName val="1_4_10"/>
      <sheetName val="1_4_11"/>
      <sheetName val="1_4_12"/>
      <sheetName val="1_4_13"/>
      <sheetName val="1_4_14"/>
      <sheetName val="1_5_1"/>
      <sheetName val="1_5_2"/>
      <sheetName val="1_5_3"/>
      <sheetName val="2_1_1"/>
      <sheetName val="2_1_2"/>
      <sheetName val="2_1_3"/>
      <sheetName val="2_1_4"/>
      <sheetName val="2_1_5"/>
      <sheetName val="2_1_6"/>
      <sheetName val="2_1_7"/>
      <sheetName val="2_1_8"/>
      <sheetName val="2_1_9"/>
      <sheetName val="2_1_10"/>
      <sheetName val="2_1_11"/>
      <sheetName val="2_1_12"/>
      <sheetName val="2_1_13"/>
      <sheetName val="2_1_14"/>
      <sheetName val="2_1_15"/>
      <sheetName val="2_1_16"/>
      <sheetName val="2_1_17"/>
      <sheetName val="2_1_18"/>
      <sheetName val="2_1_19"/>
      <sheetName val="2_1_20"/>
      <sheetName val="2_1_21"/>
      <sheetName val="2_1_22"/>
      <sheetName val="2_1_23"/>
      <sheetName val="2_1_24"/>
      <sheetName val="2_1_25"/>
      <sheetName val="2_1_26"/>
      <sheetName val="2_2_1"/>
      <sheetName val="2_2_2"/>
      <sheetName val="2_2_3"/>
      <sheetName val="2_2_4"/>
      <sheetName val="2_4_1"/>
      <sheetName val="2_4_2"/>
      <sheetName val="2_4_3"/>
      <sheetName val="2_4_4"/>
      <sheetName val="2_4_5"/>
      <sheetName val="2_4_6"/>
      <sheetName val="2_4_7"/>
      <sheetName val="3_1_1"/>
      <sheetName val="3_1_2"/>
      <sheetName val="3_1_3"/>
      <sheetName val="3_1_4"/>
      <sheetName val="3_1_5"/>
      <sheetName val="3_1_6"/>
      <sheetName val="3_2_1"/>
      <sheetName val="3_2_2"/>
      <sheetName val="3_2_3"/>
      <sheetName val="3_2_4"/>
      <sheetName val="3_2_5"/>
      <sheetName val="3_2_6"/>
      <sheetName val="3_2_7"/>
      <sheetName val="4_1_1"/>
      <sheetName val="4_1_2"/>
      <sheetName val="4_1_3"/>
      <sheetName val="4_1_4"/>
      <sheetName val="4_2_1"/>
      <sheetName val="4_2_2"/>
      <sheetName val="4_2_3"/>
      <sheetName val="4_2_4"/>
      <sheetName val="4_2_5"/>
      <sheetName val="4_2_6"/>
      <sheetName val="4_3_1"/>
      <sheetName val="4_3_2"/>
      <sheetName val="4_6_1"/>
      <sheetName val="4_6_2"/>
      <sheetName val="4_6_3"/>
      <sheetName val="4_6_4"/>
      <sheetName val="4_6_5"/>
      <sheetName val="4_6_6"/>
      <sheetName val="4_6_7"/>
      <sheetName val="4_6_8"/>
      <sheetName val="4_6_9"/>
      <sheetName val="4_6_10"/>
      <sheetName val="4_6_11"/>
      <sheetName val="4_6_12"/>
      <sheetName val="4_6_13"/>
      <sheetName val="4_6_14"/>
      <sheetName val="4_6_15"/>
      <sheetName val="4_6_16"/>
      <sheetName val="4_6_17"/>
      <sheetName val="4_6_18"/>
      <sheetName val="4_6_19"/>
      <sheetName val="4_6_20"/>
      <sheetName val="4_6_21"/>
      <sheetName val="4_6_22"/>
      <sheetName val="4_6_23"/>
      <sheetName val="4_6_24"/>
      <sheetName val="4_6_25"/>
      <sheetName val="4_6_26"/>
      <sheetName val="4_6_27"/>
      <sheetName val="4_6_28"/>
      <sheetName val="4_6_29"/>
      <sheetName val="4_6_30"/>
      <sheetName val="4_6_31"/>
      <sheetName val="4_6_32"/>
      <sheetName val="4_6_33"/>
      <sheetName val="4_6_34"/>
      <sheetName val="4_6_35"/>
      <sheetName val="4_6_36"/>
      <sheetName val="4_6_37"/>
      <sheetName val="4_6_38"/>
      <sheetName val="4_6_39"/>
      <sheetName val="4_6_40"/>
      <sheetName val="4_6_41"/>
      <sheetName val="4_6_42"/>
      <sheetName val="4_6_43"/>
      <sheetName val="4_6_44"/>
      <sheetName val="4_6_45"/>
      <sheetName val="4_6_46"/>
      <sheetName val="4_6_47"/>
      <sheetName val="4_6_48"/>
      <sheetName val="4_6_49"/>
      <sheetName val="4_6_50"/>
      <sheetName val="4_6_51"/>
      <sheetName val="4_6_52"/>
      <sheetName val="4_6_53"/>
      <sheetName val="4_6_54"/>
      <sheetName val="4_6_55"/>
      <sheetName val="4_6_56"/>
      <sheetName val="4_6_57"/>
      <sheetName val="4_6_58"/>
      <sheetName val="4_6_59"/>
      <sheetName val="4_6_60"/>
      <sheetName val="4_6_61"/>
      <sheetName val="4_6_62"/>
      <sheetName val="4_6_63"/>
      <sheetName val="4_6_64"/>
      <sheetName val="4_6_65"/>
      <sheetName val="4_6_66"/>
      <sheetName val="4_6_67"/>
      <sheetName val="4_6_68"/>
      <sheetName val="4_6_69"/>
      <sheetName val="4_6_70"/>
      <sheetName val="4_6_71"/>
      <sheetName val="4_6_72"/>
      <sheetName val="4_6_73"/>
      <sheetName val="4_6_74"/>
      <sheetName val="4_6_75"/>
      <sheetName val="4_6_76"/>
      <sheetName val="4_6_77"/>
      <sheetName val="4_6_78"/>
      <sheetName val="4_6_79"/>
      <sheetName val="4_6_80"/>
      <sheetName val="4_6_81"/>
      <sheetName val="4_6_82"/>
      <sheetName val="4_6_83"/>
      <sheetName val="4_6_84"/>
      <sheetName val="4_6_85"/>
      <sheetName val="4_6_86"/>
      <sheetName val="4_6_87"/>
      <sheetName val="4_6_88"/>
      <sheetName val="4_6_89"/>
      <sheetName val="4_6_90"/>
      <sheetName val="4_7_1"/>
      <sheetName val="4_7_2"/>
      <sheetName val="4_7_3"/>
      <sheetName val="4_7_5"/>
      <sheetName val="4_7_6"/>
      <sheetName val="4_7_7"/>
      <sheetName val="4_7_8"/>
      <sheetName val="4_7_9"/>
      <sheetName val="4_7_10"/>
      <sheetName val="4_7_11"/>
      <sheetName val="4_8_1"/>
      <sheetName val="4_8_2"/>
      <sheetName val="4_8_3"/>
      <sheetName val="4_8_4"/>
      <sheetName val="4_8_5"/>
      <sheetName val="4_8_6"/>
      <sheetName val="4_8_7"/>
      <sheetName val="4_8_8"/>
    </sheetNames>
    <sheetDataSet>
      <sheetData sheetId="0">
        <row r="1">
          <cell r="A1" t="str">
            <v>RELACIÓN ÍTEM DE PAGO</v>
          </cell>
        </row>
        <row r="2">
          <cell r="A2" t="str">
            <v>ÍTEM</v>
          </cell>
          <cell r="B2" t="str">
            <v xml:space="preserve">DESCRIPCIÓN </v>
          </cell>
          <cell r="C2" t="str">
            <v>UN</v>
          </cell>
          <cell r="D2" t="str">
            <v>Precio Unitario Costo Directo</v>
          </cell>
        </row>
        <row r="3">
          <cell r="A3" t="str">
            <v>1</v>
          </cell>
          <cell r="B3" t="str">
            <v xml:space="preserve">SECCIÓN 1: GEOTÉCNIA Y PAVIMENTO </v>
          </cell>
          <cell r="C3">
            <v>0</v>
          </cell>
          <cell r="D3">
            <v>1</v>
          </cell>
        </row>
        <row r="4">
          <cell r="A4" t="str">
            <v>1.1</v>
          </cell>
          <cell r="B4" t="str">
            <v>Localización general</v>
          </cell>
          <cell r="C4">
            <v>0</v>
          </cell>
          <cell r="D4">
            <v>1</v>
          </cell>
        </row>
        <row r="5">
          <cell r="A5" t="str">
            <v>1.1.1</v>
          </cell>
          <cell r="B5" t="str">
            <v>Replanteo y localización general</v>
          </cell>
          <cell r="C5" t="str">
            <v>m2</v>
          </cell>
          <cell r="D5">
            <v>281</v>
          </cell>
        </row>
        <row r="6">
          <cell r="A6" t="str">
            <v>1.2</v>
          </cell>
          <cell r="B6" t="str">
            <v>Demoliciones y Remociones</v>
          </cell>
          <cell r="C6">
            <v>0</v>
          </cell>
          <cell r="D6">
            <v>1</v>
          </cell>
        </row>
        <row r="7">
          <cell r="A7" t="str">
            <v>1.2.1</v>
          </cell>
          <cell r="B7" t="str">
            <v xml:space="preserve">Demolición mecánica de sardinel existente incluye cargue, Transporte y disposición final en sitio autorizado por la autoridad ambiental competente </v>
          </cell>
          <cell r="C7" t="str">
            <v>ml</v>
          </cell>
          <cell r="D7">
            <v>6951</v>
          </cell>
        </row>
        <row r="8">
          <cell r="A8" t="str">
            <v>1.2.2</v>
          </cell>
          <cell r="B8" t="str">
            <v>Demolición de pisos en concreto incluye cargue, Transporte y disposición final en sitio autorizado por la autoridad ambiental competente  0.15&lt;e&lt;0.20</v>
          </cell>
          <cell r="C8" t="str">
            <v>m2</v>
          </cell>
          <cell r="D8">
            <v>6905</v>
          </cell>
        </row>
        <row r="9">
          <cell r="A9" t="str">
            <v>1.2.3</v>
          </cell>
          <cell r="B9" t="str">
            <v>Demolición de pisos en concreto incluye cargue, Transporte y disposición final en sitio autorizado por la autoridad ambiental competente  0.20&lt;e&lt;0.25</v>
          </cell>
          <cell r="C9" t="str">
            <v>m2</v>
          </cell>
          <cell r="D9">
            <v>8167</v>
          </cell>
        </row>
        <row r="10">
          <cell r="A10" t="str">
            <v>1.2.4</v>
          </cell>
          <cell r="B10" t="str">
            <v xml:space="preserve">Demolición de pavimento asfáltico de espesor variable incluye cargue, Transporte y disposición final en sitio autorizado por la autoridad ambiental competente </v>
          </cell>
          <cell r="C10" t="str">
            <v>m3</v>
          </cell>
          <cell r="D10">
            <v>35524</v>
          </cell>
        </row>
        <row r="11">
          <cell r="A11" t="str">
            <v>1.2.5</v>
          </cell>
          <cell r="B11" t="str">
            <v xml:space="preserve">Demolición de pisos en concreto hidráulico espesor variable incluye cargue, Transporte y disposición final en sitio autorizado por la autoridad ambiental competente </v>
          </cell>
          <cell r="C11" t="str">
            <v>m3</v>
          </cell>
          <cell r="D11">
            <v>51371</v>
          </cell>
        </row>
        <row r="12">
          <cell r="A12" t="str">
            <v>1.2.6</v>
          </cell>
          <cell r="B12" t="str">
            <v xml:space="preserve">Demolición de muros en concreto incluye cargue, Transporte y disposición final en sitio autorizado por la autoridad ambiental competente </v>
          </cell>
          <cell r="C12" t="str">
            <v>m3</v>
          </cell>
          <cell r="D12">
            <v>85597</v>
          </cell>
        </row>
        <row r="13">
          <cell r="A13" t="str">
            <v>1.3</v>
          </cell>
          <cell r="B13" t="str">
            <v>Excavaciones</v>
          </cell>
          <cell r="C13">
            <v>0</v>
          </cell>
          <cell r="D13">
            <v>1</v>
          </cell>
        </row>
        <row r="14">
          <cell r="A14" t="str">
            <v>1.3.1</v>
          </cell>
          <cell r="B14" t="str">
            <v>Excavación mecánica material sin clasificación, incluye cargue, disposición final en sitio autorizado por la autoridad ambiental competente y transporte (ET 310-05)</v>
          </cell>
          <cell r="C14" t="str">
            <v>m3</v>
          </cell>
          <cell r="D14">
            <v>21818</v>
          </cell>
        </row>
        <row r="15">
          <cell r="A15" t="str">
            <v>1.3.2</v>
          </cell>
          <cell r="B15" t="str">
            <v>Excavación manual, incluye cargue, transporte y disposición final en sitio autorizado por la autoridad ambiental competente</v>
          </cell>
          <cell r="C15" t="str">
            <v>m3</v>
          </cell>
          <cell r="D15">
            <v>28751</v>
          </cell>
        </row>
        <row r="16">
          <cell r="A16" t="str">
            <v>1.4</v>
          </cell>
          <cell r="B16" t="str">
            <v>Estructura del Pavimento</v>
          </cell>
          <cell r="C16">
            <v>0</v>
          </cell>
          <cell r="D16">
            <v>1</v>
          </cell>
        </row>
        <row r="17">
          <cell r="A17" t="str">
            <v>1.4.1</v>
          </cell>
          <cell r="B17" t="str">
            <v>Renivelación y compactación de la subrasante</v>
          </cell>
          <cell r="C17" t="str">
            <v>m2</v>
          </cell>
          <cell r="D17">
            <v>658</v>
          </cell>
        </row>
        <row r="18">
          <cell r="A18" t="str">
            <v>1.4.2</v>
          </cell>
          <cell r="B18" t="str">
            <v xml:space="preserve">Suministro y compactación de subbase granular SBG-A (ET2005 - 400 - 05) incluye transporte </v>
          </cell>
          <cell r="C18" t="str">
            <v>m3</v>
          </cell>
          <cell r="D18">
            <v>99012</v>
          </cell>
        </row>
        <row r="19">
          <cell r="A19" t="str">
            <v>1.4.3</v>
          </cell>
          <cell r="B19" t="str">
            <v xml:space="preserve">Suministro y compactación de subbase granular SBG-B (ET2005 - 400 - 05) incluye transporte </v>
          </cell>
          <cell r="C19" t="str">
            <v>m3</v>
          </cell>
          <cell r="D19">
            <v>99012</v>
          </cell>
        </row>
        <row r="20">
          <cell r="A20" t="str">
            <v>1.4.4</v>
          </cell>
          <cell r="B20" t="str">
            <v xml:space="preserve">Suministro y compactación de subbase granular SBG-C (ET2005 - 400 - 05) incluye transporte </v>
          </cell>
          <cell r="C20" t="str">
            <v>m3</v>
          </cell>
          <cell r="D20">
            <v>99012</v>
          </cell>
        </row>
        <row r="21">
          <cell r="A21" t="str">
            <v>1.4.5</v>
          </cell>
          <cell r="B21" t="str">
            <v>Suministro y compactación de Rellenos con material seleccionado para conformación de la subrasante (ET 320-05) ( incluye transporte)</v>
          </cell>
          <cell r="C21" t="str">
            <v>m3</v>
          </cell>
          <cell r="D21">
            <v>39015</v>
          </cell>
        </row>
        <row r="22">
          <cell r="A22" t="str">
            <v>1.4.6</v>
          </cell>
          <cell r="B22" t="str">
            <v xml:space="preserve">Separación de suelos de subrasante y capas granulares con geotextil NT 2000 o similar (ET-330-05)  </v>
          </cell>
          <cell r="C22" t="str">
            <v>m2</v>
          </cell>
          <cell r="D22">
            <v>6098</v>
          </cell>
        </row>
        <row r="23">
          <cell r="A23" t="str">
            <v>1.4.7</v>
          </cell>
          <cell r="B23" t="str">
            <v>Suministro e instalación de base granular estabilizada con emulsión CRL 1 al 4%  (Incluye transporte)</v>
          </cell>
          <cell r="C23" t="str">
            <v>m3</v>
          </cell>
          <cell r="D23">
            <v>174926</v>
          </cell>
        </row>
        <row r="24">
          <cell r="A24" t="str">
            <v>1.4.8</v>
          </cell>
          <cell r="B24" t="str">
            <v>Suministro e instalación de base granular (ET-2005 -400-05) ( incluye transporte)</v>
          </cell>
          <cell r="C24" t="str">
            <v>m3</v>
          </cell>
          <cell r="D24">
            <v>111806</v>
          </cell>
        </row>
        <row r="25">
          <cell r="A25" t="str">
            <v>1.4.9</v>
          </cell>
          <cell r="B25" t="str">
            <v>Suministro e instalación de capas de Material granular estabilizado con cemento al 7% (ET2005-420-05)  ( incluye transporte)</v>
          </cell>
          <cell r="C25" t="str">
            <v>m3</v>
          </cell>
          <cell r="D25">
            <v>119456</v>
          </cell>
        </row>
        <row r="26">
          <cell r="A26" t="str">
            <v>1.4.10</v>
          </cell>
          <cell r="B26" t="str">
            <v xml:space="preserve">Suministro y colocación de Rajón para el mejoramiento de la subrasantes, incluye transporte del material </v>
          </cell>
          <cell r="C26" t="str">
            <v>m3</v>
          </cell>
          <cell r="D26">
            <v>40188</v>
          </cell>
        </row>
        <row r="27">
          <cell r="A27" t="str">
            <v>1.4.11</v>
          </cell>
          <cell r="B27" t="str">
            <v>Suministro e imprimación con emulsión asfáltica (ET 2005 500-05)</v>
          </cell>
          <cell r="C27" t="str">
            <v>m2</v>
          </cell>
          <cell r="D27">
            <v>1879</v>
          </cell>
        </row>
        <row r="28">
          <cell r="A28" t="str">
            <v>1.4.12</v>
          </cell>
          <cell r="B28" t="str">
            <v>Suministro e instalación de Riego de liga con Emulsiones Catiónicas CRR-1 (ET2005 - 210 - 05)</v>
          </cell>
          <cell r="C28" t="str">
            <v>m2</v>
          </cell>
          <cell r="D28">
            <v>2962</v>
          </cell>
        </row>
        <row r="29">
          <cell r="A29" t="str">
            <v>1.4.13</v>
          </cell>
          <cell r="B29" t="str">
            <v>Suministro e instalación de Base asfáltica MD20 (ET2005 - 510 -05)</v>
          </cell>
          <cell r="C29" t="str">
            <v>m3</v>
          </cell>
          <cell r="D29">
            <v>481592</v>
          </cell>
        </row>
        <row r="30">
          <cell r="A30" t="str">
            <v>1.4.14</v>
          </cell>
          <cell r="B30" t="str">
            <v>Fresado de pavimentos asfálticos (ET 540 05) Incluye cargue, retiro y disposición final de escombros</v>
          </cell>
          <cell r="C30" t="str">
            <v>m3</v>
          </cell>
          <cell r="D30">
            <v>27821</v>
          </cell>
        </row>
        <row r="31">
          <cell r="A31" t="str">
            <v>1.5</v>
          </cell>
          <cell r="B31" t="str">
            <v>Pavimento en Concreto</v>
          </cell>
          <cell r="C31">
            <v>0</v>
          </cell>
          <cell r="D31">
            <v>0</v>
          </cell>
        </row>
        <row r="32">
          <cell r="A32" t="str">
            <v>1.5.1</v>
          </cell>
          <cell r="B32" t="str">
            <v>Suministro e instalación de pavimento de concreto MR-45 (incluye curado y texturizado)</v>
          </cell>
          <cell r="C32" t="str">
            <v>m3</v>
          </cell>
          <cell r="D32">
            <v>416058</v>
          </cell>
        </row>
        <row r="33">
          <cell r="A33" t="str">
            <v>1.5.2</v>
          </cell>
          <cell r="B33" t="str">
            <v>Suministro, figuración y amarre de acero de refuerzo 37000 psi fy=2800 kg/cm2</v>
          </cell>
          <cell r="C33" t="str">
            <v>kg</v>
          </cell>
          <cell r="D33">
            <v>2456</v>
          </cell>
        </row>
        <row r="34">
          <cell r="A34" t="str">
            <v>1.5.3</v>
          </cell>
          <cell r="B34" t="str">
            <v>Suministro, figuración y amarre de acero de refuerzo 60000 psi fy=4200 kg/cm2</v>
          </cell>
          <cell r="C34" t="str">
            <v>kg</v>
          </cell>
          <cell r="D34">
            <v>2456</v>
          </cell>
        </row>
        <row r="35">
          <cell r="A35" t="str">
            <v>2</v>
          </cell>
          <cell r="B35" t="str">
            <v>SECCIÓN 2: OBRAS PARA URBANISMO</v>
          </cell>
          <cell r="C35">
            <v>0</v>
          </cell>
          <cell r="D35">
            <v>1</v>
          </cell>
        </row>
        <row r="36">
          <cell r="A36" t="str">
            <v>2.1</v>
          </cell>
          <cell r="B36" t="str">
            <v>Andenes Sardineles y pisos</v>
          </cell>
          <cell r="C36">
            <v>0</v>
          </cell>
          <cell r="D36">
            <v>1</v>
          </cell>
        </row>
        <row r="37">
          <cell r="A37" t="str">
            <v>2.1.1</v>
          </cell>
          <cell r="B37" t="str">
            <v>Suministro e instalación de base granular extendido a mano (ET-2005 -400-05) ( incluye transporte)</v>
          </cell>
          <cell r="C37" t="str">
            <v>m3</v>
          </cell>
          <cell r="D37">
            <v>107762</v>
          </cell>
        </row>
        <row r="38">
          <cell r="A38" t="str">
            <v>2.1.2</v>
          </cell>
          <cell r="B38" t="str">
            <v>Suministro e instalación  de subbase granular SBG_C IDU -ET-400-05 ( Extendido a mano)</v>
          </cell>
          <cell r="C38" t="str">
            <v>m3</v>
          </cell>
          <cell r="D38">
            <v>93842</v>
          </cell>
        </row>
        <row r="39">
          <cell r="A39" t="str">
            <v>2.1.3</v>
          </cell>
          <cell r="B39" t="str">
            <v>Suministro y compactación de Rellenos para andenes con material seleccionado B-200 IDU tipo A  para conformación de la subrasante (ET 320-05) ( incluye transporte)</v>
          </cell>
          <cell r="C39" t="str">
            <v>m3</v>
          </cell>
          <cell r="D39">
            <v>43702</v>
          </cell>
        </row>
        <row r="40">
          <cell r="A40" t="str">
            <v>2.1.4</v>
          </cell>
          <cell r="B40" t="str">
            <v xml:space="preserve">Mejoramiento de la subrasante para andenes con material adicionado (INVIAS art. 230)Suministro y colocación de Rajón para el mejoramiento de la subrasantes, incluye transporte del material </v>
          </cell>
          <cell r="C40" t="str">
            <v>m3</v>
          </cell>
          <cell r="D40">
            <v>40188</v>
          </cell>
        </row>
        <row r="41">
          <cell r="A41" t="str">
            <v>2.1.5</v>
          </cell>
          <cell r="B41" t="str">
            <v>Suministro e instalación de placa de concreto MR-43 (incluye curado y texturizado)</v>
          </cell>
          <cell r="C41" t="str">
            <v>m3</v>
          </cell>
          <cell r="D41">
            <v>375320</v>
          </cell>
        </row>
        <row r="42">
          <cell r="A42" t="str">
            <v>2.1.6</v>
          </cell>
          <cell r="B42" t="str">
            <v>Suministro e Instalación de Geotextil tejido T1800 o similar</v>
          </cell>
          <cell r="C42" t="str">
            <v>m2</v>
          </cell>
          <cell r="D42">
            <v>3782</v>
          </cell>
        </row>
        <row r="43">
          <cell r="A43" t="str">
            <v>2.1.7</v>
          </cell>
          <cell r="B43" t="str">
            <v>Suministro e Instalación de Geotextil tejido T1600 o similar</v>
          </cell>
          <cell r="C43" t="str">
            <v>m2</v>
          </cell>
          <cell r="D43">
            <v>3023</v>
          </cell>
        </row>
        <row r="44">
          <cell r="A44" t="str">
            <v>2.1.8</v>
          </cell>
          <cell r="B44" t="str">
            <v>Suministro e instalación de Adoquín en Concreto Peatonal (200mmx100mmx60mm) (Cartilla de Andenes S.D.P./I.D.U. Ref.A-25)  incluye arena de peña.</v>
          </cell>
          <cell r="C44" t="str">
            <v>m2</v>
          </cell>
          <cell r="D44">
            <v>33602</v>
          </cell>
        </row>
        <row r="45">
          <cell r="A45" t="str">
            <v>2.1.9</v>
          </cell>
          <cell r="B45" t="str">
            <v>Suministro e instalación de Adoquín en Concreto tráfico vehicular (200mmx100mmx80mm) tipo II Norma Icontec 3829 incluye mortero 3000 PSI.</v>
          </cell>
          <cell r="C45" t="str">
            <v>m2</v>
          </cell>
          <cell r="D45">
            <v>47796</v>
          </cell>
        </row>
        <row r="46">
          <cell r="A46" t="str">
            <v>2.1.10</v>
          </cell>
          <cell r="B46" t="str">
            <v>Suministro e instalación de Adoquín en Arcilla (200mmx100mmx60mm)  incluye mortero 3000 PSI.</v>
          </cell>
          <cell r="C46" t="str">
            <v>m2</v>
          </cell>
          <cell r="D46">
            <v>29097</v>
          </cell>
        </row>
        <row r="47">
          <cell r="A47" t="str">
            <v>2.1.11</v>
          </cell>
          <cell r="B47" t="str">
            <v>Suministro e instalación de Adoquín en Arcilla tráfico vehicular (200mmx100mmx80mm) Tipo II Norma Icontec 3829 incluye arena de peña</v>
          </cell>
          <cell r="C47" t="str">
            <v>m2</v>
          </cell>
          <cell r="D47">
            <v>29824</v>
          </cell>
        </row>
        <row r="48">
          <cell r="A48" t="str">
            <v>2.1.12</v>
          </cell>
          <cell r="B48" t="str">
            <v>Suministro e instalación de Bordillo prefabricado A-80 (800x200x350mm), incluye mortero de 3000 psi</v>
          </cell>
          <cell r="C48" t="str">
            <v>ml</v>
          </cell>
          <cell r="D48">
            <v>33144</v>
          </cell>
        </row>
        <row r="49">
          <cell r="A49" t="str">
            <v>2.1.13</v>
          </cell>
          <cell r="B49" t="str">
            <v>Suministro e instalación de Loseta  Lisa  Bicapa Prefabricada en Concreto (400mmx400mmx60mm) Color gris. (Cartilla de andenes S.D.P./I.D.U Ref A-50) incluye arena</v>
          </cell>
          <cell r="C49" t="str">
            <v>ml</v>
          </cell>
          <cell r="D49">
            <v>40160</v>
          </cell>
        </row>
        <row r="50">
          <cell r="A50" t="str">
            <v>2.1.14</v>
          </cell>
          <cell r="B50" t="str">
            <v>Suministro e instalación de Loseta tipo toperol (400x400x60)  (Cartilla de Andenes S.D.P./I.D.U. Ref.A-55 y A-56) Incluye arena de peña y mortero de pega.</v>
          </cell>
          <cell r="C50" t="str">
            <v>m2</v>
          </cell>
          <cell r="D50">
            <v>40306</v>
          </cell>
        </row>
        <row r="51">
          <cell r="A51" t="str">
            <v>2.1.15</v>
          </cell>
          <cell r="B51" t="str">
            <v xml:space="preserve">Suministro e instalación de sardinel prefabricado  (800x200x500) A-10. Incluye mortero 3000 PSI. </v>
          </cell>
          <cell r="C51" t="str">
            <v>m2</v>
          </cell>
          <cell r="D51">
            <v>45642</v>
          </cell>
        </row>
        <row r="52">
          <cell r="A52" t="str">
            <v>2.1.16</v>
          </cell>
          <cell r="B52" t="str">
            <v>Suministro e instalación de Sardinel Bajo Rampas Cartilla de Andenes S.D.P./I.D.U. Ref.A-85 (800x200x350).  Incluye mortero 3000 PSI.</v>
          </cell>
          <cell r="C52" t="str">
            <v>ml</v>
          </cell>
          <cell r="D52">
            <v>44472</v>
          </cell>
        </row>
        <row r="53">
          <cell r="A53" t="str">
            <v>2.1.17</v>
          </cell>
          <cell r="B53" t="str">
            <v>Suministro e instalación de Sardinel Especial Rampa Tipo A 600x200x600 (Cartilla de Andenes S.D.P./I.D.U. A100 )</v>
          </cell>
          <cell r="C53" t="str">
            <v>ml</v>
          </cell>
          <cell r="D53">
            <v>46724</v>
          </cell>
        </row>
        <row r="54">
          <cell r="A54" t="str">
            <v>2.1.18</v>
          </cell>
          <cell r="B54" t="str">
            <v>Suministro e instalación de sardinel especial Rampa Tipo B (Cartilla de Andenes S.D.P./I.D.U. A110 )</v>
          </cell>
          <cell r="C54" t="str">
            <v>ml</v>
          </cell>
          <cell r="D54">
            <v>53704</v>
          </cell>
        </row>
        <row r="55">
          <cell r="A55" t="str">
            <v>2.1.19</v>
          </cell>
          <cell r="B55" t="str">
            <v xml:space="preserve">Construcción sardinel fundido en sitio h=0.40 m, e=0.15m, Concreto 3000 PSI premezclado. </v>
          </cell>
          <cell r="C55" t="str">
            <v>ml</v>
          </cell>
          <cell r="D55">
            <v>24668</v>
          </cell>
        </row>
        <row r="56">
          <cell r="A56" t="str">
            <v>2.1.20</v>
          </cell>
          <cell r="B56" t="str">
            <v>Suministro e instalación rampa empalme fundida en sitio concreto de 3500 psi. Incluye estampada tipo espina. Desnivel 0.14 m, Ancho 3.6 m y desarrollo 1.2 m.</v>
          </cell>
          <cell r="C56" t="str">
            <v>ml</v>
          </cell>
          <cell r="D56">
            <v>108857</v>
          </cell>
        </row>
        <row r="57">
          <cell r="A57" t="str">
            <v>2.1.21</v>
          </cell>
          <cell r="B57" t="str">
            <v xml:space="preserve">Suministro e instalación de pieza de remate para rampa tipo A  (Cartilla de Andenes S.D.P./I.D.U. Ref.A-105) </v>
          </cell>
          <cell r="C57" t="str">
            <v>un</v>
          </cell>
          <cell r="D57">
            <v>54972</v>
          </cell>
        </row>
        <row r="58">
          <cell r="A58" t="str">
            <v>2.1.22</v>
          </cell>
          <cell r="B58" t="str">
            <v>Concreto 3000 psi para Construcción de Franja de ajuste fundida en sitio.</v>
          </cell>
          <cell r="C58" t="str">
            <v>m3</v>
          </cell>
          <cell r="D58">
            <v>318576</v>
          </cell>
        </row>
        <row r="59">
          <cell r="A59" t="str">
            <v>2.1.23</v>
          </cell>
          <cell r="B59" t="str">
            <v>Suministro e instalación de Contenedor de Raíces Tipo B-20 (Cartilla de Andenes S.D.P./I.D.U. ) Incluye gravilla ( Dimensiones 1,2*1,6)</v>
          </cell>
          <cell r="C59" t="str">
            <v>m2</v>
          </cell>
          <cell r="D59">
            <v>163109</v>
          </cell>
        </row>
        <row r="60">
          <cell r="A60" t="str">
            <v>2.1.24</v>
          </cell>
          <cell r="B60" t="str">
            <v>Suministro e instalación de baranda metálica (Cartilla mobiliario urbano Ref. M-81)</v>
          </cell>
          <cell r="C60" t="str">
            <v>ml</v>
          </cell>
          <cell r="D60">
            <v>121462</v>
          </cell>
        </row>
        <row r="61">
          <cell r="A61" t="str">
            <v>2.1.25</v>
          </cell>
          <cell r="B61" t="str">
            <v>Collarín cajas</v>
          </cell>
          <cell r="C61" t="str">
            <v>ml</v>
          </cell>
          <cell r="D61">
            <v>38553</v>
          </cell>
        </row>
        <row r="62">
          <cell r="A62" t="str">
            <v>2.1.26</v>
          </cell>
          <cell r="B62" t="str">
            <v>Alcorque</v>
          </cell>
          <cell r="C62" t="str">
            <v>un</v>
          </cell>
          <cell r="D62">
            <v>54507</v>
          </cell>
        </row>
        <row r="63">
          <cell r="A63" t="str">
            <v>2.1.27</v>
          </cell>
          <cell r="B63" t="str">
            <v>Escalones</v>
          </cell>
          <cell r="C63" t="str">
            <v>un</v>
          </cell>
          <cell r="D63">
            <v>0</v>
          </cell>
        </row>
        <row r="64">
          <cell r="A64" t="str">
            <v>2.1.28</v>
          </cell>
          <cell r="B64" t="str">
            <v>Hombro Rampa</v>
          </cell>
          <cell r="C64" t="str">
            <v>ml</v>
          </cell>
          <cell r="D64">
            <v>0</v>
          </cell>
        </row>
        <row r="65">
          <cell r="A65" t="str">
            <v>2.1.29</v>
          </cell>
          <cell r="B65" t="str">
            <v>Muro de contención</v>
          </cell>
          <cell r="C65" t="str">
            <v>m2</v>
          </cell>
          <cell r="D65">
            <v>0</v>
          </cell>
        </row>
        <row r="66">
          <cell r="A66" t="str">
            <v>2.1.30</v>
          </cell>
          <cell r="B66" t="e">
            <v>#N/A</v>
          </cell>
          <cell r="C66" t="e">
            <v>#N/A</v>
          </cell>
          <cell r="D66">
            <v>0</v>
          </cell>
        </row>
        <row r="67">
          <cell r="A67" t="str">
            <v>2.1.31</v>
          </cell>
          <cell r="B67" t="e">
            <v>#N/A</v>
          </cell>
          <cell r="C67" t="e">
            <v>#N/A</v>
          </cell>
          <cell r="D67">
            <v>0</v>
          </cell>
        </row>
        <row r="68">
          <cell r="A68" t="str">
            <v>2.1.32</v>
          </cell>
          <cell r="B68" t="e">
            <v>#N/A</v>
          </cell>
          <cell r="C68" t="e">
            <v>#N/A</v>
          </cell>
          <cell r="D68">
            <v>0</v>
          </cell>
        </row>
        <row r="69">
          <cell r="A69" t="str">
            <v>2.2</v>
          </cell>
          <cell r="B69" t="str">
            <v>Mobiliario</v>
          </cell>
          <cell r="C69">
            <v>0</v>
          </cell>
          <cell r="D69">
            <v>1</v>
          </cell>
        </row>
        <row r="70">
          <cell r="A70" t="str">
            <v>2.2.1</v>
          </cell>
          <cell r="B70" t="str">
            <v>Suministro e instalación de Banca en Concreto Sin Espaldar (Cartilla de Mobiliario Urbano S.D.P. Ref.M-31). Incluye base en concreto de 2500 psi</v>
          </cell>
          <cell r="C70" t="str">
            <v>un</v>
          </cell>
          <cell r="D70">
            <v>288291</v>
          </cell>
        </row>
        <row r="71">
          <cell r="A71" t="str">
            <v>2.2.2</v>
          </cell>
          <cell r="B71" t="str">
            <v>Suministro e instalación de Banca modular en Concreto (Cartilla de Mobiliario Urbano S.D.P. Ref.M-40). Incluye base en concreto de 2500 psi</v>
          </cell>
          <cell r="C71" t="str">
            <v>un</v>
          </cell>
          <cell r="D71">
            <v>116019</v>
          </cell>
        </row>
        <row r="72">
          <cell r="A72" t="str">
            <v>2.2.3</v>
          </cell>
          <cell r="B72" t="str">
            <v xml:space="preserve">Suministro e instalación de Caneca Acero Inoxidable. IDU Tipo Barcelona. </v>
          </cell>
          <cell r="C72" t="str">
            <v>un</v>
          </cell>
          <cell r="D72">
            <v>659315</v>
          </cell>
        </row>
        <row r="73">
          <cell r="A73" t="str">
            <v>2.2.4</v>
          </cell>
          <cell r="B73" t="str">
            <v xml:space="preserve">Suministro e instalación de Bolardo Alto en Hierro (Cartilla de Mobiliario Urbano S.D.P. Ref.M-63). </v>
          </cell>
          <cell r="C73" t="str">
            <v>un</v>
          </cell>
          <cell r="D73">
            <v>120179</v>
          </cell>
        </row>
        <row r="74">
          <cell r="A74" t="str">
            <v>2.4</v>
          </cell>
          <cell r="B74" t="str">
            <v>Ciclorruta</v>
          </cell>
          <cell r="C74">
            <v>0</v>
          </cell>
          <cell r="D74">
            <v>1</v>
          </cell>
        </row>
        <row r="75">
          <cell r="A75" t="str">
            <v>2.4.1</v>
          </cell>
          <cell r="B75" t="str">
            <v>Suministro e instalación  de subbase granular SBG_C IDU -ET-400-05 ( Extendido a mano)</v>
          </cell>
          <cell r="C75" t="str">
            <v>m3</v>
          </cell>
          <cell r="D75">
            <v>101347</v>
          </cell>
        </row>
        <row r="76">
          <cell r="A76" t="str">
            <v>2.4.2</v>
          </cell>
          <cell r="B76" t="str">
            <v>Suministro y compactación de subbase granular SBG-A (ET2005 - 400 - 05) incluye transporte</v>
          </cell>
          <cell r="C76" t="str">
            <v>m3</v>
          </cell>
          <cell r="D76">
            <v>97007</v>
          </cell>
        </row>
        <row r="77">
          <cell r="A77" t="str">
            <v>2.4.3</v>
          </cell>
          <cell r="B77" t="str">
            <v>Suministro e Instalación de Geotextil tejido T1600 o similar</v>
          </cell>
          <cell r="C77" t="str">
            <v>m2</v>
          </cell>
          <cell r="D77">
            <v>3033</v>
          </cell>
        </row>
        <row r="78">
          <cell r="A78" t="str">
            <v>2.4.4</v>
          </cell>
          <cell r="B78" t="str">
            <v>Suministro e instalación  de Rodadura asfáltica MD12 (ET2005 - 510 - 05)</v>
          </cell>
          <cell r="C78" t="str">
            <v>m3</v>
          </cell>
          <cell r="D78">
            <v>484538</v>
          </cell>
        </row>
        <row r="79">
          <cell r="A79" t="str">
            <v>2.4.5</v>
          </cell>
          <cell r="B79" t="str">
            <v>Suministro e instalación de base granular (ET-2005 -400-05) ( incluye transporte)</v>
          </cell>
          <cell r="C79" t="str">
            <v>m3</v>
          </cell>
          <cell r="D79">
            <v>111683</v>
          </cell>
        </row>
        <row r="80">
          <cell r="A80" t="str">
            <v>2.4.6</v>
          </cell>
          <cell r="B80" t="str">
            <v>Suministro y compactación de Rellenos con material seleccionado para conformación de la subrasante (ET 320-05) ( incluye transporte)</v>
          </cell>
          <cell r="C80" t="str">
            <v>m3</v>
          </cell>
          <cell r="D80">
            <v>38949</v>
          </cell>
        </row>
        <row r="81">
          <cell r="A81" t="str">
            <v>2.4.7</v>
          </cell>
          <cell r="B81" t="str">
            <v>Suministro e imprimación con emulsión asfáltica (ET 2005 500-05)</v>
          </cell>
          <cell r="C81" t="str">
            <v>m2</v>
          </cell>
          <cell r="D81">
            <v>741</v>
          </cell>
        </row>
        <row r="82">
          <cell r="A82" t="str">
            <v>2.5</v>
          </cell>
          <cell r="B82" t="str">
            <v>Paisajismo</v>
          </cell>
          <cell r="C82">
            <v>0</v>
          </cell>
          <cell r="D82">
            <v>0</v>
          </cell>
        </row>
        <row r="83">
          <cell r="A83" t="str">
            <v>2.5.1</v>
          </cell>
          <cell r="B83" t="str">
            <v>Suministro e instalación de Especie Propuesta Calistemo Lloron (biminalis)(H= 2,0 metros). Incluye tierra negra</v>
          </cell>
          <cell r="C83" t="str">
            <v>un</v>
          </cell>
          <cell r="D83">
            <v>0</v>
          </cell>
        </row>
        <row r="84">
          <cell r="A84" t="str">
            <v>2.5.2</v>
          </cell>
          <cell r="B84" t="str">
            <v>Suministro e instalación de Especie Propuesta Falso Pimiento (H= 2,0 metros). Incluye tierra negra</v>
          </cell>
          <cell r="C84" t="str">
            <v>un</v>
          </cell>
          <cell r="D84">
            <v>0</v>
          </cell>
        </row>
        <row r="85">
          <cell r="A85" t="str">
            <v>2.5.3</v>
          </cell>
          <cell r="B85" t="str">
            <v>Suministro e instalación de Especie Propuesta Hayuelo (H= 2,0 metros). Incluye tierra negra</v>
          </cell>
          <cell r="C85" t="str">
            <v>un</v>
          </cell>
          <cell r="D85">
            <v>0</v>
          </cell>
        </row>
        <row r="86">
          <cell r="A86" t="str">
            <v>2.5.4</v>
          </cell>
          <cell r="B86" t="str">
            <v>Suministro e instalación de Especie Propuesta Chicalá (H= 2,0 metros). Incluye tierra negra</v>
          </cell>
          <cell r="C86" t="str">
            <v>un</v>
          </cell>
          <cell r="D86">
            <v>0</v>
          </cell>
        </row>
        <row r="87">
          <cell r="A87" t="str">
            <v>2.5.5</v>
          </cell>
          <cell r="B87" t="str">
            <v>Suministro e instalación de Especie falso pimiento (H= 2,0 metros). Incluye tierra negra</v>
          </cell>
          <cell r="C87" t="str">
            <v>un</v>
          </cell>
          <cell r="D87">
            <v>0</v>
          </cell>
        </row>
        <row r="88">
          <cell r="A88" t="str">
            <v>2.5.6</v>
          </cell>
          <cell r="B88" t="str">
            <v>Suministro e instalación de Especie Propuesta Cajeto. Incluye tierra negra</v>
          </cell>
          <cell r="C88" t="str">
            <v>un</v>
          </cell>
          <cell r="D88">
            <v>0</v>
          </cell>
        </row>
        <row r="89">
          <cell r="A89" t="str">
            <v>2.5.7</v>
          </cell>
          <cell r="B89" t="str">
            <v>Tala de árboles (0 a 5 m) Incluye extracción de raíz</v>
          </cell>
          <cell r="C89" t="str">
            <v>un</v>
          </cell>
          <cell r="D89">
            <v>0</v>
          </cell>
        </row>
        <row r="90">
          <cell r="A90" t="str">
            <v>2.5.8</v>
          </cell>
          <cell r="B90" t="str">
            <v>Suministro e instalación de tubo Protector de árbol ( 2 tubos). Incluye base ne concreto de 2500 psi</v>
          </cell>
          <cell r="C90" t="str">
            <v>un</v>
          </cell>
          <cell r="D90">
            <v>0</v>
          </cell>
        </row>
        <row r="91">
          <cell r="A91" t="str">
            <v>2.5.9</v>
          </cell>
          <cell r="B91" t="str">
            <v>Suministro e instalación de Césped ( incluye tierra negra)</v>
          </cell>
          <cell r="C91" t="str">
            <v>m2</v>
          </cell>
          <cell r="D91">
            <v>0</v>
          </cell>
        </row>
        <row r="92">
          <cell r="A92" t="str">
            <v>2.5.10</v>
          </cell>
          <cell r="B92" t="str">
            <v>Tala de árboles (5,1 a 10 Mtrs) Incluye cargue, transporte y disposición final en sitio autorizado por la autoridad competente. Incluye extracción de raíz</v>
          </cell>
          <cell r="C92" t="str">
            <v>un</v>
          </cell>
          <cell r="D92">
            <v>0</v>
          </cell>
        </row>
        <row r="93">
          <cell r="A93" t="str">
            <v>2.5.11</v>
          </cell>
          <cell r="B93" t="str">
            <v>Tala de árboles (10,1 a 15 Mtrs) Incluye cargue, transporte y disposición final en sitio autorizado por la autoridad competente. Incluye extracción de raíz</v>
          </cell>
          <cell r="C93" t="str">
            <v>un</v>
          </cell>
          <cell r="D93">
            <v>0</v>
          </cell>
        </row>
        <row r="94">
          <cell r="A94" t="str">
            <v>2.5.12</v>
          </cell>
          <cell r="B94" t="str">
            <v>Tala de árboles (15,1 a 20 Mtrs) Incluye cargue, transporte y disposición final en sitio autorizado por la autoridad competente. Incluye extracción de raíz</v>
          </cell>
          <cell r="C94" t="str">
            <v>un</v>
          </cell>
          <cell r="D94">
            <v>0</v>
          </cell>
        </row>
        <row r="95">
          <cell r="A95" t="str">
            <v>2.5.13</v>
          </cell>
          <cell r="B95" t="str">
            <v>Bloqueo y traslado de árboles entre 1 a 3 m (incluye transporte y disposición de residuos)</v>
          </cell>
          <cell r="C95" t="str">
            <v>un</v>
          </cell>
          <cell r="D95">
            <v>0</v>
          </cell>
        </row>
        <row r="96">
          <cell r="A96" t="str">
            <v>3</v>
          </cell>
          <cell r="B96" t="str">
            <v>SECCIÓN 3: SEÑALIZACIÓN Y DEMARCACIÓN</v>
          </cell>
          <cell r="C96">
            <v>0</v>
          </cell>
          <cell r="D96">
            <v>0</v>
          </cell>
        </row>
        <row r="97">
          <cell r="A97" t="str">
            <v>3.1</v>
          </cell>
          <cell r="B97" t="str">
            <v>Señalización</v>
          </cell>
          <cell r="C97">
            <v>0</v>
          </cell>
          <cell r="D97">
            <v>0</v>
          </cell>
        </row>
        <row r="98">
          <cell r="A98" t="str">
            <v>3.1.1</v>
          </cell>
          <cell r="B98" t="str">
            <v>Desmonte y Reinstalación de señales viales (Incluye dado de anclaje)</v>
          </cell>
          <cell r="C98" t="str">
            <v>un</v>
          </cell>
          <cell r="D98">
            <v>19872</v>
          </cell>
        </row>
        <row r="99">
          <cell r="A99" t="str">
            <v>3.1.2</v>
          </cell>
          <cell r="B99" t="str">
            <v>Retiro señal de tránsito.</v>
          </cell>
          <cell r="C99" t="str">
            <v>un</v>
          </cell>
          <cell r="D99">
            <v>1194</v>
          </cell>
        </row>
        <row r="100">
          <cell r="A100" t="str">
            <v>3.1.3</v>
          </cell>
          <cell r="B100" t="str">
            <v xml:space="preserve">Suministro e instalación señal SP, SR y SI  de 90 cm x 90 cm, en lámina galvanizada calibre 16, cinta reflectiva grado ingeniería con pedestal en ángulo de 2x2x1/4 de 3,5 mt. </v>
          </cell>
          <cell r="C100" t="str">
            <v>un</v>
          </cell>
          <cell r="D100">
            <v>227142</v>
          </cell>
        </row>
        <row r="101">
          <cell r="A101" t="str">
            <v>3.1.4</v>
          </cell>
          <cell r="B101" t="str">
            <v xml:space="preserve">Suministro e instalación señal SP, SR y SI  de 75 cm x 75 cm, en lámina galvanizada calibre 16, cinta reflectiva grado ingeniería con pedestal en ángulo de 2x2x1/4 de 3,5 mt. </v>
          </cell>
          <cell r="C101" t="str">
            <v>un</v>
          </cell>
          <cell r="D101">
            <v>194326</v>
          </cell>
        </row>
        <row r="102">
          <cell r="A102" t="str">
            <v>3.1.5</v>
          </cell>
          <cell r="B102" t="str">
            <v xml:space="preserve">Suministro e instalación señal SP, SR y SI  de 60 cm x 60 cm, en lámina galvanizada calibre 16, cinta reflectiva grado ingeniería con pedestal en ángulo de 2x2x1/4 de 3,5 mt. </v>
          </cell>
          <cell r="C102" t="str">
            <v>un</v>
          </cell>
          <cell r="D102">
            <v>150162</v>
          </cell>
        </row>
        <row r="103">
          <cell r="A103" t="str">
            <v>3.1.6</v>
          </cell>
          <cell r="B103" t="str">
            <v>Suministro e Instalación de tachas bidireccionales con pegante epóxico de 2 componentes.</v>
          </cell>
          <cell r="C103" t="str">
            <v>un</v>
          </cell>
          <cell r="D103">
            <v>6728</v>
          </cell>
        </row>
        <row r="104">
          <cell r="D104">
            <v>0</v>
          </cell>
        </row>
        <row r="105">
          <cell r="D105">
            <v>0</v>
          </cell>
        </row>
        <row r="106">
          <cell r="D106">
            <v>0</v>
          </cell>
        </row>
        <row r="108">
          <cell r="D108">
            <v>0</v>
          </cell>
        </row>
        <row r="109">
          <cell r="D109">
            <v>0</v>
          </cell>
        </row>
        <row r="110">
          <cell r="D110">
            <v>0</v>
          </cell>
        </row>
        <row r="111">
          <cell r="D111">
            <v>0</v>
          </cell>
        </row>
        <row r="112">
          <cell r="A112" t="str">
            <v>3.2</v>
          </cell>
          <cell r="B112" t="str">
            <v>Demarcación de corredores viales en pintura termoplástica</v>
          </cell>
          <cell r="C112">
            <v>0</v>
          </cell>
          <cell r="D112">
            <v>0</v>
          </cell>
        </row>
        <row r="113">
          <cell r="A113" t="str">
            <v>3.2.1</v>
          </cell>
          <cell r="B113" t="str">
            <v>Elaboración de línea discontinua para carriles blanca, Ancho=12 cms en pintura acrílica a base de agua para tráfico con microesferas de vidrio.</v>
          </cell>
          <cell r="C113" t="str">
            <v>ml</v>
          </cell>
          <cell r="D113">
            <v>2262</v>
          </cell>
        </row>
        <row r="114">
          <cell r="A114" t="str">
            <v>3.2.2</v>
          </cell>
          <cell r="B114" t="str">
            <v>Elaboración de línea continua para borde de carriles blanca, Ancho=12 cms en pintura acrílica a base de agua para tráfico con microesferas de vidrio.</v>
          </cell>
          <cell r="C114" t="str">
            <v>ml</v>
          </cell>
          <cell r="D114">
            <v>2262</v>
          </cell>
        </row>
        <row r="115">
          <cell r="A115" t="str">
            <v>3.2.3</v>
          </cell>
          <cell r="B115" t="str">
            <v>Elaboración de línea continua para borde de carriles amarillo, Ancho=12 cms en pintura acrílica a base de agua para tráfico con microesferas de vidrio.</v>
          </cell>
          <cell r="C115" t="str">
            <v>un</v>
          </cell>
          <cell r="D115">
            <v>2262</v>
          </cell>
        </row>
        <row r="116">
          <cell r="A116" t="str">
            <v>3.2.4</v>
          </cell>
          <cell r="B116" t="str">
            <v>Suministro y aplicación línea paso cebra peatonal en material termoplástico.</v>
          </cell>
          <cell r="C116" t="str">
            <v>m2</v>
          </cell>
          <cell r="D116">
            <v>58000</v>
          </cell>
        </row>
        <row r="117">
          <cell r="A117" t="str">
            <v>3.2.5</v>
          </cell>
          <cell r="B117" t="str">
            <v>Elaboración de flechas rectas A= 1.80 m2, en pintura acrílica base de agua para tráfico con microesferas.</v>
          </cell>
          <cell r="C117" t="str">
            <v>un</v>
          </cell>
          <cell r="D117">
            <v>27144</v>
          </cell>
        </row>
        <row r="118">
          <cell r="A118" t="str">
            <v>3.2.6</v>
          </cell>
          <cell r="B118" t="str">
            <v>Elaboración de flechas Giro a la derecha o izquierda, A= 2,33 m2, en pintura acrílica base de agua para tráfico con microesferas.</v>
          </cell>
          <cell r="C118" t="str">
            <v>un</v>
          </cell>
          <cell r="D118">
            <v>35136</v>
          </cell>
        </row>
        <row r="119">
          <cell r="A119" t="str">
            <v>3.2.7</v>
          </cell>
          <cell r="B119" t="str">
            <v>Elaboración de flechas recta con Giro a la derecha o izquierda, A= 3,33 m2, en pintura acrílica base de agua para tráfico con microesferas.</v>
          </cell>
          <cell r="C119" t="str">
            <v>ml</v>
          </cell>
          <cell r="D119">
            <v>49764</v>
          </cell>
        </row>
        <row r="120">
          <cell r="A120" t="str">
            <v>3.2.8</v>
          </cell>
          <cell r="B120">
            <v>0</v>
          </cell>
          <cell r="C120" t="str">
            <v>ml</v>
          </cell>
          <cell r="D120">
            <v>0</v>
          </cell>
        </row>
        <row r="121">
          <cell r="A121" t="str">
            <v>3.2.9</v>
          </cell>
          <cell r="B121">
            <v>0</v>
          </cell>
          <cell r="C121" t="str">
            <v>ml</v>
          </cell>
          <cell r="D121">
            <v>0</v>
          </cell>
        </row>
        <row r="122">
          <cell r="A122" t="str">
            <v>3.2.10</v>
          </cell>
          <cell r="B122">
            <v>0</v>
          </cell>
          <cell r="C122" t="str">
            <v>ml</v>
          </cell>
          <cell r="D122">
            <v>0</v>
          </cell>
        </row>
        <row r="123">
          <cell r="A123" t="str">
            <v>3.2.11</v>
          </cell>
          <cell r="B123">
            <v>0</v>
          </cell>
          <cell r="C123" t="str">
            <v>m2</v>
          </cell>
          <cell r="D123">
            <v>0</v>
          </cell>
        </row>
        <row r="124">
          <cell r="A124" t="str">
            <v>3.2.12</v>
          </cell>
          <cell r="B124">
            <v>0</v>
          </cell>
          <cell r="C124" t="str">
            <v>m2</v>
          </cell>
          <cell r="D124">
            <v>0</v>
          </cell>
        </row>
        <row r="125">
          <cell r="A125" t="str">
            <v>3.2.13</v>
          </cell>
          <cell r="B125" t="e">
            <v>#N/A</v>
          </cell>
          <cell r="C125" t="e">
            <v>#N/A</v>
          </cell>
          <cell r="D125">
            <v>0</v>
          </cell>
        </row>
        <row r="126">
          <cell r="A126" t="str">
            <v>3.2.14</v>
          </cell>
          <cell r="B126" t="e">
            <v>#N/A</v>
          </cell>
          <cell r="C126" t="e">
            <v>#N/A</v>
          </cell>
          <cell r="D126">
            <v>0</v>
          </cell>
        </row>
        <row r="127">
          <cell r="A127" t="str">
            <v>3.2.15</v>
          </cell>
          <cell r="B127" t="e">
            <v>#N/A</v>
          </cell>
          <cell r="C127" t="e">
            <v>#N/A</v>
          </cell>
          <cell r="D127">
            <v>0</v>
          </cell>
        </row>
        <row r="128">
          <cell r="A128" t="str">
            <v>3.3</v>
          </cell>
          <cell r="B128" t="e">
            <v>#N/A</v>
          </cell>
          <cell r="C128" t="e">
            <v>#N/A</v>
          </cell>
          <cell r="D128">
            <v>0</v>
          </cell>
        </row>
        <row r="129">
          <cell r="A129" t="str">
            <v>3.3.1</v>
          </cell>
          <cell r="B129" t="e">
            <v>#N/A</v>
          </cell>
          <cell r="C129" t="e">
            <v>#N/A</v>
          </cell>
          <cell r="D129">
            <v>0</v>
          </cell>
        </row>
        <row r="130">
          <cell r="A130" t="str">
            <v>3.3.2</v>
          </cell>
          <cell r="B130" t="e">
            <v>#N/A</v>
          </cell>
          <cell r="C130" t="e">
            <v>#N/A</v>
          </cell>
          <cell r="D130">
            <v>0</v>
          </cell>
        </row>
        <row r="131">
          <cell r="A131" t="str">
            <v>3.3.3</v>
          </cell>
          <cell r="B131" t="e">
            <v>#N/A</v>
          </cell>
          <cell r="C131" t="e">
            <v>#N/A</v>
          </cell>
          <cell r="D131">
            <v>0</v>
          </cell>
        </row>
        <row r="132">
          <cell r="A132" t="str">
            <v>3.3.4</v>
          </cell>
          <cell r="B132" t="e">
            <v>#N/A</v>
          </cell>
          <cell r="C132" t="e">
            <v>#N/A</v>
          </cell>
          <cell r="D132">
            <v>0</v>
          </cell>
        </row>
        <row r="133">
          <cell r="A133" t="str">
            <v>3.3.5</v>
          </cell>
          <cell r="B133" t="e">
            <v>#N/A</v>
          </cell>
          <cell r="C133" t="e">
            <v>#N/A</v>
          </cell>
          <cell r="D133">
            <v>0</v>
          </cell>
        </row>
        <row r="134">
          <cell r="A134" t="str">
            <v>3.3.6</v>
          </cell>
          <cell r="B134" t="e">
            <v>#N/A</v>
          </cell>
          <cell r="C134" t="e">
            <v>#N/A</v>
          </cell>
          <cell r="D134">
            <v>0</v>
          </cell>
        </row>
        <row r="135">
          <cell r="A135" t="str">
            <v>3.3.7</v>
          </cell>
          <cell r="B135" t="e">
            <v>#N/A</v>
          </cell>
          <cell r="C135" t="e">
            <v>#N/A</v>
          </cell>
          <cell r="D135">
            <v>0</v>
          </cell>
        </row>
        <row r="136">
          <cell r="A136" t="str">
            <v>3.3.8</v>
          </cell>
          <cell r="B136" t="e">
            <v>#N/A</v>
          </cell>
          <cell r="C136" t="e">
            <v>#N/A</v>
          </cell>
          <cell r="D136">
            <v>0</v>
          </cell>
        </row>
        <row r="137">
          <cell r="A137" t="str">
            <v>3.3.9</v>
          </cell>
          <cell r="B137" t="e">
            <v>#N/A</v>
          </cell>
          <cell r="C137" t="e">
            <v>#N/A</v>
          </cell>
          <cell r="D137">
            <v>0</v>
          </cell>
        </row>
        <row r="138">
          <cell r="A138" t="str">
            <v>3.3.10</v>
          </cell>
          <cell r="B138" t="e">
            <v>#N/A</v>
          </cell>
          <cell r="C138" t="e">
            <v>#N/A</v>
          </cell>
          <cell r="D138">
            <v>0</v>
          </cell>
        </row>
        <row r="139">
          <cell r="A139" t="str">
            <v>3.3.11</v>
          </cell>
          <cell r="B139" t="e">
            <v>#N/A</v>
          </cell>
          <cell r="C139" t="e">
            <v>#N/A</v>
          </cell>
          <cell r="D139">
            <v>0</v>
          </cell>
        </row>
        <row r="140">
          <cell r="A140" t="str">
            <v>3.3.12</v>
          </cell>
          <cell r="B140" t="e">
            <v>#N/A</v>
          </cell>
          <cell r="C140" t="e">
            <v>#N/A</v>
          </cell>
          <cell r="D140">
            <v>0</v>
          </cell>
        </row>
        <row r="141">
          <cell r="A141" t="str">
            <v>3.3.13</v>
          </cell>
          <cell r="B141" t="e">
            <v>#N/A</v>
          </cell>
          <cell r="C141" t="e">
            <v>#N/A</v>
          </cell>
          <cell r="D141">
            <v>0</v>
          </cell>
        </row>
        <row r="142">
          <cell r="A142" t="str">
            <v>3.3.15</v>
          </cell>
          <cell r="B142" t="e">
            <v>#N/A</v>
          </cell>
          <cell r="C142" t="e">
            <v>#N/A</v>
          </cell>
          <cell r="D142">
            <v>0</v>
          </cell>
        </row>
        <row r="143">
          <cell r="A143" t="str">
            <v>3.3.16</v>
          </cell>
          <cell r="B143" t="e">
            <v>#N/A</v>
          </cell>
          <cell r="C143" t="e">
            <v>#N/A</v>
          </cell>
          <cell r="D143">
            <v>0</v>
          </cell>
        </row>
        <row r="144">
          <cell r="A144">
            <v>4</v>
          </cell>
          <cell r="B144" t="e">
            <v>#N/A</v>
          </cell>
          <cell r="C144" t="e">
            <v>#N/A</v>
          </cell>
          <cell r="D144">
            <v>1</v>
          </cell>
        </row>
        <row r="145">
          <cell r="A145" t="str">
            <v>4.1</v>
          </cell>
          <cell r="B145" t="str">
            <v>Excavaciones (Incluye transporte y disposición en zonas de desecho)</v>
          </cell>
          <cell r="C145">
            <v>0</v>
          </cell>
          <cell r="D145">
            <v>1</v>
          </cell>
        </row>
        <row r="146">
          <cell r="A146" t="str">
            <v>4.1.1</v>
          </cell>
          <cell r="B146" t="str">
            <v>Excavación "Manual" de 0.00 a 2.00 m  de profundidad  (incluye cargue, transporte y disposición de sobrantes en sitio autorizado por la autoridad ambiental)</v>
          </cell>
          <cell r="C146" t="str">
            <v>m3</v>
          </cell>
          <cell r="D146">
            <v>27768</v>
          </cell>
        </row>
        <row r="147">
          <cell r="A147" t="str">
            <v>4.1.2</v>
          </cell>
          <cell r="B147" t="str">
            <v>Excavación "Manual" de 2.00 a 3.50 m  de profundidad  (incluye cargue, transporte y disposición de sobrantes en sitio autorizado por la autoridad ambiental)</v>
          </cell>
          <cell r="C147" t="str">
            <v>m3</v>
          </cell>
          <cell r="D147">
            <v>31024</v>
          </cell>
        </row>
        <row r="148">
          <cell r="A148" t="str">
            <v>4.1.3</v>
          </cell>
          <cell r="B148" t="str">
            <v>Excavación "Manual" &gt; 3.50 m  de profundidad  (incluye cargue, transporte y disposición de sobrantes en sitio autorizado por la autoridad ambiental)</v>
          </cell>
          <cell r="C148" t="str">
            <v>m3</v>
          </cell>
          <cell r="D148">
            <v>35054</v>
          </cell>
        </row>
        <row r="149">
          <cell r="A149" t="str">
            <v>4.1.4</v>
          </cell>
          <cell r="B149" t="str">
            <v>Demolición y retiro de tubería existente  a renovar</v>
          </cell>
          <cell r="C149" t="str">
            <v>ml</v>
          </cell>
          <cell r="D149">
            <v>42154</v>
          </cell>
        </row>
        <row r="150">
          <cell r="A150" t="str">
            <v>4.2</v>
          </cell>
          <cell r="B150" t="str">
            <v>Rellenos (Incluye suministro, transporte, colocación y compactación)</v>
          </cell>
          <cell r="C150">
            <v>0</v>
          </cell>
          <cell r="D150">
            <v>1</v>
          </cell>
        </row>
        <row r="151">
          <cell r="A151" t="str">
            <v>4.2.1</v>
          </cell>
          <cell r="B151" t="str">
            <v>Suministro e instalación de relleno tipo 1 "Mezcla  gravilla y arena lavada de río"</v>
          </cell>
          <cell r="C151" t="str">
            <v>m3</v>
          </cell>
          <cell r="D151">
            <v>99466</v>
          </cell>
        </row>
        <row r="152">
          <cell r="A152" t="str">
            <v>4.2.2</v>
          </cell>
          <cell r="B152" t="str">
            <v>Suministro y colocacion de relleno tipo 2 "Recebo Comun" (Incluye transporte, Extendido, nivelacion y compactacion)</v>
          </cell>
          <cell r="C152" t="str">
            <v>m3</v>
          </cell>
          <cell r="D152">
            <v>29463</v>
          </cell>
        </row>
        <row r="153">
          <cell r="A153" t="str">
            <v>4.2.3</v>
          </cell>
          <cell r="B153" t="str">
            <v>Suministro e instalación de relleno tipo 3 "Concreto de 3000 psi"</v>
          </cell>
          <cell r="C153" t="str">
            <v>m3</v>
          </cell>
          <cell r="D153">
            <v>309361</v>
          </cell>
        </row>
        <row r="154">
          <cell r="A154" t="str">
            <v>4.2.4</v>
          </cell>
          <cell r="B154" t="str">
            <v>Suministro e instalación de relleno tipo 7 "Material proveniente de la excavación"</v>
          </cell>
          <cell r="C154" t="str">
            <v>m3</v>
          </cell>
          <cell r="D154">
            <v>11291</v>
          </cell>
        </row>
        <row r="155">
          <cell r="A155" t="str">
            <v>4.2.5</v>
          </cell>
          <cell r="B155" t="str">
            <v>Suministro e instalación de relleno tipo 8 "Subbase granular SBG"</v>
          </cell>
          <cell r="C155" t="str">
            <v>m3</v>
          </cell>
          <cell r="D155">
            <v>86763</v>
          </cell>
        </row>
        <row r="156">
          <cell r="A156" t="str">
            <v>4.2.6</v>
          </cell>
          <cell r="B156" t="str">
            <v>Suministro e instalación de relleno tipo 9 "Base granular"</v>
          </cell>
          <cell r="C156" t="str">
            <v>m3</v>
          </cell>
          <cell r="D156">
            <v>100683</v>
          </cell>
        </row>
        <row r="157">
          <cell r="A157" t="str">
            <v>4.2.7</v>
          </cell>
          <cell r="B157" t="str">
            <v>Suministro e instalación de relleno tipo 5 "Subbase granular B-400 estabilizada 5%"</v>
          </cell>
          <cell r="C157" t="str">
            <v>m3</v>
          </cell>
          <cell r="D157">
            <v>0</v>
          </cell>
        </row>
        <row r="158">
          <cell r="A158" t="str">
            <v>4.3</v>
          </cell>
          <cell r="B158" t="str">
            <v>Entibados (incluye suministro, transporte, instalación y retiro)</v>
          </cell>
          <cell r="C158">
            <v>0</v>
          </cell>
          <cell r="D158">
            <v>1</v>
          </cell>
        </row>
        <row r="159">
          <cell r="A159" t="str">
            <v>4.3.1</v>
          </cell>
          <cell r="B159" t="str">
            <v>Suministro e instalación de entibado continuo en madera  Norma EAAB NS-072</v>
          </cell>
          <cell r="C159" t="str">
            <v>m2</v>
          </cell>
          <cell r="D159">
            <v>25274</v>
          </cell>
        </row>
        <row r="160">
          <cell r="A160" t="str">
            <v>4.3.2</v>
          </cell>
          <cell r="B160" t="str">
            <v>Suministro e instalación de entibado discontinuo en madera Norma EAAB NS-072</v>
          </cell>
          <cell r="C160" t="str">
            <v>m2</v>
          </cell>
          <cell r="D160">
            <v>16770</v>
          </cell>
        </row>
        <row r="161">
          <cell r="A161" t="str">
            <v>4.6</v>
          </cell>
          <cell r="B161" t="str">
            <v>Tubería de concreto  ( incluye valor de la tubería, colocación y calafateo)</v>
          </cell>
          <cell r="C161">
            <v>0</v>
          </cell>
          <cell r="D161">
            <v>1</v>
          </cell>
        </row>
        <row r="162">
          <cell r="A162" t="str">
            <v>4.6.1</v>
          </cell>
          <cell r="B162" t="str">
            <v>Suministro e instalación Tubo clase 1 concreto sin ref. 6" ( Incluye Anillo de caucho p/t)</v>
          </cell>
          <cell r="C162" t="str">
            <v>ml</v>
          </cell>
          <cell r="D162">
            <v>15120</v>
          </cell>
        </row>
        <row r="163">
          <cell r="A163" t="str">
            <v>4.6.2</v>
          </cell>
          <cell r="B163" t="str">
            <v>Suministro e instalación Tubo clase 1 concreto sin ref. 8" ( Incluye Anillo de caucho p/t)</v>
          </cell>
          <cell r="C163" t="str">
            <v>ml</v>
          </cell>
          <cell r="D163">
            <v>25277</v>
          </cell>
        </row>
        <row r="164">
          <cell r="A164" t="str">
            <v>4.6.3</v>
          </cell>
          <cell r="B164" t="str">
            <v>Suministro e instalación Tubo clase 1 concreto sin ref. 10" ( Incluye Anillo de caucho p/t)</v>
          </cell>
          <cell r="C164" t="str">
            <v>ml</v>
          </cell>
          <cell r="D164">
            <v>33794</v>
          </cell>
        </row>
        <row r="165">
          <cell r="A165" t="str">
            <v>4.6.4</v>
          </cell>
          <cell r="B165" t="str">
            <v>Suministro e instalación Tubo clase 1 concreto sin ref. 12" ( Incluye Anillo de caucho p/t)</v>
          </cell>
          <cell r="C165" t="str">
            <v>ml</v>
          </cell>
          <cell r="D165">
            <v>53883</v>
          </cell>
        </row>
        <row r="166">
          <cell r="A166" t="str">
            <v>4.6.5</v>
          </cell>
          <cell r="B166" t="str">
            <v>Suministro e instalación Tubo clase 1 concreto sin ref. 14" ( Incluye Anillo de caucho p/t)</v>
          </cell>
          <cell r="C166" t="str">
            <v>ml</v>
          </cell>
          <cell r="D166">
            <v>62851</v>
          </cell>
        </row>
        <row r="167">
          <cell r="A167" t="str">
            <v>4.6.6</v>
          </cell>
          <cell r="B167" t="str">
            <v>Suministro e instalación Tubo clase 1 concreto sin ref. 16" ( Incluye Anillo de caucho p/t)</v>
          </cell>
          <cell r="C167" t="str">
            <v>ml</v>
          </cell>
          <cell r="D167">
            <v>78329</v>
          </cell>
        </row>
        <row r="168">
          <cell r="A168" t="str">
            <v>4.6.7</v>
          </cell>
          <cell r="B168" t="str">
            <v>Suministro e instalación Tubo clase 1 concreto sin ref. 18" ( Incluye Anillo de caucho p/t)</v>
          </cell>
          <cell r="C168" t="str">
            <v>ml</v>
          </cell>
          <cell r="D168">
            <v>97572</v>
          </cell>
        </row>
        <row r="169">
          <cell r="A169" t="str">
            <v>4.6.8</v>
          </cell>
          <cell r="B169" t="str">
            <v>Suministro e instalación Tubo clase 1 concreto sin ref. 20" ( Incluye Anillo de caucho p/t)</v>
          </cell>
          <cell r="C169" t="str">
            <v>ml</v>
          </cell>
          <cell r="D169">
            <v>121953</v>
          </cell>
        </row>
        <row r="170">
          <cell r="A170" t="str">
            <v>4.6.9</v>
          </cell>
          <cell r="B170" t="str">
            <v>Suministro e instalación Tubo clase 1 concreto sin ref. 24" ( Incluye Anillo de caucho p/t)</v>
          </cell>
          <cell r="C170" t="str">
            <v>ml</v>
          </cell>
          <cell r="D170">
            <v>166608</v>
          </cell>
        </row>
        <row r="171">
          <cell r="A171" t="str">
            <v>4.6.10</v>
          </cell>
          <cell r="B171" t="str">
            <v>Suministro e instalación Tubo clase 2 concreto sin ref. 6" ( Incluye Anillo de caucho p/t)</v>
          </cell>
          <cell r="C171" t="str">
            <v>ml</v>
          </cell>
          <cell r="D171">
            <v>15466</v>
          </cell>
        </row>
        <row r="172">
          <cell r="A172" t="str">
            <v>4.6.11</v>
          </cell>
          <cell r="B172" t="str">
            <v>Suministro e instalación Tubo clase 2 concreto sin ref. 8" ( Incluye Anillo de caucho p/t)</v>
          </cell>
          <cell r="C172" t="str">
            <v>ml</v>
          </cell>
          <cell r="D172">
            <v>25970</v>
          </cell>
        </row>
        <row r="173">
          <cell r="A173" t="str">
            <v>4.6.12</v>
          </cell>
          <cell r="B173" t="str">
            <v>Suministro e instalación Tubo clase 2 concreto sin ref. 10" ( Incluye Anillo de caucho p/t)</v>
          </cell>
          <cell r="C173" t="str">
            <v>ml</v>
          </cell>
          <cell r="D173">
            <v>36103</v>
          </cell>
        </row>
        <row r="174">
          <cell r="A174" t="str">
            <v>4.6.13</v>
          </cell>
          <cell r="B174" t="str">
            <v>Suministro e instalación Tubo clase 2 concreto sin ref. 12" ( Incluye Anillo de caucho p/t)</v>
          </cell>
          <cell r="C174" t="str">
            <v>ml</v>
          </cell>
          <cell r="D174">
            <v>59310</v>
          </cell>
        </row>
        <row r="175">
          <cell r="A175" t="str">
            <v>4.6.14</v>
          </cell>
          <cell r="B175" t="str">
            <v>Suministro e instalación Tubo clase 2 concreto sin ref. 14" ( Incluye Anillo de caucho p/t)</v>
          </cell>
          <cell r="C175" t="str">
            <v>ml</v>
          </cell>
          <cell r="D175">
            <v>72435</v>
          </cell>
        </row>
        <row r="176">
          <cell r="A176" t="str">
            <v>4.6.15</v>
          </cell>
          <cell r="B176" t="str">
            <v>Suministro e instalación Tubo clase 2 concreto sin ref. 16" ( Incluye Anillo de caucho p/t)</v>
          </cell>
          <cell r="C176" t="str">
            <v>ml</v>
          </cell>
          <cell r="D176">
            <v>90222</v>
          </cell>
        </row>
        <row r="177">
          <cell r="A177" t="str">
            <v>4.6.16</v>
          </cell>
          <cell r="B177" t="str">
            <v>Suministro e instalación Tubo clase 2 concreto sin ref. 18" ( Incluye Anillo de caucho p/t)</v>
          </cell>
          <cell r="C177" t="str">
            <v>ml</v>
          </cell>
          <cell r="D177">
            <v>116395</v>
          </cell>
        </row>
        <row r="178">
          <cell r="A178" t="str">
            <v>4.6.17</v>
          </cell>
          <cell r="B178" t="str">
            <v>Suministro e instalación Tubo clase 2 concreto sin ref. 20" ( Incluye Anillo de caucho p/t)</v>
          </cell>
          <cell r="C178" t="str">
            <v>ml</v>
          </cell>
          <cell r="D178">
            <v>137426</v>
          </cell>
        </row>
        <row r="179">
          <cell r="A179" t="str">
            <v>4.6.18</v>
          </cell>
          <cell r="B179" t="str">
            <v>Suministro e instalación Tubo clase 2 concreto sin ref. 24" ( Incluye Anillo de caucho p/t)</v>
          </cell>
          <cell r="C179" t="str">
            <v>ml</v>
          </cell>
          <cell r="D179">
            <v>187770</v>
          </cell>
        </row>
        <row r="180">
          <cell r="A180" t="str">
            <v>4.6.19</v>
          </cell>
          <cell r="B180" t="str">
            <v>Suministro e instalación Tubo clase I concreto  con ref. 24" ( Incluye Anillo de caucho p/t)</v>
          </cell>
          <cell r="C180" t="str">
            <v>ml</v>
          </cell>
          <cell r="D180">
            <v>223474</v>
          </cell>
        </row>
        <row r="181">
          <cell r="A181" t="str">
            <v>4.6.20</v>
          </cell>
          <cell r="B181" t="str">
            <v>Suministro e instalación Tubo clase I concreto  con ref. 27" ( Incluye Anillo de caucho p/t)</v>
          </cell>
          <cell r="C181" t="str">
            <v>ml</v>
          </cell>
          <cell r="D181">
            <v>284117</v>
          </cell>
        </row>
        <row r="182">
          <cell r="A182" t="str">
            <v>4.6.21</v>
          </cell>
          <cell r="B182" t="str">
            <v>Suministro e instalación Tubo clase I concreto  con ref. 30" ( Incluye Anillo de caucho p/t)</v>
          </cell>
          <cell r="C182" t="str">
            <v>ml</v>
          </cell>
          <cell r="D182">
            <v>336605</v>
          </cell>
        </row>
        <row r="183">
          <cell r="A183" t="str">
            <v>4.6.22</v>
          </cell>
          <cell r="B183" t="str">
            <v>Suministro e instalación Tubo clase I concreto  con ref. 36" ( Incluye Anillo de caucho p/t)</v>
          </cell>
          <cell r="C183" t="str">
            <v>ml</v>
          </cell>
          <cell r="D183">
            <v>424975</v>
          </cell>
        </row>
        <row r="184">
          <cell r="A184" t="str">
            <v>4.6.23</v>
          </cell>
          <cell r="B184" t="str">
            <v>Suministro e instalación Tubo clase I concreto  con ref. 40" 1.00 m( Incluye Anillo de caucho p/t)</v>
          </cell>
          <cell r="C184" t="str">
            <v>ml</v>
          </cell>
          <cell r="D184">
            <v>518523</v>
          </cell>
        </row>
        <row r="185">
          <cell r="A185" t="str">
            <v>4.6.24</v>
          </cell>
          <cell r="B185" t="str">
            <v>Suministro e instalación Tubo clase I concreto  con ref. 44" 1.10 m( Incluye Anillo de caucho p/t)</v>
          </cell>
          <cell r="C185" t="str">
            <v>ml</v>
          </cell>
          <cell r="D185">
            <v>592419</v>
          </cell>
        </row>
        <row r="186">
          <cell r="A186" t="str">
            <v>4.6.25</v>
          </cell>
          <cell r="B186" t="str">
            <v>Suministro e instalación Tubo clase I concreto  con ref. 48" 1.20 m( Incluye Anillo de caucho p/t)</v>
          </cell>
          <cell r="C186" t="str">
            <v>ml</v>
          </cell>
          <cell r="D186">
            <v>728141</v>
          </cell>
        </row>
        <row r="187">
          <cell r="A187" t="str">
            <v>4.6.26</v>
          </cell>
          <cell r="B187" t="str">
            <v>Suministro e instalación Tubo clase I concreto  con ref. 52" 1.30 m( Incluye Anillo de caucho p/t)</v>
          </cell>
          <cell r="C187" t="str">
            <v>ml</v>
          </cell>
          <cell r="D187">
            <v>826896</v>
          </cell>
        </row>
        <row r="188">
          <cell r="A188" t="str">
            <v>4.6.27</v>
          </cell>
          <cell r="B188" t="str">
            <v>Suministro e instalación Tubo clase I concreto  con ref. 56" 1.40 m( Incluye Anillo de caucho p/t)</v>
          </cell>
          <cell r="C188" t="str">
            <v>ml</v>
          </cell>
          <cell r="D188">
            <v>971137</v>
          </cell>
        </row>
        <row r="189">
          <cell r="A189" t="str">
            <v>4.6.28</v>
          </cell>
          <cell r="B189" t="str">
            <v>Suministro e instalación Tubo clase I concreto  con ref. 60" 1.50 m( Incluye Anillo de caucho p/t)</v>
          </cell>
          <cell r="C189" t="str">
            <v>ml</v>
          </cell>
          <cell r="D189">
            <v>1045590</v>
          </cell>
        </row>
        <row r="190">
          <cell r="A190" t="str">
            <v>4.6.29</v>
          </cell>
          <cell r="B190" t="str">
            <v>Suministro e instalación Tubo clase I concreto  con ref. 64" 1.60 m( Incluye Anillo de caucho p/t)</v>
          </cell>
          <cell r="C190" t="str">
            <v>ml</v>
          </cell>
          <cell r="D190">
            <v>1163229</v>
          </cell>
        </row>
        <row r="191">
          <cell r="A191" t="str">
            <v>4.6.30</v>
          </cell>
          <cell r="B191" t="str">
            <v>Suministro e instalación Tubo clase I concreto  con ref. 68" 1.70 m( Incluye Anillo de caucho p/t)</v>
          </cell>
          <cell r="C191" t="str">
            <v>ml</v>
          </cell>
          <cell r="D191">
            <v>1295252</v>
          </cell>
        </row>
        <row r="192">
          <cell r="A192" t="str">
            <v>4.6.31</v>
          </cell>
          <cell r="B192" t="str">
            <v>Suministro e instalación Tubo clase I concreto  con ref. 72" 1.80 m( Incluye Anillo de caucho p/t)</v>
          </cell>
          <cell r="C192" t="str">
            <v>ml</v>
          </cell>
          <cell r="D192">
            <v>1442088</v>
          </cell>
        </row>
        <row r="193">
          <cell r="A193" t="str">
            <v>4.6.32</v>
          </cell>
          <cell r="B193" t="str">
            <v>Suministro e instalación Tubo clase I concreto  con ref. 80" 2.00 m( Incluye Anillo de caucho p/t)</v>
          </cell>
          <cell r="C193" t="str">
            <v>ml</v>
          </cell>
          <cell r="D193">
            <v>1774310</v>
          </cell>
        </row>
        <row r="194">
          <cell r="A194" t="str">
            <v>4.6.33</v>
          </cell>
          <cell r="B194" t="str">
            <v>Suministro e instalación Tubo clase I concreto  con ref. 86" 2.15 m( Incluye Anillo de caucho p/t)</v>
          </cell>
          <cell r="C194" t="str">
            <v>ml</v>
          </cell>
          <cell r="D194">
            <v>1983039</v>
          </cell>
        </row>
        <row r="195">
          <cell r="A195" t="str">
            <v>4.6.34</v>
          </cell>
          <cell r="B195" t="str">
            <v>Suministro e instalación Tubo clase I concreto  con ref. 92" 2.30 m( Incluye Anillo de caucho p/t)</v>
          </cell>
          <cell r="C195" t="str">
            <v>ml</v>
          </cell>
          <cell r="D195">
            <v>2216528</v>
          </cell>
        </row>
        <row r="196">
          <cell r="A196" t="str">
            <v>4.6.35</v>
          </cell>
          <cell r="B196" t="str">
            <v>Suministro e instalación Tubo clase I concreto  con ref. 98" 2.45 m( Incluye Anillo de caucho p/t)</v>
          </cell>
          <cell r="C196" t="str">
            <v>ml</v>
          </cell>
          <cell r="D196">
            <v>2739727</v>
          </cell>
        </row>
        <row r="197">
          <cell r="A197" t="str">
            <v>4.6.36</v>
          </cell>
          <cell r="B197" t="str">
            <v>Suministro e instalación Tubo clase I concreto  con ref. 110" 2.75 m( Incluye Anillo de caucho p/t)</v>
          </cell>
          <cell r="C197" t="str">
            <v>ml</v>
          </cell>
          <cell r="D197">
            <v>3354033</v>
          </cell>
        </row>
        <row r="198">
          <cell r="A198" t="str">
            <v>4.6.37</v>
          </cell>
          <cell r="B198" t="str">
            <v>Suministro e instalación Tubo clase II concreto  con ref. 24" ( Incluye Anillo de caucho p/t)</v>
          </cell>
          <cell r="C198" t="str">
            <v>ml</v>
          </cell>
          <cell r="D198">
            <v>227637</v>
          </cell>
        </row>
        <row r="199">
          <cell r="A199" t="str">
            <v>4.6.38</v>
          </cell>
          <cell r="B199" t="str">
            <v>Suministro e instalación Tubo clase II concreto  con ref. 27" ( Incluye Anillo de caucho p/t)</v>
          </cell>
          <cell r="C199" t="str">
            <v>ml</v>
          </cell>
          <cell r="D199">
            <v>282915</v>
          </cell>
        </row>
        <row r="200">
          <cell r="A200" t="str">
            <v>4.6.39</v>
          </cell>
          <cell r="B200" t="str">
            <v>Suministro e instalación Tubo clase II concreto  con ref. 30" ( Incluye Anillo de caucho p/t)</v>
          </cell>
          <cell r="C200" t="str">
            <v>ml</v>
          </cell>
          <cell r="D200">
            <v>349263</v>
          </cell>
        </row>
        <row r="201">
          <cell r="A201" t="str">
            <v>4.6.40</v>
          </cell>
          <cell r="B201" t="str">
            <v>Suministro e instalación Tubo clase II concreto  con ref. 36" ( Incluye Anillo de caucho p/t)</v>
          </cell>
          <cell r="C201" t="str">
            <v>ml</v>
          </cell>
          <cell r="D201">
            <v>440252</v>
          </cell>
        </row>
        <row r="202">
          <cell r="A202" t="str">
            <v>4.6.41</v>
          </cell>
          <cell r="B202" t="str">
            <v>Suministro e instalación Tubo clase II concreto  con ref. 40" 1.00 m( Incluye Anillo de caucho p/t)</v>
          </cell>
          <cell r="C202" t="str">
            <v>ml</v>
          </cell>
          <cell r="D202">
            <v>539760</v>
          </cell>
        </row>
        <row r="203">
          <cell r="A203" t="str">
            <v>4.6.42</v>
          </cell>
          <cell r="B203" t="str">
            <v>Suministro e instalación Tubo clase II concreto  con ref. 44" 1.10 m( Incluye Anillo de caucho p/t)</v>
          </cell>
          <cell r="C203" t="str">
            <v>ml</v>
          </cell>
          <cell r="D203">
            <v>616177</v>
          </cell>
        </row>
        <row r="204">
          <cell r="A204" t="str">
            <v>4.6.43</v>
          </cell>
          <cell r="B204" t="str">
            <v>Suministro e instalación Tubo clase II concreto  con ref. 48" 1.20 m( Incluye Anillo de caucho p/t)</v>
          </cell>
          <cell r="C204" t="str">
            <v>ml</v>
          </cell>
          <cell r="D204">
            <v>750338</v>
          </cell>
        </row>
        <row r="205">
          <cell r="A205" t="str">
            <v>4.6.44</v>
          </cell>
          <cell r="B205" t="str">
            <v>Suministro e instalación Tubo clase II concreto  con ref. 52" 1.30 m( Incluye Anillo de caucho p/t)</v>
          </cell>
          <cell r="C205" t="str">
            <v>ml</v>
          </cell>
          <cell r="D205">
            <v>859952</v>
          </cell>
        </row>
        <row r="206">
          <cell r="A206" t="str">
            <v>4.6.45</v>
          </cell>
          <cell r="B206" t="str">
            <v>Suministro e instalación Tubo clase II concreto  con ref. 56" 1.40 m( Incluye Anillo de caucho p/t)</v>
          </cell>
          <cell r="C206" t="str">
            <v>ml</v>
          </cell>
          <cell r="D206">
            <v>983034</v>
          </cell>
        </row>
        <row r="207">
          <cell r="A207" t="str">
            <v>4.6.46</v>
          </cell>
          <cell r="B207" t="str">
            <v>Suministro e instalación Tubo clase II concreto  con ref. 60" 1.50 m( Incluye Anillo de caucho p/t)</v>
          </cell>
          <cell r="C207" t="str">
            <v>ml</v>
          </cell>
          <cell r="D207">
            <v>1002240</v>
          </cell>
        </row>
        <row r="208">
          <cell r="A208" t="str">
            <v>4.6.47</v>
          </cell>
          <cell r="B208" t="str">
            <v>Suministro e instalación Tubo clase II concreto  con ref. 64" 1.60 m( Incluye Anillo de caucho p/t)</v>
          </cell>
          <cell r="C208" t="str">
            <v>ml</v>
          </cell>
          <cell r="D208">
            <v>1133679</v>
          </cell>
        </row>
        <row r="209">
          <cell r="A209" t="str">
            <v>4.6.48</v>
          </cell>
          <cell r="B209" t="str">
            <v>Suministro e instalación Tubo clase II concreto  con ref. 68" 1.70 m( Incluye Anillo de caucho p/t)</v>
          </cell>
          <cell r="C209" t="str">
            <v>ml</v>
          </cell>
          <cell r="D209">
            <v>1324711</v>
          </cell>
        </row>
        <row r="210">
          <cell r="A210" t="str">
            <v>4.6.49</v>
          </cell>
          <cell r="B210" t="str">
            <v>Suministro e instalación Tubo clase II concreto  con ref. 72" 1.80 m( Incluye Anillo de caucho p/t)</v>
          </cell>
          <cell r="C210" t="str">
            <v>ml</v>
          </cell>
          <cell r="D210">
            <v>1459919</v>
          </cell>
        </row>
        <row r="211">
          <cell r="A211" t="str">
            <v>4.6.50</v>
          </cell>
          <cell r="B211" t="str">
            <v>Suministro e instalación Tubo clase II concreto  con ref. 80" 2.00 m( Incluye Anillo de caucho p/t)</v>
          </cell>
          <cell r="C211" t="str">
            <v>ml</v>
          </cell>
          <cell r="D211">
            <v>1782245</v>
          </cell>
        </row>
        <row r="212">
          <cell r="A212" t="str">
            <v>4.6.51</v>
          </cell>
          <cell r="B212" t="str">
            <v>Suministro e instalación Tubo clase II concreto  con ref. 86" 2.15 m( Incluye Anillo de caucho p/t)</v>
          </cell>
          <cell r="C212" t="str">
            <v>ml</v>
          </cell>
          <cell r="D212">
            <v>2007093</v>
          </cell>
        </row>
        <row r="213">
          <cell r="A213" t="str">
            <v>4.6.52</v>
          </cell>
          <cell r="B213" t="str">
            <v>Suministro e instalación Tubo clase II concreto  con ref. 92" 2.30 m( Incluye Anillo de caucho p/t)</v>
          </cell>
          <cell r="C213" t="str">
            <v>ml</v>
          </cell>
          <cell r="D213">
            <v>2201887</v>
          </cell>
        </row>
        <row r="214">
          <cell r="A214" t="str">
            <v>4.6.53</v>
          </cell>
          <cell r="B214" t="str">
            <v>Suministro e instalación Tubo clase II concreto  con ref. 98" 2.45 m( Incluye Anillo de caucho p/t)</v>
          </cell>
          <cell r="C214" t="str">
            <v>ml</v>
          </cell>
          <cell r="D214">
            <v>2783352</v>
          </cell>
        </row>
        <row r="215">
          <cell r="A215" t="str">
            <v>4.6.54</v>
          </cell>
          <cell r="B215" t="str">
            <v>Suministro e instalación Tubo clase II concreto  con ref. 110" 2.75 m( Incluye Anillo de caucho p/t)</v>
          </cell>
          <cell r="C215" t="str">
            <v>ml</v>
          </cell>
          <cell r="D215">
            <v>3406725</v>
          </cell>
        </row>
        <row r="216">
          <cell r="A216" t="str">
            <v>4.6.55</v>
          </cell>
          <cell r="B216" t="str">
            <v>Suministro e instalación Tubo clase III concreto  con ref. 24" ( Incluye Anillo de caucho p/t)</v>
          </cell>
          <cell r="C216" t="str">
            <v>ml</v>
          </cell>
          <cell r="D216">
            <v>230660</v>
          </cell>
        </row>
        <row r="217">
          <cell r="A217" t="str">
            <v>4.6.56</v>
          </cell>
          <cell r="B217" t="str">
            <v>Suministro e instalación Tubo clase III concreto  con ref. 27" ( Incluye Anillo de caucho p/t)</v>
          </cell>
          <cell r="C217" t="str">
            <v>ml</v>
          </cell>
          <cell r="D217">
            <v>295924</v>
          </cell>
        </row>
        <row r="218">
          <cell r="A218" t="str">
            <v>4.6.57</v>
          </cell>
          <cell r="B218" t="str">
            <v>Suministro e instalación Tubo clase III concreto  con ref. 30" ( Incluye Anillo de caucho p/t)</v>
          </cell>
          <cell r="C218" t="str">
            <v>ml</v>
          </cell>
          <cell r="D218">
            <v>369336</v>
          </cell>
        </row>
        <row r="219">
          <cell r="A219" t="str">
            <v>4.6.58</v>
          </cell>
          <cell r="B219" t="str">
            <v>Suministro e instalación Tubo clase III concreto  con ref. 36" ( Incluye Anillo de caucho p/t)</v>
          </cell>
          <cell r="C219" t="str">
            <v>ml</v>
          </cell>
          <cell r="D219">
            <v>464893</v>
          </cell>
        </row>
        <row r="220">
          <cell r="A220" t="str">
            <v>4.6.59</v>
          </cell>
          <cell r="B220" t="str">
            <v>Suministro e instalación Tubo clase III concreto  con ref. 40" 1.00 m( Incluye Anillo de caucho p/t)</v>
          </cell>
          <cell r="C220" t="str">
            <v>ml</v>
          </cell>
          <cell r="D220">
            <v>574754</v>
          </cell>
        </row>
        <row r="221">
          <cell r="A221" t="str">
            <v>4.6.60</v>
          </cell>
          <cell r="B221" t="str">
            <v>Suministro e instalación Tubo clase III concreto  con ref. 44" 1.10 m( Incluye Anillo de caucho p/t)</v>
          </cell>
          <cell r="C221" t="str">
            <v>ml</v>
          </cell>
          <cell r="D221">
            <v>644454</v>
          </cell>
        </row>
        <row r="222">
          <cell r="A222" t="str">
            <v>4.6.61</v>
          </cell>
          <cell r="B222" t="str">
            <v>Suministro e instalación Tubo clase III concreto  con ref. 48" 1.20 m( Incluye Anillo de caucho p/t)</v>
          </cell>
          <cell r="C222" t="str">
            <v>ml</v>
          </cell>
          <cell r="D222">
            <v>784230</v>
          </cell>
        </row>
        <row r="223">
          <cell r="A223" t="str">
            <v>4.6.62</v>
          </cell>
          <cell r="B223" t="str">
            <v>Suministro e instalación Tubo clase III concreto  con ref. 52" 1.30 m( Incluye Anillo de caucho p/t)</v>
          </cell>
          <cell r="C223" t="str">
            <v>ml</v>
          </cell>
          <cell r="D223">
            <v>902781</v>
          </cell>
        </row>
        <row r="224">
          <cell r="A224" t="str">
            <v>4.6.63</v>
          </cell>
          <cell r="B224" t="str">
            <v>Suministro e instalación Tubo clase III concreto  con ref. 56" 1.40 m( Incluye Anillo de caucho p/t)</v>
          </cell>
          <cell r="C224" t="str">
            <v>ml</v>
          </cell>
          <cell r="D224">
            <v>1003390</v>
          </cell>
        </row>
        <row r="225">
          <cell r="A225" t="str">
            <v>4.6.64</v>
          </cell>
          <cell r="B225" t="str">
            <v>Suministro e instalación Tubo clase III concreto  con ref. 60" 1.50 m( Incluye Anillo de caucho p/t)</v>
          </cell>
          <cell r="C225" t="str">
            <v>ml</v>
          </cell>
          <cell r="D225">
            <v>1181561</v>
          </cell>
        </row>
        <row r="226">
          <cell r="A226" t="str">
            <v>4.6.65</v>
          </cell>
          <cell r="B226" t="str">
            <v>Suministro e instalación Tubo clase III concreto  con ref. 64" 1.60 m( Incluye Anillo de caucho p/t)</v>
          </cell>
          <cell r="C226" t="str">
            <v>ml</v>
          </cell>
          <cell r="D226">
            <v>1236314</v>
          </cell>
        </row>
        <row r="227">
          <cell r="A227" t="str">
            <v>4.6.66</v>
          </cell>
          <cell r="B227" t="str">
            <v>Suministro e instalación Tubo clase III concreto  con ref. 68" 1.70 m( Incluye Anillo de caucho p/t)</v>
          </cell>
          <cell r="C227" t="str">
            <v>ml</v>
          </cell>
          <cell r="D227">
            <v>1404635</v>
          </cell>
        </row>
        <row r="228">
          <cell r="A228" t="str">
            <v>4.6.67</v>
          </cell>
          <cell r="B228" t="str">
            <v>Suministro e instalación Tubo clase III concreto  con ref. 72" 1.80 m( Incluye Anillo de caucho p/t)</v>
          </cell>
          <cell r="C228" t="str">
            <v>ml</v>
          </cell>
          <cell r="D228">
            <v>1599508</v>
          </cell>
        </row>
        <row r="229">
          <cell r="A229" t="str">
            <v>4.6.68</v>
          </cell>
          <cell r="B229" t="str">
            <v>Suministro e instalación Tubo clase III concreto  con ref. 80" 2.00 m( Incluye Anillo de caucho p/t)</v>
          </cell>
          <cell r="C229" t="str">
            <v>ml</v>
          </cell>
          <cell r="D229">
            <v>1809101</v>
          </cell>
        </row>
        <row r="230">
          <cell r="A230" t="str">
            <v>4.6.69</v>
          </cell>
          <cell r="B230" t="str">
            <v>Suministro e instalación Tubo clase III concreto  con ref. 86" 2.15 m( Incluye Anillo de caucho p/t)</v>
          </cell>
          <cell r="C230" t="str">
            <v>ml</v>
          </cell>
          <cell r="D230">
            <v>2017830</v>
          </cell>
        </row>
        <row r="231">
          <cell r="A231" t="str">
            <v>4.6.70</v>
          </cell>
          <cell r="B231" t="str">
            <v>Suministro e instalación Tubo clase III concreto  con ref. 92" 2.30 m( Incluye Anillo de caucho p/t)</v>
          </cell>
          <cell r="C231" t="str">
            <v>ml</v>
          </cell>
          <cell r="D231">
            <v>2238715</v>
          </cell>
        </row>
        <row r="232">
          <cell r="A232" t="str">
            <v>4.6.71</v>
          </cell>
          <cell r="B232" t="str">
            <v>Suministro e instalación Tubo clase III concreto  con ref. 98" 2.45 m( Incluye Anillo de caucho p/t)</v>
          </cell>
          <cell r="C232" t="str">
            <v>ml</v>
          </cell>
          <cell r="D232">
            <v>2830374</v>
          </cell>
        </row>
        <row r="233">
          <cell r="A233" t="str">
            <v>4.6.72</v>
          </cell>
          <cell r="B233" t="str">
            <v>Suministro e instalación Tubo clase III concreto  con ref. 110" 2.75 m( Incluye Anillo de caucho p/t)</v>
          </cell>
          <cell r="C233" t="str">
            <v>ml</v>
          </cell>
          <cell r="D233">
            <v>3465644</v>
          </cell>
        </row>
        <row r="234">
          <cell r="A234" t="str">
            <v>4.6.73</v>
          </cell>
          <cell r="B234" t="str">
            <v>Suministro e instalación Tubo clase IV concreto  con ref. 24" ( Incluye Anillo de caucho p/t)</v>
          </cell>
          <cell r="C234" t="str">
            <v>ml</v>
          </cell>
          <cell r="D234">
            <v>271661</v>
          </cell>
        </row>
        <row r="235">
          <cell r="A235" t="str">
            <v>4.6.74</v>
          </cell>
          <cell r="B235" t="str">
            <v>Suministro e instalación Tubo clase IV concreto  con ref. 27" ( Incluye Anillo de caucho p/t)</v>
          </cell>
          <cell r="C235" t="str">
            <v>ml</v>
          </cell>
          <cell r="D235">
            <v>332738</v>
          </cell>
        </row>
        <row r="236">
          <cell r="A236" t="str">
            <v>4.6.75</v>
          </cell>
          <cell r="B236" t="str">
            <v>Suministro e instalación Tubo clase IV concreto  con ref. 30" ( Incluye Anillo de caucho p/t)</v>
          </cell>
          <cell r="C236" t="str">
            <v>ml</v>
          </cell>
          <cell r="D236">
            <v>415142</v>
          </cell>
        </row>
        <row r="237">
          <cell r="A237" t="str">
            <v>4.6.76</v>
          </cell>
          <cell r="B237" t="str">
            <v>Suministro e instalación Tubo clase IV concreto  con ref. 36" ( Incluye Anillo de caucho p/t)</v>
          </cell>
          <cell r="C237" t="str">
            <v>ml</v>
          </cell>
          <cell r="D237">
            <v>521422</v>
          </cell>
        </row>
        <row r="238">
          <cell r="A238" t="str">
            <v>4.6.77</v>
          </cell>
          <cell r="B238" t="str">
            <v>Suministro e instalación Tubo clase IV concreto  con ref. 40" 1.00 m( Incluye Anillo de caucho p/t)</v>
          </cell>
          <cell r="C238" t="str">
            <v>ml</v>
          </cell>
          <cell r="D238">
            <v>643412</v>
          </cell>
        </row>
        <row r="239">
          <cell r="A239" t="str">
            <v>4.6.78</v>
          </cell>
          <cell r="B239" t="str">
            <v>Suministro e instalación Tubo clase IV concreto  con ref. 44" 1.10 m( Incluye Anillo de caucho p/t)</v>
          </cell>
          <cell r="C239" t="str">
            <v>ml</v>
          </cell>
          <cell r="D239">
            <v>724161</v>
          </cell>
        </row>
        <row r="240">
          <cell r="A240" t="str">
            <v>4.6.79</v>
          </cell>
          <cell r="B240" t="str">
            <v>Suministro e instalación Tubo clase IV concreto  con ref. 48" 1.20 m( Incluye Anillo de caucho p/t)</v>
          </cell>
          <cell r="C240" t="str">
            <v>ml</v>
          </cell>
          <cell r="D240">
            <v>877225</v>
          </cell>
        </row>
        <row r="241">
          <cell r="A241" t="str">
            <v>4.6.80</v>
          </cell>
          <cell r="B241" t="str">
            <v>Suministro e instalación Tubo clase IV concreto  con ref. 52" 1.30 m( Incluye Anillo de caucho p/t)</v>
          </cell>
          <cell r="C241" t="str">
            <v>ml</v>
          </cell>
          <cell r="D241">
            <v>993138</v>
          </cell>
        </row>
        <row r="242">
          <cell r="A242" t="str">
            <v>4.6.81</v>
          </cell>
          <cell r="B242" t="str">
            <v>Suministro e instalación Tubo clase IV concreto  con ref. 56" 1.40 m( Incluye Anillo de caucho p/t)</v>
          </cell>
          <cell r="C242" t="str">
            <v>ml</v>
          </cell>
          <cell r="D242">
            <v>1056209</v>
          </cell>
        </row>
        <row r="243">
          <cell r="A243" t="str">
            <v>4.6.82</v>
          </cell>
          <cell r="B243" t="str">
            <v>Suministro e instalación Tubo clase IV concreto  con ref. 60" 1.50 m( Incluye Anillo de caucho p/t)</v>
          </cell>
          <cell r="C243" t="str">
            <v>ml</v>
          </cell>
          <cell r="D243">
            <v>1269414</v>
          </cell>
        </row>
        <row r="244">
          <cell r="A244" t="str">
            <v>4.6.83</v>
          </cell>
          <cell r="B244" t="str">
            <v>Suministro e instalación Tubo clase IV concreto  con ref. 64" 1.60 m( Incluye Anillo de caucho p/t)</v>
          </cell>
          <cell r="C244" t="str">
            <v>ml</v>
          </cell>
          <cell r="D244">
            <v>1374933</v>
          </cell>
        </row>
        <row r="245">
          <cell r="A245" t="str">
            <v>4.6.84</v>
          </cell>
          <cell r="B245" t="str">
            <v>Suministro e instalación Tubo clase IV concreto  con ref. 68" 1.70 m( Incluye Anillo de caucho p/t)</v>
          </cell>
          <cell r="C245" t="str">
            <v>ml</v>
          </cell>
          <cell r="D245">
            <v>1503879</v>
          </cell>
        </row>
        <row r="246">
          <cell r="A246" t="str">
            <v>4.6.85</v>
          </cell>
          <cell r="B246" t="str">
            <v>Suministro e instalación Tubo clase IV concreto  con ref. 72" 1.80 m( Incluye Anillo de caucho p/t)</v>
          </cell>
          <cell r="C246" t="str">
            <v>ml</v>
          </cell>
          <cell r="D246">
            <v>1707828</v>
          </cell>
        </row>
        <row r="247">
          <cell r="A247" t="str">
            <v>4.6.86</v>
          </cell>
          <cell r="B247" t="str">
            <v>Suministro e instalación Tubo clase IV concreto  con ref. 80" 2.00 m( Incluye Anillo de caucho p/t)</v>
          </cell>
          <cell r="C247" t="str">
            <v>ml</v>
          </cell>
          <cell r="D247">
            <v>2054984</v>
          </cell>
        </row>
        <row r="248">
          <cell r="A248" t="str">
            <v>4.6.87</v>
          </cell>
          <cell r="B248" t="str">
            <v>Suministro e instalación Tubo clase IV concreto  con ref. 86" 2.15 m( Incluye Anillo de caucho p/t)</v>
          </cell>
          <cell r="C248" t="str">
            <v>ml</v>
          </cell>
          <cell r="D248">
            <v>2443874</v>
          </cell>
        </row>
        <row r="249">
          <cell r="A249" t="str">
            <v>4.6.88</v>
          </cell>
          <cell r="B249" t="str">
            <v>Suministro e instalación Tubo clase IV concreto  con ref. 92" 2.30 m( Incluye Anillo de caucho p/t)</v>
          </cell>
          <cell r="C249" t="str">
            <v>ml</v>
          </cell>
          <cell r="D249">
            <v>2652199</v>
          </cell>
        </row>
        <row r="250">
          <cell r="A250" t="str">
            <v>4.6.89</v>
          </cell>
          <cell r="B250" t="str">
            <v>Suministro e instalación Tubo clase IV concreto  con ref. 98" 2.45 m( Incluye Anillo de caucho p/t)</v>
          </cell>
          <cell r="C250" t="str">
            <v>ml</v>
          </cell>
          <cell r="D250">
            <v>3366892</v>
          </cell>
        </row>
        <row r="251">
          <cell r="A251" t="str">
            <v>4.6.90</v>
          </cell>
          <cell r="B251" t="str">
            <v>Suministro e instalación Tubo clase IV concreto  con ref. 110" 2.75 m( Incluye Anillo de caucho p/t)</v>
          </cell>
          <cell r="C251" t="str">
            <v>ml</v>
          </cell>
          <cell r="D251">
            <v>4126236</v>
          </cell>
        </row>
        <row r="252">
          <cell r="A252" t="str">
            <v>4.7</v>
          </cell>
          <cell r="B252" t="str">
            <v>Pozos de Inspección</v>
          </cell>
          <cell r="C252">
            <v>0</v>
          </cell>
          <cell r="D252">
            <v>1</v>
          </cell>
        </row>
        <row r="253">
          <cell r="A253" t="str">
            <v>4.7.1</v>
          </cell>
          <cell r="B253" t="str">
            <v>Construcción de placa fondo   pozo inspección D=1,70 m</v>
          </cell>
          <cell r="C253" t="str">
            <v>un</v>
          </cell>
          <cell r="D253">
            <v>388157</v>
          </cell>
        </row>
        <row r="254">
          <cell r="A254" t="str">
            <v>4.7.2</v>
          </cell>
          <cell r="B254" t="str">
            <v>Construcción pozo inspección D=1.70 E=0.25 tipo A. Incluye acero para escaleras, geotextil y pañete impermeabilizado de 2000 psi</v>
          </cell>
          <cell r="C254" t="str">
            <v>ml</v>
          </cell>
          <cell r="D254">
            <v>380809</v>
          </cell>
        </row>
        <row r="255">
          <cell r="A255" t="str">
            <v>4.7.3</v>
          </cell>
          <cell r="B255" t="str">
            <v>Placa Cubierta Aro y Tapa pozo inspección- Fundida en sitio pozo de inspección D= 1.70 m. En concreto de 5000 psi, incluye acero, formaleta, aro y tapa en concreto</v>
          </cell>
          <cell r="C255" t="str">
            <v>un</v>
          </cell>
          <cell r="D255">
            <v>400904</v>
          </cell>
        </row>
        <row r="256">
          <cell r="A256" t="str">
            <v>4.7.5</v>
          </cell>
          <cell r="B256" t="str">
            <v>Limpieza de pozos y sumideros (incluye cargue, transporte y disposición de sobrantes en sitio autorizado por la autoridad ambiental)</v>
          </cell>
          <cell r="C256" t="str">
            <v>un</v>
          </cell>
          <cell r="D256">
            <v>22723</v>
          </cell>
        </row>
        <row r="257">
          <cell r="A257" t="str">
            <v>4.7.6</v>
          </cell>
          <cell r="B257" t="str">
            <v>Construcción de placa fondo   pozo inspección D=1,95 m</v>
          </cell>
          <cell r="C257" t="str">
            <v>un</v>
          </cell>
          <cell r="D257">
            <v>444079</v>
          </cell>
        </row>
        <row r="258">
          <cell r="A258" t="str">
            <v>4.7.7</v>
          </cell>
          <cell r="B258" t="str">
            <v>Construcción pozo inspección D=1.95 E=0.375 tipo B. Incluye acero para escaleras, geotextil y pañete impermeabilizado de 2000 psi</v>
          </cell>
          <cell r="C258" t="str">
            <v>un</v>
          </cell>
          <cell r="D258">
            <v>509742</v>
          </cell>
        </row>
        <row r="259">
          <cell r="A259" t="str">
            <v>4.7.8</v>
          </cell>
          <cell r="B259" t="str">
            <v>Placa Cubierta Aro y Tapa pozo inspección- Fundida en sitio pozo de inspección D= 1.95 m. En concreto de 5000 psi, incluye acero, formaleta, aro y tapa en concreto</v>
          </cell>
          <cell r="C259" t="str">
            <v>un</v>
          </cell>
          <cell r="D259">
            <v>444812</v>
          </cell>
        </row>
        <row r="260">
          <cell r="A260" t="str">
            <v>4.7.9</v>
          </cell>
          <cell r="B260" t="str">
            <v>Nivelación de pozo de inspección e=0.375 m hasta rasante</v>
          </cell>
          <cell r="C260" t="str">
            <v>un</v>
          </cell>
          <cell r="D260">
            <v>131566</v>
          </cell>
        </row>
        <row r="261">
          <cell r="A261" t="str">
            <v>4.7.10</v>
          </cell>
          <cell r="B261" t="str">
            <v>Suministro e instalación de cono concéntrico para pozo Diámetro 120X60 cm</v>
          </cell>
          <cell r="C261" t="str">
            <v>un</v>
          </cell>
          <cell r="D261">
            <v>320818</v>
          </cell>
        </row>
        <row r="262">
          <cell r="A262" t="str">
            <v>4.7.11</v>
          </cell>
          <cell r="B262" t="str">
            <v>Demolición de pozos y cajas de alcantarillado</v>
          </cell>
          <cell r="C262" t="str">
            <v>m3</v>
          </cell>
          <cell r="D262">
            <v>39386</v>
          </cell>
        </row>
        <row r="263">
          <cell r="A263" t="str">
            <v>4.8</v>
          </cell>
          <cell r="B263" t="str">
            <v>Tubería en PVC</v>
          </cell>
          <cell r="C263">
            <v>0</v>
          </cell>
          <cell r="D263">
            <v>1</v>
          </cell>
        </row>
        <row r="264">
          <cell r="A264" t="str">
            <v>4.8.1</v>
          </cell>
          <cell r="B264" t="str">
            <v>Suministro e instalación de tubería en PVC 4"</v>
          </cell>
          <cell r="C264" t="str">
            <v>ml</v>
          </cell>
          <cell r="D264">
            <v>15885</v>
          </cell>
        </row>
        <row r="265">
          <cell r="A265" t="str">
            <v>4.8.2</v>
          </cell>
          <cell r="B265" t="str">
            <v>Suministro e instalación de tubería lisa 12". Diámetro interno 0.30 RIB LOC NTC 4784</v>
          </cell>
          <cell r="C265" t="str">
            <v>ml</v>
          </cell>
          <cell r="D265">
            <v>72531</v>
          </cell>
        </row>
        <row r="266">
          <cell r="A266" t="str">
            <v>4.8.3</v>
          </cell>
          <cell r="B266" t="str">
            <v>Suministro e instalación de tubería lisa 14". Diámetro interno 0.35 RIB LOC NTC 4784</v>
          </cell>
          <cell r="C266" t="str">
            <v>ml</v>
          </cell>
          <cell r="D266">
            <v>91944</v>
          </cell>
        </row>
        <row r="267">
          <cell r="A267" t="str">
            <v>4.8.4</v>
          </cell>
          <cell r="B267" t="str">
            <v>Suministro e instalación de tubería lisa 16". Diámetro interno 0.36 RIB LOC NTC 4784</v>
          </cell>
          <cell r="C267" t="str">
            <v>ml</v>
          </cell>
          <cell r="D267">
            <v>111717</v>
          </cell>
        </row>
        <row r="268">
          <cell r="A268" t="str">
            <v>4.8.5</v>
          </cell>
          <cell r="B268" t="str">
            <v>Suministro e instalación de tubería lisa 18". Diámetro interno 0.45 RIB LOC NTC 4784</v>
          </cell>
          <cell r="C268" t="str">
            <v>ml</v>
          </cell>
          <cell r="D268">
            <v>148627</v>
          </cell>
        </row>
        <row r="269">
          <cell r="A269" t="str">
            <v>4.8.6</v>
          </cell>
          <cell r="B269" t="str">
            <v>Suministro e instalación de tubería lisa 40". Diámetro interno 1 RIB STEEL NTC 4784</v>
          </cell>
          <cell r="C269" t="str">
            <v>ml</v>
          </cell>
          <cell r="D269">
            <v>813302</v>
          </cell>
        </row>
        <row r="270">
          <cell r="A270" t="str">
            <v>4.8.7</v>
          </cell>
          <cell r="B270" t="str">
            <v xml:space="preserve">Suministro e instalación de tubería PVC 1.5". </v>
          </cell>
          <cell r="C270" t="str">
            <v>ml</v>
          </cell>
          <cell r="D270">
            <v>1377</v>
          </cell>
        </row>
        <row r="271">
          <cell r="A271" t="str">
            <v>4.8.8</v>
          </cell>
          <cell r="B271" t="str">
            <v>Suministro e instalación de tubería PVC 42".</v>
          </cell>
          <cell r="C271" t="str">
            <v>ml</v>
          </cell>
          <cell r="D271">
            <v>881080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M Monthly"/>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I93"/>
      <sheetName val="API91"/>
      <sheetName val="API92"/>
      <sheetName val="API9599"/>
    </sheetNames>
    <sheetDataSet>
      <sheetData sheetId="0" refreshError="1"/>
      <sheetData sheetId="1"/>
      <sheetData sheetId="2"/>
      <sheetData sheetId="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I93"/>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EQUIPOS"/>
      <sheetName val="MANO DE OBRA"/>
      <sheetName val="TRANSPORTE"/>
      <sheetName val="aCCIDENTES%20DE%201995%20-%2019"/>
      <sheetName val="Datos"/>
      <sheetName val="items"/>
      <sheetName val="aCCIDENTES DE 1995 - 1996.xls"/>
      <sheetName val="CONT_ADI"/>
      <sheetName val="\a  aaInformación GRUPO 4\A MIn"/>
      <sheetName val="ACTA DE MODIFICACION  (2)"/>
      <sheetName val="INDICMICROEMP"/>
      <sheetName val="Informacion"/>
      <sheetName val="#¡REF"/>
      <sheetName val="MATERIALES"/>
      <sheetName val="Datos Básicos"/>
      <sheetName val="SALARIOS"/>
      <sheetName val="SUB APU"/>
      <sheetName val="Formulario N° 4"/>
      <sheetName val="EQUIPO"/>
      <sheetName val="Informe"/>
      <sheetName val="Seguim-16"/>
      <sheetName val="INV"/>
      <sheetName val="AASHTO"/>
      <sheetName val="PESOS"/>
      <sheetName val="Base Muestras"/>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_aCCIDENTES_DE_1995___1996_xl_2"/>
      <sheetName val="Res-Accide-10"/>
      <sheetName val="//ccefici"/>
      <sheetName val="//d.docs.live.net/a  aaInformac"/>
      <sheetName val="aCCIDENTES_DE_1995_-_19963"/>
      <sheetName val="MANO_DE_OBRA"/>
      <sheetName val="aCCIDENTES_DE_1995_-_1996_xls3"/>
      <sheetName val="\a__aaInformación_GRUPO_4\A_MI3"/>
      <sheetName val="ACTA_DE_MODIFICACION__(2)3"/>
      <sheetName val="Datos_Básicos2"/>
      <sheetName val="SUB_APU2"/>
      <sheetName val="Formulario_N°_4"/>
      <sheetName val="Base_Muestras"/>
      <sheetName val="//cceficiente_sharepoint_com/a_"/>
      <sheetName val="//d_docs_live_net/a__aaInformac"/>
      <sheetName val="_aCCIDENTES_DE_1995___1996_xl_3"/>
      <sheetName val="_aCCIDENTES_DE_1995___1996_xl_4"/>
      <sheetName val="_aCCIDENTES_DE_1995___1996_xl_6"/>
      <sheetName val="_aCCIDENTES_DE_1995___1996_xl_5"/>
      <sheetName val="_aCCIDENTES_DE_1995___1996_x_11"/>
      <sheetName val="_aCCIDENTES_DE_1995___1996_xl_7"/>
      <sheetName val="_aCCIDENTES_DE_1995___1996_xl_8"/>
      <sheetName val="_aCCIDENTES_DE_1995___1996_xl_9"/>
      <sheetName val="_aCCIDENTES_DE_1995___1996_x_10"/>
      <sheetName val="_aCCIDENTES_DE_1995___1996_x_12"/>
      <sheetName val="_aCCIDENTES_DE_1995___1996_x_16"/>
      <sheetName val="_aCCIDENTES_DE_1995___1996_x_14"/>
      <sheetName val="_aCCIDENTES_DE_1995___1996_x_13"/>
      <sheetName val="_aCCIDENTES_DE_1995___1996_x_15"/>
      <sheetName val="_aCCIDENTES_DE_1995___1996_x_17"/>
      <sheetName val="_aCCIDENTES_DE_1995___1996_x_18"/>
      <sheetName val="_aCCIDENTES_DE_1995___1996_x_78"/>
      <sheetName val="_aCCIDENTES_DE_1995___1996_x_20"/>
      <sheetName val="_aCCIDENTES_DE_1995___1996_x_19"/>
      <sheetName val="_aCCIDENTES_DE_1995___1996_x_22"/>
      <sheetName val="_aCCIDENTES_DE_1995___1996_x_21"/>
      <sheetName val="_aCCIDENTES_DE_1995___1996_x_50"/>
      <sheetName val="_aCCIDENTES_DE_1995___1996_x_23"/>
      <sheetName val="_aCCIDENTES_DE_1995___1996_x_24"/>
      <sheetName val="_aCCIDENTES_DE_1995___1996_x_25"/>
      <sheetName val="_aCCIDENTES_DE_1995___1996_x_26"/>
      <sheetName val="_aCCIDENTES_DE_1995___1996_x_27"/>
      <sheetName val="[aCCIDENTES DE 1995 - 1996.xls]"/>
      <sheetName val="_aCCIDENTES_DE_1995___1996_x_28"/>
      <sheetName val="_aCCIDENTES_DE_1995___1996_x_29"/>
      <sheetName val="_aCCIDENTES_DE_1995___1996_x_30"/>
      <sheetName val="_aCCIDENTES_DE_1995___1996_x_31"/>
      <sheetName val="_aCCIDENTES_DE_1995___1996_x_32"/>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_aCCIDENTES_DE_1995___1996_x_34"/>
      <sheetName val="_aCCIDENTES_DE_1995___1996_x_33"/>
      <sheetName val="_aCCIDENTES_DE_1995___1996_x_35"/>
      <sheetName val="_aCCIDENTES_DE_1995___1996_x_36"/>
      <sheetName val="_aCCIDENTES_DE_1995___1996_x_37"/>
      <sheetName val="_aCCIDENTES_DE_1995___1996_x_47"/>
      <sheetName val="_aCCIDENTES_DE_1995___1996_x_40"/>
      <sheetName val="_aCCIDENTES_DE_1995___1996_x_38"/>
      <sheetName val="_aCCIDENTES_DE_1995___1996_x_39"/>
      <sheetName val="_aCCIDENTES_DE_1995___1996_x_41"/>
      <sheetName val="_aCCIDENTES_DE_1995___1996_x_45"/>
      <sheetName val="_aCCIDENTES_DE_1995___1996_x_42"/>
      <sheetName val="_aCCIDENTES_DE_1995___1996_x_43"/>
      <sheetName val="_aCCIDENTES_DE_1995___1996_x_44"/>
      <sheetName val="_aCCIDENTES_DE_1995___1996_x_46"/>
      <sheetName val="_aCCIDENTES_DE_1995___1996_x_48"/>
      <sheetName val="_aCCIDENTES_DE_1995___1996_x_49"/>
      <sheetName val="_aCCIDENTES_DE_1995___1996_x_51"/>
      <sheetName val="_aCCIDENTES_DE_1995___1996_x_53"/>
      <sheetName val="_aCCIDENTES_DE_1995___1996_x_52"/>
      <sheetName val="_aCCIDENTES_DE_1995___1996_x_65"/>
      <sheetName val="_aCCIDENTES_DE_1995___1996_x_54"/>
      <sheetName val="_aCCIDENTES_DE_1995___1996_x_55"/>
      <sheetName val="_aCCIDENTES_DE_1995___1996_x_63"/>
      <sheetName val="_aCCIDENTES_DE_1995___1996_x_62"/>
      <sheetName val="_aCCIDENTES_DE_1995___1996_x_58"/>
      <sheetName val="_aCCIDENTES_DE_1995___1996_x_56"/>
      <sheetName val="_aCCIDENTES_DE_1995___1996_x_57"/>
      <sheetName val="_aCCIDENTES_DE_1995___1996_x_59"/>
      <sheetName val="_aCCIDENTES_DE_1995___1996_x_60"/>
      <sheetName val="_aCCIDENTES_DE_1995___1996_x_61"/>
      <sheetName val="_aCCIDENTES_DE_1995___1996_x_64"/>
      <sheetName val="_aCCIDENTES_DE_1995___1996_x_66"/>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Users\USUARIO\Downloads\a  aaI"/>
      <sheetName val="\Users\HP\AppData\Local\Microso"/>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aCCIDENTES_DE_1995_-_199637"/>
      <sheetName val="aCCIDENTES_DE_1995_-_1996_xls14"/>
      <sheetName val="SUB_APU3"/>
      <sheetName val="Datos_Básicos3"/>
      <sheetName val="Hoja1 (2)"/>
      <sheetName val="Hoja1 (3)"/>
      <sheetName val="precios-básicos2002"/>
      <sheetName val="APUs"/>
      <sheetName val="LISTADO "/>
      <sheetName val="M.O."/>
      <sheetName val="_a  aaInformación GRUPO 4_A MIn"/>
      <sheetName val="#REF"/>
      <sheetName val=" ACTA FINAL + MODIFICATORIA "/>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_aCCIDENTES_DE_1995___1996_x_67"/>
      <sheetName val="_aCCIDENTES_DE_1995___1996_x_68"/>
      <sheetName val="_aCCIDENTES_DE_1995___1996_x_72"/>
      <sheetName val="_aCCIDENTES_DE_1995___1996_x_71"/>
      <sheetName val="_aCCIDENTES_DE_1995___1996_x_69"/>
      <sheetName val="_aCCIDENTES_DE_1995___1996_x_70"/>
      <sheetName val="_aCCIDENTES_DE_1995___1996_x_77"/>
      <sheetName val="_aCCIDENTES_DE_1995___1996_x_73"/>
      <sheetName val="_aCCIDENTES_DE_1995___1996_x_74"/>
      <sheetName val="_aCCIDENTES_DE_1995___1996_x_75"/>
      <sheetName val="MEMORIAS"/>
      <sheetName val="_aCCIDENTES_DE_1995___1996_x_76"/>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_aCCIDENTES_DE_1995___1996_x_82"/>
      <sheetName val="_aCCIDENTES_DE_1995___1996_x_81"/>
      <sheetName val="_aCCIDENTES_DE_1995___1996_x_79"/>
      <sheetName val="_aCCIDENTES_DE_1995___1996_x_80"/>
      <sheetName val="_aCCIDENTES_DE_1995___1996_x_84"/>
      <sheetName val="_aCCIDENTES_DE_1995___1996_x_83"/>
      <sheetName val="_aCCIDENTES_DE_1995___1996_x_85"/>
      <sheetName val="_aCCIDENTES_DE_1995___1996_x_86"/>
      <sheetName val="_aCCIDENTES_DE_1995___1996_x_87"/>
      <sheetName val="_aCCIDENTES_DE_1995___1996_x_89"/>
      <sheetName val="_aCCIDENTES_DE_1995___1996_x_88"/>
      <sheetName val="_aCCIDENTES_DE_1995___1996_x_90"/>
      <sheetName val="_aCCIDENTES_DE_1995___1996_x_93"/>
      <sheetName val="_aCCIDENTES_DE_1995___1996_x_92"/>
      <sheetName val="_aCCIDENTES_DE_1995___1996_x_91"/>
      <sheetName val="_aCCIDENTES_DE_1995___1996_x_96"/>
      <sheetName val="_aCCIDENTES_DE_1995___1996_x_94"/>
      <sheetName val="_aCCIDENTES_DE_1995___1996_x_95"/>
      <sheetName val="_aCCIDENTES_DE_1995___1996_x_97"/>
      <sheetName val="_aCCIDENTES_DE_1995___1996_x_98"/>
      <sheetName val="_aCCIDENTES_DE_1995___1996_x_99"/>
      <sheetName val="_aCCIDENTES_DE_1995___1996__118"/>
      <sheetName val="_aCCIDENTES_DE_1995___1996__100"/>
      <sheetName val="_aCCIDENTES_DE_1995___1996__105"/>
      <sheetName val="_aCCIDENTES_DE_1995___1996__104"/>
      <sheetName val="_aCCIDENTES_DE_1995___1996__102"/>
      <sheetName val="_aCCIDENTES_DE_1995___1996__101"/>
      <sheetName val="_aCCIDENTES_DE_1995___1996__103"/>
      <sheetName val="_aCCIDENTES_DE_1995___1996__106"/>
      <sheetName val="_aCCIDENTES_DE_1995___1996__110"/>
      <sheetName val="_aCCIDENTES_DE_1995___1996__107"/>
      <sheetName val="_aCCIDENTES_DE_1995___1996__108"/>
      <sheetName val="_aCCIDENTES_DE_1995___1996__109"/>
      <sheetName val="_aCCIDENTES_DE_1995___1996__111"/>
      <sheetName val="HISTORICOS FUEL OIL EXP"/>
      <sheetName val="\Nuevos APU Córdoba\a  aaInform"/>
      <sheetName val="\E\Nuevos APU Córdoba\a  aaInfo"/>
      <sheetName val="\Users\JoseGabriel\Documents\Mi"/>
      <sheetName val="CANT OBRA"/>
      <sheetName val="\Users\ANDRES FELIPE MUÑOZ\Down"/>
      <sheetName val="aCCIDENTES%2520DE%25201995%2520"/>
      <sheetName val="\E\a  aaInformación GRUPO 4\A M"/>
      <sheetName val="Hoja2"/>
      <sheetName val="MATERIAL"/>
      <sheetName val="ACTA No.1 "/>
      <sheetName val="AC2-AG96"/>
      <sheetName val="MURO PR25+221-235"/>
      <sheetName val="MURO PR25+261-267"/>
      <sheetName val="COSTOS UNITARIOS"/>
      <sheetName val="CA-2909"/>
      <sheetName val="G.G"/>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DUB-823"/>
      <sheetName val="GPI 526"/>
      <sheetName val="SKJ452"/>
      <sheetName val="ITA878"/>
      <sheetName val="AEA-944"/>
      <sheetName val="XXJ617"/>
      <sheetName val="SNG_855"/>
      <sheetName val="VEA 374"/>
      <sheetName val="HFB024"/>
      <sheetName val="PAJ825"/>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3"/>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ACTA No.5"/>
      <sheetName val="ACTA MAYORES - GENERAL"/>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ESTADO VÍA-CRIT.TECNICO"/>
      <sheetName val="aactividad"/>
      <sheetName val="_aCCIDENTES_DE_1995___1996__112"/>
      <sheetName val="_aCCIDENTES_DE_1995___1996__113"/>
      <sheetName val="_aCCIDENTES_DE_1995___1996__114"/>
      <sheetName val="_aCCIDENTES_DE_1995___1996__115"/>
      <sheetName val="_aCCIDENTES_DE_1995___1996__116"/>
      <sheetName val="_aCCIDENTES_DE_1995___1996__117"/>
      <sheetName val="_aCCIDENTES_DE_1995___1996__120"/>
      <sheetName val="_aCCIDENTES_DE_1995___1996__119"/>
      <sheetName val="_aCCIDENTES_DE_1995___1996__121"/>
      <sheetName val="_aCCIDENTES_DE_1995___1996__125"/>
      <sheetName val="_aCCIDENTES_DE_1995___1996__122"/>
      <sheetName val="_aCCIDENTES_DE_1995___1996__123"/>
      <sheetName val="_aCCIDENTES_DE_1995___1996__124"/>
      <sheetName val="_aCCIDENTES_DE_1995___1996__126"/>
      <sheetName val="_aCCIDENTES_DE_1995___1996__127"/>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refreshError="1"/>
      <sheetData sheetId="335" refreshError="1"/>
      <sheetData sheetId="336" refreshError="1"/>
      <sheetData sheetId="337" refreshError="1"/>
      <sheetData sheetId="338" refreshError="1"/>
      <sheetData sheetId="339" refreshError="1"/>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sheetData sheetId="352" refreshError="1"/>
      <sheetData sheetId="353"/>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refreshError="1"/>
      <sheetData sheetId="532"/>
      <sheetData sheetId="533" refreshError="1"/>
      <sheetData sheetId="534"/>
      <sheetData sheetId="535"/>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refreshError="1"/>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BANA"/>
      <sheetName val="RESUMEN"/>
    </sheet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5"/>
      <sheetName val="TABLA11"/>
      <sheetName val="TA_AJU95"/>
      <sheetName val="Tabla9"/>
      <sheetName val="GTOMTO95"/>
      <sheetName val="API95"/>
      <sheetName val="Tabla10A(95)"/>
      <sheetName val="Tabla10A(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5"/>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Document"/>
      <sheetName val="HOJA 1(REG. RIESGOS-EV. CUALIT)"/>
      <sheetName val="HOJA 2(MATRIZ RAM PROYECTOS)"/>
      <sheetName val="Hoja 3 - Formato Plan. Gest. R."/>
      <sheetName val="Hoja 4 - Categorías Riesgos ECP"/>
      <sheetName val="CALIDAD"/>
      <sheetName val="ReadDocument.aspx?CommunityTopi"/>
      <sheetName val="HOJA_1(REG__RIESGOS-EV__CUALIT)"/>
      <sheetName val="HOJA_2(MATRIZ_RAM_PROYECTOS)"/>
      <sheetName val="Hoja_3_-_Formato_Plan__Gest__R_"/>
      <sheetName val="Hoja_4_-_Categorías_Riesgos_ECP"/>
      <sheetName val="AIU"/>
      <sheetName val="INFORMACION ADICIONAL"/>
      <sheetName val="DATOS"/>
    </sheetNames>
    <definedNames>
      <definedName name="AAAA"/>
      <definedName name="consulta_mes"/>
      <definedName name="Datos_aroma"/>
      <definedName name="EIHD"/>
      <definedName name="Guardar_datos"/>
      <definedName name="Guardar_Datos_del_Dia"/>
      <definedName name="Guardar_Datos_Indice_energìa"/>
      <definedName name="Guardar_del_Dia"/>
      <definedName name="GUARDAR_EN_RED"/>
      <definedName name="GUARDAR_REPORTE"/>
      <definedName name="PRIMES"/>
      <definedName name="PROY99"/>
      <definedName name="TraerDatosDePlc"/>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OMA"/>
    </sheetNames>
    <definedNames>
      <definedName name="[Mod Balances].IrAlMenu"/>
      <definedName name="AcumularBalance"/>
      <definedName name="IrAFracc"/>
      <definedName name="IrAHydeal"/>
      <definedName name="IrAHydrar"/>
      <definedName name="IrAPlatf"/>
      <definedName name="IrAPref"/>
      <definedName name="IrASulf"/>
      <definedName name="IrAunif"/>
      <definedName name="IrPlanta"/>
      <definedName name="IrResumen"/>
    </defined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CCIDENTES_DE_1995_-_1996"/>
      <sheetName val="Informacion"/>
      <sheetName val="_aCCIDENTES_DE_1995___1996_xl_3"/>
      <sheetName val="#¡REF"/>
      <sheetName val="INDICMICROEMP"/>
      <sheetName val="Hoja1"/>
      <sheetName val="AMC"/>
      <sheetName val="Basico"/>
      <sheetName val="Iva"/>
      <sheetName val="Total"/>
      <sheetName val="amc_acta"/>
      <sheetName val="amc_bas"/>
      <sheetName val="amc_iva"/>
      <sheetName val="amc_total"/>
      <sheetName val="amc_anticip"/>
      <sheetName val="Datos"/>
      <sheetName val="aCCIDENTES%20DE%201995%20-%2019"/>
      <sheetName val="_aCCIDENTES_DE_1995___1996_xl_2"/>
      <sheetName val="ACTA DE MODIFICACION  (2)"/>
      <sheetName val="CONT_ADI"/>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aCCIDENTES DE 1995 - 1996.xls]"/>
      <sheetName val="\a  aaInformación GRUPO 4\A MIn"/>
      <sheetName val="_a  aaInformación GRUPO 4_A MIn"/>
      <sheetName val="0."/>
      <sheetName val="Base_Mater"/>
      <sheetName val="20."/>
      <sheetName val="17."/>
      <sheetName val="11."/>
      <sheetName val="\a__aaInformación_GRUPO_4\A_MIn"/>
      <sheetName val="precios-básicos2002"/>
      <sheetName val="APUs"/>
      <sheetName val="Res-Accide-10"/>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s>
    <definedNames>
      <definedName name="absc"/>
    </definedNames>
    <sheetDataSet>
      <sheetData sheetId="0" refreshError="1"/>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refreshError="1"/>
      <sheetData sheetId="70" refreshError="1"/>
      <sheetData sheetId="71"/>
      <sheetData sheetId="72" refreshError="1"/>
      <sheetData sheetId="73"/>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ente 12 m"/>
      <sheetName val="Puente 9 m"/>
      <sheetName val="Puente 6 m"/>
      <sheetName val="RESUMEN"/>
      <sheetName val="EST Y DIS"/>
      <sheetName val="INTERVENTORIA TOTAL"/>
      <sheetName val="AIU"/>
      <sheetName val="COSTOS DIRECTOS OBRA"/>
      <sheetName val="ACTIVIDADES"/>
      <sheetName val="Puente_12_m"/>
      <sheetName val="Puente_9_m"/>
      <sheetName val="Puente_6_m"/>
      <sheetName val="EST_Y_DIS"/>
      <sheetName val="INTERVENTORIA_TOTAL"/>
      <sheetName val="COSTOS_DIRECTOS_OBRA"/>
    </sheetNames>
    <sheetDataSet>
      <sheetData sheetId="0" refreshError="1"/>
      <sheetData sheetId="1" refreshError="1"/>
      <sheetData sheetId="2" refreshError="1"/>
      <sheetData sheetId="3" refreshError="1"/>
      <sheetData sheetId="4" refreshError="1"/>
      <sheetData sheetId="5" refreshError="1"/>
      <sheetData sheetId="6" refreshError="1">
        <row r="121">
          <cell r="I121">
            <v>0.38901636299385434</v>
          </cell>
        </row>
      </sheetData>
      <sheetData sheetId="7" refreshError="1"/>
      <sheetData sheetId="8" refreshError="1"/>
      <sheetData sheetId="9"/>
      <sheetData sheetId="10"/>
      <sheetData sheetId="11"/>
      <sheetData sheetId="12"/>
      <sheetData sheetId="13"/>
      <sheetData sheetId="1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UNIDAD_MEDIDA"/>
      <sheetName val="HERRAMIENTA"/>
      <sheetName val="MATERIALES"/>
      <sheetName val="TRANSPORTE"/>
      <sheetName val="MANO_OBRA"/>
      <sheetName val="PPTO"/>
      <sheetName val="1.0"/>
      <sheetName val="2.0"/>
      <sheetName val="3.0"/>
      <sheetName val="4.0"/>
      <sheetName val="5.0"/>
      <sheetName val="6.0"/>
      <sheetName val="7.0"/>
      <sheetName val="8.0"/>
      <sheetName val="9.0"/>
      <sheetName val="10.0"/>
    </sheetNames>
    <sheetDataSet>
      <sheetData sheetId="0" refreshError="1">
        <row r="2">
          <cell r="D2" t="str">
            <v>ESTUDIOS Y DISEÑOS ACCESOS A BARRIOS</v>
          </cell>
        </row>
        <row r="3">
          <cell r="D3" t="str">
            <v>GRUPO 2 BOGOTA D.C.</v>
          </cell>
        </row>
        <row r="6">
          <cell r="D6">
            <v>39917</v>
          </cell>
        </row>
        <row r="7">
          <cell r="D7" t="str">
            <v>DIN S.A.</v>
          </cell>
        </row>
        <row r="8">
          <cell r="D8">
            <v>0.1</v>
          </cell>
        </row>
        <row r="9">
          <cell r="D9">
            <v>0.05</v>
          </cell>
        </row>
        <row r="10">
          <cell r="D10">
            <v>0.05</v>
          </cell>
        </row>
        <row r="11">
          <cell r="D11">
            <v>0.16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Personal"/>
      <sheetName val="Equipo"/>
      <sheetName val="Transporte"/>
      <sheetName val="FP"/>
      <sheetName val="Jornal"/>
      <sheetName val="Cuadrillas"/>
      <sheetName val="Datos"/>
      <sheetName val="PRESUPUESTO"/>
    </sheetNames>
    <sheetDataSet>
      <sheetData sheetId="0"/>
      <sheetData sheetId="1"/>
      <sheetData sheetId="2"/>
      <sheetData sheetId="3"/>
      <sheetData sheetId="4"/>
      <sheetData sheetId="5" refreshError="1">
        <row r="12">
          <cell r="A12" t="str">
            <v>Trabajador</v>
          </cell>
          <cell r="B12" t="str">
            <v>Salario Básico Mensual</v>
          </cell>
          <cell r="D12" t="str">
            <v>Jornal</v>
          </cell>
          <cell r="E12" t="str">
            <v>Prestaciones</v>
          </cell>
          <cell r="F12" t="str">
            <v>Días no</v>
          </cell>
          <cell r="G12" t="str">
            <v>Total</v>
          </cell>
          <cell r="H12" t="str">
            <v>Jornal Real $</v>
          </cell>
        </row>
        <row r="13">
          <cell r="B13" t="str">
            <v>S.M.</v>
          </cell>
          <cell r="C13" t="str">
            <v>$</v>
          </cell>
          <cell r="D13" t="str">
            <v>Básico</v>
          </cell>
          <cell r="E13" t="str">
            <v>Sociales</v>
          </cell>
          <cell r="F13" t="str">
            <v>habiles</v>
          </cell>
          <cell r="G13" t="str">
            <v>Prestaciones</v>
          </cell>
          <cell r="H13" t="str">
            <v>Jornal Real</v>
          </cell>
          <cell r="I13" t="str">
            <v>Jornal Real</v>
          </cell>
        </row>
        <row r="14">
          <cell r="F14">
            <v>0.19</v>
          </cell>
          <cell r="H14" t="str">
            <v>día</v>
          </cell>
          <cell r="I14" t="str">
            <v>hora</v>
          </cell>
        </row>
        <row r="15">
          <cell r="B15">
            <v>1</v>
          </cell>
          <cell r="C15">
            <v>496900</v>
          </cell>
        </row>
        <row r="16">
          <cell r="A16" t="str">
            <v>Obrero</v>
          </cell>
          <cell r="B16">
            <v>1.4</v>
          </cell>
          <cell r="C16">
            <v>695660</v>
          </cell>
          <cell r="D16">
            <v>23188.666666666668</v>
          </cell>
          <cell r="E16">
            <v>39530</v>
          </cell>
          <cell r="F16">
            <v>4406</v>
          </cell>
          <cell r="G16">
            <v>43936</v>
          </cell>
          <cell r="H16">
            <v>67124.666666666672</v>
          </cell>
          <cell r="I16">
            <v>8390.5833333333339</v>
          </cell>
        </row>
        <row r="17">
          <cell r="A17" t="str">
            <v>Ayudante</v>
          </cell>
          <cell r="B17">
            <v>1.4</v>
          </cell>
          <cell r="C17">
            <v>695660</v>
          </cell>
          <cell r="D17">
            <v>23188.666666666668</v>
          </cell>
          <cell r="E17">
            <v>39530</v>
          </cell>
          <cell r="F17">
            <v>4406</v>
          </cell>
          <cell r="G17">
            <v>43936</v>
          </cell>
          <cell r="H17">
            <v>67124.666666666672</v>
          </cell>
          <cell r="I17">
            <v>8390.5833333333339</v>
          </cell>
        </row>
        <row r="18">
          <cell r="A18" t="str">
            <v>Oficial</v>
          </cell>
          <cell r="B18">
            <v>2.62</v>
          </cell>
          <cell r="C18">
            <v>1302000</v>
          </cell>
          <cell r="D18">
            <v>43400</v>
          </cell>
          <cell r="E18">
            <v>68698</v>
          </cell>
          <cell r="F18">
            <v>8246</v>
          </cell>
          <cell r="G18">
            <v>76944</v>
          </cell>
          <cell r="H18">
            <v>120344</v>
          </cell>
          <cell r="I18">
            <v>15043</v>
          </cell>
        </row>
        <row r="19">
          <cell r="A19" t="str">
            <v>Inspector</v>
          </cell>
          <cell r="B19">
            <v>3.14</v>
          </cell>
          <cell r="C19">
            <v>1560000</v>
          </cell>
          <cell r="D19">
            <v>52000</v>
          </cell>
          <cell r="E19">
            <v>82311</v>
          </cell>
          <cell r="F19">
            <v>9880</v>
          </cell>
          <cell r="G19">
            <v>92191</v>
          </cell>
          <cell r="H19">
            <v>144191</v>
          </cell>
          <cell r="I19">
            <v>18023.875</v>
          </cell>
        </row>
        <row r="20">
          <cell r="A20" t="str">
            <v>Maestro</v>
          </cell>
          <cell r="B20">
            <v>4.1500000000000004</v>
          </cell>
          <cell r="C20">
            <v>2062000</v>
          </cell>
          <cell r="D20">
            <v>68733.333333333328</v>
          </cell>
          <cell r="E20">
            <v>108798</v>
          </cell>
          <cell r="F20">
            <v>13059</v>
          </cell>
          <cell r="G20">
            <v>121857</v>
          </cell>
          <cell r="H20">
            <v>190590.33333333331</v>
          </cell>
          <cell r="I20">
            <v>23823.791666666664</v>
          </cell>
        </row>
        <row r="21">
          <cell r="A21" t="str">
            <v>Perforador</v>
          </cell>
          <cell r="B21">
            <v>4.1500000000000004</v>
          </cell>
          <cell r="C21">
            <v>2062000</v>
          </cell>
          <cell r="D21">
            <v>68733.333333333328</v>
          </cell>
          <cell r="E21">
            <v>108798</v>
          </cell>
          <cell r="F21">
            <v>13059</v>
          </cell>
          <cell r="G21">
            <v>121857</v>
          </cell>
          <cell r="H21">
            <v>190590.33333333331</v>
          </cell>
          <cell r="I21">
            <v>23823.791666666664</v>
          </cell>
        </row>
        <row r="22">
          <cell r="A22" t="str">
            <v>Cadenero</v>
          </cell>
          <cell r="B22">
            <v>2.1800000000000002</v>
          </cell>
          <cell r="C22">
            <v>1083000</v>
          </cell>
          <cell r="D22">
            <v>36100</v>
          </cell>
          <cell r="E22">
            <v>57143</v>
          </cell>
          <cell r="F22">
            <v>6859</v>
          </cell>
          <cell r="G22">
            <v>64002</v>
          </cell>
          <cell r="H22">
            <v>100102</v>
          </cell>
          <cell r="I22">
            <v>12512.75</v>
          </cell>
        </row>
        <row r="23">
          <cell r="A23" t="str">
            <v>Topógrafo</v>
          </cell>
          <cell r="B23">
            <v>3.66</v>
          </cell>
          <cell r="C23">
            <v>1819000</v>
          </cell>
          <cell r="D23">
            <v>60633.333333333336</v>
          </cell>
          <cell r="E23">
            <v>95977</v>
          </cell>
          <cell r="F23">
            <v>11520</v>
          </cell>
          <cell r="G23">
            <v>107497</v>
          </cell>
          <cell r="H23">
            <v>168130.33333333334</v>
          </cell>
          <cell r="I23">
            <v>21016.291666666668</v>
          </cell>
        </row>
        <row r="24">
          <cell r="A24" t="str">
            <v>Machinero</v>
          </cell>
          <cell r="B24">
            <v>2.97</v>
          </cell>
          <cell r="C24">
            <v>1476000</v>
          </cell>
          <cell r="D24">
            <v>49200</v>
          </cell>
          <cell r="E24">
            <v>77879</v>
          </cell>
          <cell r="F24">
            <v>9348</v>
          </cell>
          <cell r="G24">
            <v>87227</v>
          </cell>
          <cell r="H24">
            <v>136427</v>
          </cell>
          <cell r="I24">
            <v>17053.375</v>
          </cell>
        </row>
        <row r="25">
          <cell r="A25" t="str">
            <v>Polvorero</v>
          </cell>
          <cell r="B25">
            <v>2.09</v>
          </cell>
          <cell r="C25">
            <v>1039000</v>
          </cell>
          <cell r="D25">
            <v>34633.333333333336</v>
          </cell>
          <cell r="E25">
            <v>54821</v>
          </cell>
          <cell r="F25">
            <v>6580</v>
          </cell>
          <cell r="G25">
            <v>61401</v>
          </cell>
          <cell r="H25">
            <v>96034.333333333343</v>
          </cell>
          <cell r="I25">
            <v>12004.291666666668</v>
          </cell>
        </row>
      </sheetData>
      <sheetData sheetId="6" refreshError="1">
        <row r="13">
          <cell r="C13" t="str">
            <v>Descripción</v>
          </cell>
          <cell r="D13" t="str">
            <v>Jornal</v>
          </cell>
          <cell r="E13" t="str">
            <v>Prestaciones</v>
          </cell>
          <cell r="F13" t="str">
            <v>Total</v>
          </cell>
        </row>
        <row r="15">
          <cell r="C15" t="str">
            <v>Oficial</v>
          </cell>
          <cell r="D15">
            <v>43400</v>
          </cell>
          <cell r="E15">
            <v>76944</v>
          </cell>
          <cell r="F15">
            <v>120344</v>
          </cell>
        </row>
        <row r="16">
          <cell r="C16" t="str">
            <v>Ayudante</v>
          </cell>
          <cell r="D16">
            <v>92755</v>
          </cell>
          <cell r="E16">
            <v>175744</v>
          </cell>
          <cell r="F16">
            <v>268499</v>
          </cell>
        </row>
        <row r="17">
          <cell r="C17">
            <v>1</v>
          </cell>
          <cell r="D17">
            <v>136155</v>
          </cell>
          <cell r="E17">
            <v>252688</v>
          </cell>
          <cell r="F17">
            <v>388843</v>
          </cell>
        </row>
        <row r="19">
          <cell r="C19" t="str">
            <v>Machinero</v>
          </cell>
          <cell r="D19">
            <v>49200</v>
          </cell>
          <cell r="E19">
            <v>87227</v>
          </cell>
          <cell r="F19">
            <v>136427</v>
          </cell>
        </row>
        <row r="20">
          <cell r="C20" t="str">
            <v>Polvorero</v>
          </cell>
          <cell r="D20">
            <v>34633</v>
          </cell>
          <cell r="E20">
            <v>61401</v>
          </cell>
          <cell r="F20">
            <v>96034</v>
          </cell>
        </row>
        <row r="21">
          <cell r="C21">
            <v>2</v>
          </cell>
          <cell r="D21">
            <v>83833</v>
          </cell>
          <cell r="E21">
            <v>148628</v>
          </cell>
          <cell r="F21">
            <v>232461</v>
          </cell>
        </row>
        <row r="23">
          <cell r="C23" t="str">
            <v>Oficial</v>
          </cell>
          <cell r="D23">
            <v>43400</v>
          </cell>
          <cell r="E23">
            <v>76944</v>
          </cell>
          <cell r="F23">
            <v>120344</v>
          </cell>
        </row>
        <row r="24">
          <cell r="C24" t="str">
            <v>Ayudante</v>
          </cell>
          <cell r="D24">
            <v>46377</v>
          </cell>
          <cell r="E24">
            <v>87872</v>
          </cell>
          <cell r="F24">
            <v>134249</v>
          </cell>
        </row>
        <row r="25">
          <cell r="C25">
            <v>3</v>
          </cell>
          <cell r="D25">
            <v>89777</v>
          </cell>
          <cell r="E25">
            <v>164816</v>
          </cell>
          <cell r="F25">
            <v>254593</v>
          </cell>
        </row>
        <row r="27">
          <cell r="C27" t="str">
            <v>Maestro</v>
          </cell>
          <cell r="D27">
            <v>68733</v>
          </cell>
          <cell r="E27">
            <v>121857</v>
          </cell>
          <cell r="F27">
            <v>190590</v>
          </cell>
        </row>
        <row r="28">
          <cell r="C28" t="str">
            <v>Oficial</v>
          </cell>
          <cell r="D28">
            <v>43400</v>
          </cell>
          <cell r="E28">
            <v>76944</v>
          </cell>
          <cell r="F28">
            <v>120344</v>
          </cell>
        </row>
        <row r="29">
          <cell r="C29" t="str">
            <v>Obrero</v>
          </cell>
          <cell r="D29">
            <v>139132</v>
          </cell>
          <cell r="E29">
            <v>263616</v>
          </cell>
          <cell r="F29">
            <v>402748</v>
          </cell>
        </row>
        <row r="30">
          <cell r="C30">
            <v>4</v>
          </cell>
          <cell r="D30">
            <v>251265</v>
          </cell>
          <cell r="E30">
            <v>462417</v>
          </cell>
          <cell r="F30">
            <v>713682</v>
          </cell>
        </row>
        <row r="32">
          <cell r="C32" t="str">
            <v>Perforador</v>
          </cell>
          <cell r="D32">
            <v>68733</v>
          </cell>
          <cell r="E32">
            <v>121857</v>
          </cell>
          <cell r="F32">
            <v>190590</v>
          </cell>
        </row>
        <row r="33">
          <cell r="C33" t="str">
            <v>Ayudante</v>
          </cell>
          <cell r="D33">
            <v>46377</v>
          </cell>
          <cell r="E33">
            <v>87872</v>
          </cell>
          <cell r="F33">
            <v>134249</v>
          </cell>
        </row>
        <row r="34">
          <cell r="C34">
            <v>5</v>
          </cell>
          <cell r="D34">
            <v>115110</v>
          </cell>
          <cell r="E34">
            <v>209729</v>
          </cell>
          <cell r="F34">
            <v>324839</v>
          </cell>
        </row>
        <row r="36">
          <cell r="C36" t="str">
            <v>Topógrafo</v>
          </cell>
          <cell r="D36">
            <v>60633</v>
          </cell>
          <cell r="E36">
            <v>107497</v>
          </cell>
          <cell r="F36">
            <v>168130</v>
          </cell>
        </row>
        <row r="37">
          <cell r="C37" t="str">
            <v>Cadenero</v>
          </cell>
          <cell r="D37">
            <v>72200</v>
          </cell>
          <cell r="E37">
            <v>128004</v>
          </cell>
          <cell r="F37">
            <v>200204</v>
          </cell>
        </row>
        <row r="38">
          <cell r="C38" t="str">
            <v>Ayudante</v>
          </cell>
          <cell r="D38">
            <v>69566</v>
          </cell>
          <cell r="E38">
            <v>131808</v>
          </cell>
          <cell r="F38">
            <v>201374</v>
          </cell>
        </row>
        <row r="39">
          <cell r="C39">
            <v>6</v>
          </cell>
          <cell r="D39">
            <v>202399</v>
          </cell>
          <cell r="E39">
            <v>367309</v>
          </cell>
          <cell r="F39">
            <v>569708</v>
          </cell>
        </row>
        <row r="41">
          <cell r="C41" t="str">
            <v>Inspector</v>
          </cell>
          <cell r="D41">
            <v>52000</v>
          </cell>
          <cell r="E41">
            <v>92191</v>
          </cell>
          <cell r="F41">
            <v>144191</v>
          </cell>
        </row>
        <row r="42">
          <cell r="C42" t="str">
            <v>Obrero</v>
          </cell>
          <cell r="D42">
            <v>162321</v>
          </cell>
          <cell r="E42">
            <v>307552</v>
          </cell>
          <cell r="F42">
            <v>469873</v>
          </cell>
        </row>
        <row r="43">
          <cell r="C43">
            <v>7</v>
          </cell>
          <cell r="D43">
            <v>214321</v>
          </cell>
          <cell r="E43">
            <v>399743</v>
          </cell>
          <cell r="F43">
            <v>614064</v>
          </cell>
        </row>
      </sheetData>
      <sheetData sheetId="7" refreshError="1">
        <row r="8">
          <cell r="B8">
            <v>2.8888699999999998</v>
          </cell>
        </row>
        <row r="11">
          <cell r="B11">
            <v>2.25027</v>
          </cell>
        </row>
      </sheetData>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CONT_ADI"/>
      <sheetName val="[a  aaInformación]__cceficien_2"/>
      <sheetName val="a__aaInformación"/>
      <sheetName val="aCCIDENTES_DE_1995_-_1996"/>
      <sheetName val="//cceficiente_sharepoint_com/MA"/>
      <sheetName val="[a  aaInformación]__cceficien_3"/>
      <sheetName val="[a  aaInformación]__cceficien_4"/>
      <sheetName val="[a  aaInformación]__cceficien_6"/>
      <sheetName val="[a  aaInformación]__cceficien_5"/>
      <sheetName val="[a  aaInformación]__cceficie_11"/>
      <sheetName val="[a  aaInformación]__cceficien_7"/>
      <sheetName val="[a  aaInformación]__cceficien_8"/>
      <sheetName val="[a  aaInformación]__cceficien_9"/>
      <sheetName val="[a  aaInformación]__cceficie_10"/>
      <sheetName val="[a  aaInformación]__cceficie_12"/>
      <sheetName val="[a  aaInformación]__cceficie_16"/>
      <sheetName val="[a  aaInformación]__cceficie_14"/>
      <sheetName val="[a  aaInformación]__cceficie_13"/>
      <sheetName val="[a  aaInformación]__cceficie_15"/>
      <sheetName val="[a  aaInformación]__cceficie_17"/>
      <sheetName val="[a  aaInformación]__cceficie_18"/>
      <sheetName val="[a  aaInformación]__cceficie_77"/>
      <sheetName val="[a  aaInformación]__cceficie_20"/>
      <sheetName val="[a  aaInformación]__cceficie_19"/>
      <sheetName val="[a  aaInformación]__cceficie_22"/>
      <sheetName val="[a  aaInformación]__cceficie_21"/>
      <sheetName val="[a  aaInformación]__cceficie_50"/>
      <sheetName val="M.O."/>
      <sheetName val="[a  aaInformación]__cceficie_23"/>
      <sheetName val="[a  aaInformación]//cceficiente"/>
      <sheetName val="[a  aaInformación]__cceficie_26"/>
      <sheetName val="[a  aaInformación]__cceficie_25"/>
      <sheetName val="[a  aaInformación]__cceficie_24"/>
      <sheetName val="[a  aaInformación]__cceficie_27"/>
      <sheetName val="[a  aaInformación]__cceficie_28"/>
      <sheetName val="[a  aaInformación]__cceficie_29"/>
      <sheetName val="[a  aaInformación]__cceficie_34"/>
      <sheetName val="[a  aaInformación]__cceficie_32"/>
      <sheetName val="[a  aaInformación]__cceficie_30"/>
      <sheetName val="[a  aaInformación]__cceficie_31"/>
      <sheetName val="[a  aaInformación]__cceficie_33"/>
      <sheetName val="[a  aaInformación]__cceficie_35"/>
      <sheetName val="[a  aaInformación]__cceficie_36"/>
      <sheetName val="[a  aaInformación]__cceficie_37"/>
      <sheetName val="[a  aaInformación]__cceficie_47"/>
      <sheetName val="[a  aaInformación]__cceficie_40"/>
      <sheetName val="[a  aaInformación]__cceficie_38"/>
      <sheetName val="[a  aaInformación]__cceficie_39"/>
      <sheetName val="[a  aaInformación]__cceficie_41"/>
      <sheetName val="[a  aaInformación]__cceficie_45"/>
      <sheetName val="[a  aaInformación]__cceficie_42"/>
      <sheetName val="[a  aaInformación]__cceficie_43"/>
      <sheetName val="[a  aaInformación]__cceficie_44"/>
      <sheetName val="[a  aaInformación]__cceficie_46"/>
      <sheetName val="[a  aaInformación]__cceficie_48"/>
      <sheetName val="[a  aaInformación]__cceficie_49"/>
      <sheetName val="[a  aaInformación]__cceficie_51"/>
      <sheetName val="[a  aaInformación]__cceficie_53"/>
      <sheetName val="[a  aaInformación]__cceficie_52"/>
      <sheetName val="[a  aaInformación]__cceficie_64"/>
      <sheetName val="[a  aaInformación]__cceficie_54"/>
      <sheetName val="[a  aaInformación]__cceficie_55"/>
      <sheetName val="[a  aaInformación]__cceficie_62"/>
      <sheetName val="[a  aaInformación]__cceficie_61"/>
      <sheetName val="[a  aaInformación]__cceficie_58"/>
      <sheetName val="[a  aaInformación]__cceficie_56"/>
      <sheetName val="[a  aaInformación]__cceficie_57"/>
      <sheetName val="[a  aaInformación]__cceficie_59"/>
      <sheetName val="[a  aaInformación]__cceficie_60"/>
      <sheetName val="[a  aaInformación]__cceficie_63"/>
      <sheetName val="[a  aaInformación]__cceficie_65"/>
      <sheetName val="[a  aaInformación]__cceficie_66"/>
      <sheetName val="[a  aaInformación]__cceficie_67"/>
      <sheetName val="[a  aaInformación]__cceficie_71"/>
      <sheetName val="[a  aaInformación]__cceficie_70"/>
      <sheetName val="[a  aaInformación]__cceficie_68"/>
      <sheetName val="[a  aaInformación]__cceficie_69"/>
      <sheetName val="[a  aaInformación]__cceficie_76"/>
      <sheetName val="[a  aaInformación]__cceficie_72"/>
      <sheetName val="[a  aaInformación]__cceficie_73"/>
      <sheetName val="[a  aaInformación]__cceficie_74"/>
      <sheetName val="[a  aaInformación]__cceficie_75"/>
      <sheetName val="Presupuesto"/>
      <sheetName val="Fornato 6"/>
      <sheetName val="\MANTENIMIENTO RUTA 1001_MARZO "/>
      <sheetName val="\I\MANTENIMIENTO RUTA 1001_MARZ"/>
      <sheetName val="\G\I\MANTENIMIENTO RUTA 1001_MA"/>
      <sheetName val="\D\MANTENIMIENTO RUTA 1001_MARZ"/>
      <sheetName val="\G\D\MANTENIMIENTO RUTA 1001_MA"/>
      <sheetName val="ANEXO IX"/>
      <sheetName val="APUs"/>
      <sheetName val="INSUMOS"/>
      <sheetName val="PptoGral"/>
      <sheetName val="\F\MANTENIMIENTO RUTA 1001_MARZ"/>
      <sheetName val="a__aaInformación1"/>
      <sheetName val="a__aaInformación2"/>
      <sheetName val="otros"/>
      <sheetName val="\\SERVIDOR\Public2\MANTENIMIENT"/>
      <sheetName val="Formulario N° 4"/>
      <sheetName val="MATERIALES"/>
      <sheetName val="EQUIPO"/>
      <sheetName val="Datos"/>
      <sheetName val="Cuadrillas"/>
      <sheetName val="Jornal"/>
      <sheetName val="\Users\USUARIO\Downloads\MANTEN"/>
      <sheetName val="#REF"/>
      <sheetName val="\I\I\MANTENIMIENTO RUTA 1001_MA"/>
      <sheetName val="\Users\Personal\Downloads\MANTE"/>
      <sheetName val="TOTALES"/>
      <sheetName val="INDICMICROEMP"/>
      <sheetName val="INDICE"/>
      <sheetName val="precios-básicos2002"/>
      <sheetName val="ITEMS"/>
      <sheetName val="[a  aaInformación]__cceficie_81"/>
      <sheetName val="[a  aaInformación]__cceficie_80"/>
      <sheetName val="[a  aaInformación]__cceficie_78"/>
      <sheetName val="[a  aaInformación]__cceficie_79"/>
      <sheetName val="[a  aaInformación]__cceficie_83"/>
      <sheetName val="[a  aaInformación]__cceficie_82"/>
      <sheetName val="[a  aaInformación]__cceficie_84"/>
      <sheetName val="[a  aaInformación]__cceficie_85"/>
      <sheetName val="[a  aaInformación]__cceficie_86"/>
      <sheetName val="[a  aaInformación]__cceficie_88"/>
      <sheetName val="[a  aaInformación]__cceficie_87"/>
      <sheetName val="[a  aaInformación]__cceficie_89"/>
      <sheetName val="[a  aaInformación]__cceficie_92"/>
      <sheetName val="[a  aaInformación]__cceficie_90"/>
      <sheetName val="[a  aaInformación]__cceficie_91"/>
      <sheetName val="[a  aaInformación]__ccefici_107"/>
      <sheetName val="[a  aaInformación]__cceficie_96"/>
      <sheetName val="[a  aaInformación]__cceficie_93"/>
      <sheetName val="[a  aaInformación]__cceficie_94"/>
      <sheetName val="[a  aaInformación]__cceficie_95"/>
      <sheetName val="[a  aaInformación]__cceficie_99"/>
      <sheetName val="[a  aaInformación]__cceficie_97"/>
      <sheetName val="[a  aaInformación]__cceficie_98"/>
      <sheetName val="[a  aaInformación]__ccefici_100"/>
      <sheetName val="[a  aaInformación]__ccefici_101"/>
      <sheetName val="[a  aaInformación]__ccefici_102"/>
      <sheetName val="[a  aaInformación]__ccefici_103"/>
      <sheetName val="[a  aaInformación]__ccefici_104"/>
      <sheetName val="a__aaInformación3"/>
      <sheetName val="a__aaInformación5"/>
      <sheetName val="aCCIDENTES_DE_1995_-_19962"/>
      <sheetName val="a__aaInformación4"/>
      <sheetName val="aCCIDENTES_DE_1995_-_19961"/>
      <sheetName val="a__aaInformación6"/>
      <sheetName val="aCCIDENTES_DE_1995_-_19963"/>
      <sheetName val="[a  aaInformación][a  aaInforma"/>
      <sheetName val="lisprecios"/>
      <sheetName val="PERSONAL"/>
      <sheetName val="PRESTACIONES SOCIALES"/>
      <sheetName val="Concretos y morteros"/>
      <sheetName val="Datos iniciales "/>
      <sheetName val="Transporte"/>
      <sheetName val="[a  aaInformación]__ccefici_105"/>
      <sheetName val="[a  aaInformación]__ccefici_106"/>
      <sheetName val="[a  aaInformación]__ccefici_109"/>
      <sheetName val="[a  aaInformación]__ccefici_108"/>
      <sheetName val="[a  aaInformación]__ccefici_110"/>
      <sheetName val="[a  aaInformación]__ccefici_114"/>
      <sheetName val="[a  aaInformación]__ccefici_111"/>
      <sheetName val="[a  aaInformación]__ccefici_112"/>
      <sheetName val="[a  aaInformación]__ccefici_113"/>
      <sheetName val="[a  aaInformación]__ccefici_115"/>
      <sheetName val="[a  aaInformación]__ccefici_116"/>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UEDUCTO"/>
      <sheetName val="ALCANTARILLADO"/>
      <sheetName val="OTANCHE"/>
      <sheetName val="BUENAVISTA"/>
      <sheetName val="QUIPAMA"/>
    </sheetNames>
    <sheetDataSet>
      <sheetData sheetId="0"/>
      <sheetData sheetId="1"/>
      <sheetData sheetId="2">
        <row r="1">
          <cell r="C1" t="str">
            <v>SI</v>
          </cell>
          <cell r="D1" t="str">
            <v>NO</v>
          </cell>
        </row>
        <row r="2">
          <cell r="C2" t="str">
            <v>Alternativa 1</v>
          </cell>
          <cell r="D2" t="str">
            <v>Alternativa 2</v>
          </cell>
        </row>
        <row r="3">
          <cell r="C3">
            <v>861</v>
          </cell>
          <cell r="D3">
            <v>0</v>
          </cell>
        </row>
        <row r="4">
          <cell r="C4">
            <v>1015</v>
          </cell>
          <cell r="D4">
            <v>0</v>
          </cell>
        </row>
        <row r="5">
          <cell r="C5">
            <v>1387</v>
          </cell>
          <cell r="D5">
            <v>0</v>
          </cell>
        </row>
        <row r="6">
          <cell r="C6">
            <v>1027</v>
          </cell>
          <cell r="D6">
            <v>6646</v>
          </cell>
        </row>
      </sheetData>
      <sheetData sheetId="3"/>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2.1"/>
      <sheetName val="cuad2.2"/>
      <sheetName val="cuad2.3"/>
      <sheetName val="cuad2.4"/>
      <sheetName val="c2.5y2.6"/>
      <sheetName val="Hoja4"/>
      <sheetName val="Hoja1"/>
      <sheetName val="Cambio redes"/>
      <sheetName val="Cambio A.P"/>
      <sheetName val="Cambio por ajustes"/>
      <sheetName val="Instalación redes"/>
      <sheetName val="Instalación A.P"/>
      <sheetName val="Instalación por ajustes"/>
      <sheetName val="LUMINARIAS CAMBIO1999"/>
      <sheetName val="LUMINARIAS CAMBIO2000"/>
      <sheetName val="LUMINARIAS CAMBIO2001"/>
      <sheetName val="LUMINARIAS CAMBIO2002"/>
      <sheetName val="LUMINARIAS INST1999"/>
      <sheetName val="LUMINARIAS INST2000"/>
      <sheetName val="LUMINARIAS INST2001"/>
      <sheetName val="LUMINARIAS INST2002"/>
      <sheetName val="LUMINARIAS RETIRO 1999-2002"/>
      <sheetName val="RESUMEN LUMINARIAS"/>
      <sheetName val="REMUNERACIÓN LUMINARIAS"/>
      <sheetName val="REMUNERACIÓN POSTERÍA Y REDES"/>
      <sheetName val="REMUNERACIÓN TRAFOS"/>
      <sheetName val="RESUMEN REMUNERACIÓN"/>
      <sheetName val="c2_5y2_6"/>
      <sheetName val="OBRAS SES"/>
      <sheetName val="REC-COD,"/>
      <sheetName val="cuad2_1"/>
      <sheetName val="cuad2_2"/>
      <sheetName val="cuad2_3"/>
      <sheetName val="cuad2_4"/>
      <sheetName val="c2_5y2_61"/>
      <sheetName val="Cambio_redes"/>
      <sheetName val="Cambio_A_P"/>
      <sheetName val="Cambio_por_ajustes"/>
      <sheetName val="Instalación_redes"/>
      <sheetName val="Instalación_A_P"/>
      <sheetName val="Instalación_por_ajustes"/>
      <sheetName val="LUMINARIAS_CAMBIO1999"/>
      <sheetName val="LUMINARIAS_CAMBIO2000"/>
      <sheetName val="LUMINARIAS_CAMBIO2001"/>
      <sheetName val="LUMINARIAS_CAMBIO2002"/>
      <sheetName val="LUMINARIAS_INST1999"/>
      <sheetName val="LUMINARIAS_INST2000"/>
      <sheetName val="LUMINARIAS_INST2001"/>
      <sheetName val="LUMINARIAS_INST2002"/>
      <sheetName val="LUMINARIAS_RETIRO_1999-2002"/>
      <sheetName val="RESUMEN_LUMINARIAS"/>
      <sheetName val="REMUNERACIÓN_LUMINARIAS"/>
      <sheetName val="REMUNERACIÓN_POSTERÍA_Y_REDES"/>
      <sheetName val="REMUNERACIÓN_TRAFOS"/>
      <sheetName val="RESUMEN_REMUNERACIÓN"/>
      <sheetName val="TARIFAS"/>
      <sheetName val="BASICAS"/>
      <sheetName val="PRECIOS"/>
      <sheetName val="PRESUPUESTO"/>
      <sheetName val="Hoja3"/>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Accide-10"/>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Accide-10"/>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Acci-Ago-11"/>
      <sheetName val="Acc-Ago-11a"/>
      <sheetName val="Acci-Sep-12"/>
      <sheetName val="Acci-Sep-12 (2)"/>
      <sheetName val="ACCI-JUL-13"/>
      <sheetName val="Acc Ago-Sep"/>
      <sheetName val="BASES"/>
      <sheetName val="Generalidades_1"/>
      <sheetName val="Generalidades_2,3"/>
      <sheetName val="Mapa_estado_4"/>
      <sheetName val="Semáforo_5"/>
      <sheetName val="Semáforo_6"/>
      <sheetName val="Tortas_7"/>
      <sheetName val="Acciden-Señal_7A"/>
      <sheetName val="Puentes_8"/>
      <sheetName val="Críticos_9"/>
      <sheetName val="Emerg_9A"/>
      <sheetName val="Acci-Sep-12_(2)"/>
      <sheetName val="Acc_Ago-Sep"/>
      <sheetName val="CDItem"/>
      <sheetName val="Datos"/>
      <sheetName val="Cuadrillas"/>
      <sheetName val="Jornal"/>
      <sheetName val="ESTADO RED"/>
      <sheetName val="INSUMOS"/>
      <sheetName val="Materiales"/>
      <sheetName val="Concretos y morteros"/>
      <sheetName val="Equipo"/>
      <sheetName val="Datos iniciales "/>
      <sheetName val="Transporte"/>
      <sheetName val="Plan auditoría"/>
      <sheetName val="Presupuesto"/>
      <sheetName val="Información de la Empresa"/>
      <sheetName val="List. Análisis"/>
      <sheetName val="List. Materiales"/>
      <sheetName val="List. Equipo"/>
      <sheetName val="List. Mano de Obra"/>
      <sheetName val="Módulo2"/>
      <sheetName val="Módulo3"/>
      <sheetName val="CANTIDADES"/>
      <sheetName val="resumen de cantidades"/>
      <sheetName val="1,01"/>
      <sheetName val="1,02"/>
      <sheetName val="2,01"/>
      <sheetName val="2,02"/>
      <sheetName val="3,01"/>
      <sheetName val="3,02"/>
      <sheetName val="3,03"/>
      <sheetName val="3,04"/>
      <sheetName val="3,05"/>
      <sheetName val="3,06"/>
      <sheetName val="3,07"/>
      <sheetName val="4,01"/>
      <sheetName val="4,02"/>
      <sheetName val="4,07"/>
      <sheetName val="4,09"/>
      <sheetName val="4,10"/>
      <sheetName val="4,11"/>
      <sheetName val="5,01"/>
      <sheetName val="5,02"/>
      <sheetName val="5,03"/>
      <sheetName val="5,04"/>
      <sheetName val="5,05"/>
      <sheetName val="5,06"/>
      <sheetName val="6,01"/>
      <sheetName val="6,02"/>
      <sheetName val="6,03"/>
      <sheetName val="6,04"/>
      <sheetName val="6,05"/>
      <sheetName val="Hoja12"/>
      <sheetName val="8,01"/>
      <sheetName val="Acc Ago-Sep.xls"/>
      <sheetName val="Hoja2"/>
      <sheetName val="Hoja1"/>
      <sheetName val="PREACTA 10"/>
      <sheetName val="Mezcla "/>
      <sheetName val="Fresado "/>
      <sheetName val="Imprimación "/>
      <sheetName val="Transporte Mezcla "/>
      <sheetName val="Defensas Metalicas"/>
      <sheetName val="Captafaros"/>
      <sheetName val="Excavación"/>
      <sheetName val="Base "/>
      <sheetName val="Transporte Base "/>
      <sheetName val="Demarcación H."/>
      <sheetName val="Señalizacion Vertical 90 cm"/>
      <sheetName val="S. Vertical 90 cm TIPO XI"/>
      <sheetName val="Señalizacion Vertical 120 cm"/>
      <sheetName val="Señalizacion Vertical DCH"/>
      <sheetName val="MINFRA-MN-IN-6-FR-2 SEGUIMIENTO"/>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RE-ACTA 05SC-2019"/>
      <sheetName val="MINFRA-MN-IN-6-FR-1(5)"/>
      <sheetName val="1.2 Exc."/>
      <sheetName val="1.5.Derrum"/>
      <sheetName val="1,6 Ad.Zodme"/>
      <sheetName val="1,7 conform"/>
      <sheetName val="1,14 Lleno mec"/>
      <sheetName val="1,17. topog"/>
      <sheetName val="1,19 Desm"/>
      <sheetName val="2,5 Sub base"/>
      <sheetName val="2.6 Base"/>
      <sheetName val="3.4 Trans &gt;3000"/>
      <sheetName val="4,1 Acero"/>
      <sheetName val="4,2 Señal I"/>
      <sheetName val="4,5 Baranda"/>
      <sheetName val="4,21,2, neopreno"/>
      <sheetName val="6,1 Exc.roca"/>
      <sheetName val="6,2 Excav.mat.com"/>
      <sheetName val="6,4 Excav.pil-2"/>
      <sheetName val="6,5 Excav.pil-4"/>
      <sheetName val="6,6 Excav.pil-6"/>
      <sheetName val="6,7 Excav.pil-8"/>
      <sheetName val="6,18 Pila"/>
      <sheetName val="6,25 Concreto D"/>
      <sheetName val="6,27 Concreto C"/>
      <sheetName val="6,28 Concret F"/>
      <sheetName val="6,29 Cunetas"/>
      <sheetName val="6,44 Mat,filtrante"/>
      <sheetName val="6,46,1 Demolic"/>
      <sheetName val="6,55 Reveg."/>
      <sheetName val="6,69,2 Concreto 42mpa"/>
      <sheetName val="6,71 Alcanta."/>
      <sheetName val="8,1 Geotextil"/>
      <sheetName val="8,4,1 Tub.filtro"/>
      <sheetName val="8,5 Geo Dren"/>
      <sheetName val="8,10 Imprima"/>
      <sheetName val="8,14 MDC-2"/>
      <sheetName val="8,15 Lineas"/>
      <sheetName val="12,1 Tachas"/>
      <sheetName val="12,10 Defensa"/>
      <sheetName val="12,11 Seccion"/>
      <sheetName val="12,13 Captafaros"/>
      <sheetName val="220,1 Terraplen"/>
      <sheetName val="230,P -Mejor.4&quot;"/>
      <sheetName val="310,10 Conformacion"/>
      <sheetName val="610,1-Relleno"/>
      <sheetName val="630,3P Caisson"/>
      <sheetName val="630,7- Concret G"/>
      <sheetName val="671,1 Cuneta"/>
      <sheetName val="681,1, Gavion"/>
      <sheetName val="710,1,2 Señal IV"/>
      <sheetName val="710,1,3 Señal V"/>
      <sheetName val="720,1 Poste"/>
      <sheetName val="900,1 Trans &lt;1000"/>
      <sheetName val="900,3 Trans.Derrum"/>
      <sheetName val="Acc%20Ago-Sep.xls"/>
      <sheetName val="\\Amd\documentos c\Documentos-W"/>
      <sheetName val="EMPRE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UDOS MES EVALUADO"/>
      <sheetName val="BOUNDS &amp; ROWS"/>
      <sheetName val="PRECIOS DE COMPRA VENTA"/>
      <sheetName val="COMPRA MATERIA PRIMA"/>
    </sheetNames>
    <sheetDataSet>
      <sheetData sheetId="0" refreshError="1"/>
      <sheetData sheetId="1" refreshError="1"/>
      <sheetData sheetId="2" refreshError="1"/>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A-1"/>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aaInformación GRUPO"/>
    </sheetNames>
    <definedNames>
      <definedName name="absc"/>
    </defined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OS CODENSA"/>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80000 Crude"/>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ÑO LIMON"/>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ización"/>
      <sheetName val="PORTADA"/>
      <sheetName val="CARRETERAS"/>
      <sheetName val="TABLA DE CONTENIDO"/>
      <sheetName val="GENERALIDADES "/>
      <sheetName val="CUMPLIMIENTO % "/>
      <sheetName val="CUMPLIMIENTO %  (2)"/>
      <sheetName val="ESTADO RED"/>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 val="CRA.MODI"/>
    </sheetNames>
    <sheetDataSet>
      <sheetData sheetId="0"/>
      <sheetData sheetId="1" refreshError="1"/>
      <sheetData sheetId="2" refreshError="1">
        <row r="2">
          <cell r="A2" t="str">
            <v>REGIONAL CUNDINAMARCA</v>
          </cell>
        </row>
      </sheetData>
      <sheetData sheetId="3" refreshError="1"/>
      <sheetData sheetId="4" refreshError="1">
        <row r="9">
          <cell r="E9" t="str">
            <v>EDGAR EDUARDO HERNANDEZ Q.</v>
          </cell>
        </row>
      </sheetData>
      <sheetData sheetId="5" refreshError="1"/>
      <sheetData sheetId="6" refreshError="1"/>
      <sheetData sheetId="7" refreshError="1">
        <row r="8">
          <cell r="E8" t="str">
            <v>BIMESTRE: JULIO - AGOSTO DE 2001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CALCULOS"/>
      <sheetName val="Cant TUBERIA"/>
      <sheetName val="APUS-CD"/>
      <sheetName val="PreAnaDetCap.rpt"/>
      <sheetName val="CANTIDADES PTAP"/>
      <sheetName val="CANT RED"/>
      <sheetName val="BOCAT Y DESAR"/>
      <sheetName val="PRES PTAP Y ELECTRICO"/>
      <sheetName val="PRES red conduc"/>
      <sheetName val="TANQUE"/>
      <sheetName val="PRES GENERAL"/>
      <sheetName val="Cant_TUBERIA"/>
      <sheetName val="PreAnaDetCap_rpt"/>
      <sheetName val="CANTIDADES_PTAP"/>
      <sheetName val="CANT_RED"/>
      <sheetName val="BOCAT_Y_DESAR"/>
      <sheetName val="PRES_PTAP_Y_ELECTRICO"/>
      <sheetName val="PRES_red_conduc"/>
      <sheetName val="PRES_GENERAL"/>
    </sheetNames>
    <sheetDataSet>
      <sheetData sheetId="0"/>
      <sheetData sheetId="1" refreshError="1"/>
      <sheetData sheetId="2" refreshError="1"/>
      <sheetData sheetId="3">
        <row r="2">
          <cell r="A2">
            <v>5000</v>
          </cell>
          <cell r="B2">
            <v>5000000</v>
          </cell>
          <cell r="C2" t="str">
            <v>Acometida eléctrica 110 V para alimentación eléctrica de equipos y electrónica de Cámara de Control, incluye cable antifraude, contador monofásico, malla a tierra, tubería, cableado, caja de circuitos con braker de protección, lámparas de iluminación, caj</v>
          </cell>
          <cell r="D2" t="str">
            <v>UN</v>
          </cell>
          <cell r="E2" t="str">
            <v>ELECTRICOS Y ELECTRONICOS</v>
          </cell>
          <cell r="G2">
            <v>4317</v>
          </cell>
          <cell r="H2">
            <v>5343</v>
          </cell>
        </row>
        <row r="3">
          <cell r="A3">
            <v>5330</v>
          </cell>
          <cell r="B3">
            <v>2766</v>
          </cell>
          <cell r="C3" t="str">
            <v>Localización y Replanteo</v>
          </cell>
          <cell r="D3" t="str">
            <v>M2</v>
          </cell>
          <cell r="E3" t="str">
            <v>PRELIMINARES</v>
          </cell>
          <cell r="G3">
            <v>4318</v>
          </cell>
          <cell r="H3">
            <v>5494</v>
          </cell>
        </row>
        <row r="4">
          <cell r="A4">
            <v>5331</v>
          </cell>
          <cell r="B4">
            <v>5932</v>
          </cell>
          <cell r="C4" t="str">
            <v>Señalización - Zona de Aislamiento</v>
          </cell>
          <cell r="D4" t="str">
            <v>ML</v>
          </cell>
          <cell r="E4" t="str">
            <v>PRELIMINARES</v>
          </cell>
          <cell r="G4">
            <v>4320</v>
          </cell>
          <cell r="H4">
            <v>5347</v>
          </cell>
        </row>
        <row r="5">
          <cell r="A5">
            <v>5333</v>
          </cell>
          <cell r="B5">
            <v>7701</v>
          </cell>
          <cell r="C5" t="str">
            <v>corte de pavimento en concreto asfaltico e=0.10m</v>
          </cell>
          <cell r="D5" t="str">
            <v>ML</v>
          </cell>
          <cell r="E5" t="str">
            <v>PRELIMINARES</v>
          </cell>
          <cell r="G5">
            <v>4322</v>
          </cell>
          <cell r="H5">
            <v>5330</v>
          </cell>
        </row>
        <row r="6">
          <cell r="A6">
            <v>5335</v>
          </cell>
          <cell r="B6">
            <v>15020</v>
          </cell>
          <cell r="C6" t="str">
            <v>excavacion manual en material comun  H&lt;2.5m</v>
          </cell>
          <cell r="D6" t="str">
            <v>M3</v>
          </cell>
          <cell r="E6" t="str">
            <v>EXCAVACIONES</v>
          </cell>
          <cell r="G6">
            <v>4326</v>
          </cell>
          <cell r="H6">
            <v>5331</v>
          </cell>
        </row>
        <row r="7">
          <cell r="A7">
            <v>5336</v>
          </cell>
          <cell r="B7">
            <v>10556</v>
          </cell>
          <cell r="C7" t="str">
            <v>Excavación mecánica en material común H&lt;4.0m (seco)</v>
          </cell>
          <cell r="D7" t="str">
            <v>M3</v>
          </cell>
          <cell r="E7" t="str">
            <v>EXCAVACIONES</v>
          </cell>
          <cell r="G7">
            <v>4330</v>
          </cell>
          <cell r="H7">
            <v>5335</v>
          </cell>
        </row>
        <row r="8">
          <cell r="A8">
            <v>5337</v>
          </cell>
          <cell r="B8">
            <v>17864</v>
          </cell>
          <cell r="C8" t="str">
            <v>Excavación mecanica en material comun H&lt;4.0m (con nivel freático)</v>
          </cell>
          <cell r="D8" t="str">
            <v>M3</v>
          </cell>
          <cell r="E8" t="str">
            <v>EXCAVACIONES</v>
          </cell>
          <cell r="G8">
            <v>4331</v>
          </cell>
          <cell r="H8">
            <v>5336</v>
          </cell>
        </row>
        <row r="9">
          <cell r="A9">
            <v>5339</v>
          </cell>
          <cell r="B9">
            <v>58169</v>
          </cell>
          <cell r="C9" t="str">
            <v>Excavación mecánica en roca H&lt;4.0m</v>
          </cell>
          <cell r="D9" t="str">
            <v>M3</v>
          </cell>
          <cell r="E9" t="str">
            <v>EXCAVACIONES</v>
          </cell>
          <cell r="G9">
            <v>4332</v>
          </cell>
          <cell r="H9">
            <v>5337</v>
          </cell>
        </row>
        <row r="10">
          <cell r="A10">
            <v>5340</v>
          </cell>
          <cell r="B10">
            <v>18920</v>
          </cell>
          <cell r="C10" t="str">
            <v>Retiro de material sobrante con carge mecánico</v>
          </cell>
          <cell r="D10" t="str">
            <v>M3</v>
          </cell>
          <cell r="E10" t="str">
            <v>EXCAVACIONES</v>
          </cell>
          <cell r="G10">
            <v>4335</v>
          </cell>
          <cell r="H10">
            <v>5398</v>
          </cell>
        </row>
        <row r="11">
          <cell r="A11">
            <v>5341</v>
          </cell>
          <cell r="B11">
            <v>6099</v>
          </cell>
          <cell r="C11" t="str">
            <v>Demolición de pavimento en concreto asfáltico hasta e=0.10m</v>
          </cell>
          <cell r="D11" t="str">
            <v>M2</v>
          </cell>
          <cell r="E11" t="str">
            <v>DEMOLICIONES</v>
          </cell>
          <cell r="G11">
            <v>4336</v>
          </cell>
          <cell r="H11">
            <v>5399</v>
          </cell>
        </row>
        <row r="12">
          <cell r="A12">
            <v>5342</v>
          </cell>
          <cell r="B12">
            <v>318071</v>
          </cell>
          <cell r="C12" t="str">
            <v>Concreto de 2000 PSI para solado</v>
          </cell>
          <cell r="D12" t="str">
            <v>M3</v>
          </cell>
          <cell r="E12" t="str">
            <v>CONCRETOS Y MORTEROS</v>
          </cell>
          <cell r="G12">
            <v>4339</v>
          </cell>
          <cell r="H12">
            <v>5339</v>
          </cell>
        </row>
        <row r="13">
          <cell r="A13">
            <v>5343</v>
          </cell>
          <cell r="B13">
            <v>456391</v>
          </cell>
          <cell r="C13" t="str">
            <v>Concreto de 4000 PSI impermeabilizado (elaborado en obra)</v>
          </cell>
          <cell r="D13" t="str">
            <v>M3</v>
          </cell>
          <cell r="E13" t="str">
            <v>CONCRETOS Y MORTEROS</v>
          </cell>
          <cell r="G13">
            <v>4343</v>
          </cell>
          <cell r="H13">
            <v>5400</v>
          </cell>
        </row>
        <row r="14">
          <cell r="A14">
            <v>5344</v>
          </cell>
          <cell r="B14">
            <v>563344</v>
          </cell>
          <cell r="C14" t="str">
            <v>concreto de 4000 PSI impermeabilizado</v>
          </cell>
          <cell r="D14" t="str">
            <v>M3</v>
          </cell>
          <cell r="E14" t="str">
            <v>CONCRETOS Y MORTEROS</v>
          </cell>
          <cell r="G14">
            <v>4346</v>
          </cell>
          <cell r="H14">
            <v>5401</v>
          </cell>
        </row>
        <row r="15">
          <cell r="A15">
            <v>5345</v>
          </cell>
          <cell r="B15">
            <v>549707</v>
          </cell>
          <cell r="C15" t="str">
            <v>concreto de 4000 PSI acelerado e impermeabilizado para elevaciones</v>
          </cell>
          <cell r="D15" t="str">
            <v>M3</v>
          </cell>
          <cell r="E15" t="str">
            <v>CONCRETOS Y MORTEROS</v>
          </cell>
          <cell r="G15">
            <v>4348</v>
          </cell>
          <cell r="H15">
            <v>5402</v>
          </cell>
        </row>
        <row r="16">
          <cell r="A16">
            <v>5346</v>
          </cell>
          <cell r="B16">
            <v>577881</v>
          </cell>
          <cell r="C16" t="str">
            <v>concreto de 4000 PSI acelerado e iempermeabilizado paara Placa superior</v>
          </cell>
          <cell r="D16" t="str">
            <v>M3</v>
          </cell>
          <cell r="E16" t="str">
            <v>CONCRETOS Y MORTEROS</v>
          </cell>
          <cell r="G16">
            <v>4349</v>
          </cell>
          <cell r="H16">
            <v>5340</v>
          </cell>
        </row>
        <row r="17">
          <cell r="A17">
            <v>5347</v>
          </cell>
          <cell r="B17">
            <v>4254</v>
          </cell>
          <cell r="C17" t="str">
            <v>Suministro e instalacion acero de refuerzo figurado</v>
          </cell>
          <cell r="D17" t="str">
            <v>KG</v>
          </cell>
          <cell r="E17" t="str">
            <v>HIERROS Y ACEROS</v>
          </cell>
          <cell r="G17">
            <v>4351</v>
          </cell>
          <cell r="H17">
            <v>5333</v>
          </cell>
        </row>
        <row r="18">
          <cell r="A18">
            <v>5348</v>
          </cell>
          <cell r="B18">
            <v>56852</v>
          </cell>
          <cell r="C18" t="str">
            <v>Reposicion de pavimento en concreto asfáltico e= 0.10m</v>
          </cell>
          <cell r="D18" t="str">
            <v>M2</v>
          </cell>
          <cell r="E18" t="str">
            <v>PAVIMENTOS</v>
          </cell>
          <cell r="G18">
            <v>4352</v>
          </cell>
          <cell r="H18">
            <v>5357</v>
          </cell>
        </row>
        <row r="19">
          <cell r="A19">
            <v>5349</v>
          </cell>
          <cell r="B19">
            <v>384181</v>
          </cell>
          <cell r="C19" t="str">
            <v>Mortero 1:3</v>
          </cell>
          <cell r="D19" t="str">
            <v>M3</v>
          </cell>
          <cell r="E19" t="str">
            <v>CONCRETOS Y MORTEROS</v>
          </cell>
          <cell r="G19">
            <v>4353</v>
          </cell>
          <cell r="H19">
            <v>5358</v>
          </cell>
        </row>
        <row r="20">
          <cell r="A20">
            <v>5350</v>
          </cell>
          <cell r="B20">
            <v>14451</v>
          </cell>
          <cell r="C20" t="str">
            <v>Panete liso sobre muro 1:3</v>
          </cell>
          <cell r="D20" t="str">
            <v>M2</v>
          </cell>
          <cell r="E20" t="str">
            <v>CONCRETOS Y MORTEROS</v>
          </cell>
          <cell r="G20">
            <v>4354</v>
          </cell>
          <cell r="H20">
            <v>5341</v>
          </cell>
        </row>
        <row r="21">
          <cell r="A21">
            <v>5351</v>
          </cell>
          <cell r="B21">
            <v>3093377</v>
          </cell>
          <cell r="C21" t="str">
            <v>Sum. e inst. Electrobomba sumergible monofasica 1/2 HP 115V 11.6A 1-3/4x3", incl tub de impulsion, flotado, p.alimimenta</v>
          </cell>
          <cell r="D21" t="str">
            <v>UN</v>
          </cell>
          <cell r="E21" t="str">
            <v>ELECTRICOS Y ELECTRONICOS</v>
          </cell>
          <cell r="G21">
            <v>4355</v>
          </cell>
          <cell r="H21">
            <v>5377</v>
          </cell>
        </row>
        <row r="22">
          <cell r="A22">
            <v>5352</v>
          </cell>
          <cell r="B22">
            <v>946382</v>
          </cell>
          <cell r="C22" t="str">
            <v>Escalera metalica de acceso a camara de control</v>
          </cell>
          <cell r="D22" t="str">
            <v>UN</v>
          </cell>
          <cell r="E22" t="str">
            <v>HIERROS Y ACEROS</v>
          </cell>
          <cell r="G22">
            <v>4357</v>
          </cell>
          <cell r="H22">
            <v>5378</v>
          </cell>
        </row>
        <row r="23">
          <cell r="A23">
            <v>5356</v>
          </cell>
          <cell r="B23">
            <v>817530</v>
          </cell>
          <cell r="C23" t="str">
            <v>Tapa de seguridad para cámara de control</v>
          </cell>
          <cell r="D23" t="str">
            <v>UN</v>
          </cell>
          <cell r="E23" t="str">
            <v>HIERROS Y ACEROS</v>
          </cell>
          <cell r="G23">
            <v>4361</v>
          </cell>
          <cell r="H23">
            <v>5348</v>
          </cell>
        </row>
        <row r="24">
          <cell r="A24">
            <v>5357</v>
          </cell>
          <cell r="B24">
            <v>7701</v>
          </cell>
          <cell r="C24" t="str">
            <v>Corte de pavimento en concreto rigido e=15cm</v>
          </cell>
          <cell r="D24" t="str">
            <v>ML</v>
          </cell>
          <cell r="E24" t="str">
            <v>PRELIMINARES</v>
          </cell>
          <cell r="G24">
            <v>4532</v>
          </cell>
          <cell r="H24">
            <v>5350</v>
          </cell>
        </row>
        <row r="25">
          <cell r="A25">
            <v>5358</v>
          </cell>
          <cell r="B25">
            <v>11667</v>
          </cell>
          <cell r="C25" t="str">
            <v>Demolición de pavimento en concreto rígido e=15cm</v>
          </cell>
          <cell r="D25" t="str">
            <v>ML</v>
          </cell>
          <cell r="E25" t="str">
            <v>DEMOLICIONES</v>
          </cell>
          <cell r="G25">
            <v>4586</v>
          </cell>
          <cell r="H25">
            <v>5376</v>
          </cell>
        </row>
        <row r="26">
          <cell r="A26">
            <v>5359</v>
          </cell>
          <cell r="B26">
            <v>530718</v>
          </cell>
          <cell r="C26" t="str">
            <v>Suministro e instalacion de Válvula de compuesta elastica vastago no ascendente extremo liso 2" (Incl. tapa válvula)</v>
          </cell>
          <cell r="D26" t="str">
            <v>UN</v>
          </cell>
          <cell r="E26" t="str">
            <v>REDES DE ACUEDUCTO</v>
          </cell>
          <cell r="G26">
            <v>4713</v>
          </cell>
          <cell r="H26">
            <v>5342</v>
          </cell>
        </row>
        <row r="27">
          <cell r="A27">
            <v>5360</v>
          </cell>
          <cell r="B27">
            <v>646718</v>
          </cell>
          <cell r="C27" t="str">
            <v>Suministro e instalacion de válvula de compuerta elástica vástago no ascendente extremo liso 3"(incl. tapa válvula)</v>
          </cell>
          <cell r="D27" t="str">
            <v>UN</v>
          </cell>
          <cell r="E27" t="str">
            <v>REDES DE ACUEDUCTO</v>
          </cell>
          <cell r="G27">
            <v>4715</v>
          </cell>
          <cell r="H27">
            <v>5344</v>
          </cell>
        </row>
        <row r="28">
          <cell r="A28">
            <v>5361</v>
          </cell>
          <cell r="B28">
            <v>756918</v>
          </cell>
          <cell r="C28" t="str">
            <v>Suministro e instalación de válvula de compuerta elastica vástago no ascendente extremo liso 4" (incl. tapa válvula)</v>
          </cell>
          <cell r="D28" t="str">
            <v>UN</v>
          </cell>
          <cell r="E28" t="str">
            <v>REDES DE ACUEDUCTO</v>
          </cell>
          <cell r="G28">
            <v>4716</v>
          </cell>
          <cell r="H28">
            <v>5345</v>
          </cell>
        </row>
        <row r="29">
          <cell r="A29">
            <v>5362</v>
          </cell>
          <cell r="B29">
            <v>1145518</v>
          </cell>
          <cell r="C29" t="str">
            <v>Suministro e instalacion de válvula de compuerta elástica vástago no ascendente extremo liso 6" (incl. tapa válvula)</v>
          </cell>
          <cell r="D29" t="str">
            <v>UN</v>
          </cell>
          <cell r="E29" t="str">
            <v>REDES DE ACUEDUCTO</v>
          </cell>
          <cell r="G29">
            <v>4717</v>
          </cell>
          <cell r="H29">
            <v>5346</v>
          </cell>
        </row>
        <row r="30">
          <cell r="A30">
            <v>5363</v>
          </cell>
          <cell r="B30">
            <v>1563118</v>
          </cell>
          <cell r="C30" t="str">
            <v>Suministro e instalación de valvula de compuerta elástica vastago no ascendente extremo liso 8" (incl. tapa válvula)</v>
          </cell>
          <cell r="D30" t="str">
            <v>UN</v>
          </cell>
          <cell r="E30" t="str">
            <v>REDES DE ACUEDUCTO</v>
          </cell>
          <cell r="G30">
            <v>4718</v>
          </cell>
          <cell r="H30">
            <v>5351</v>
          </cell>
        </row>
        <row r="31">
          <cell r="A31">
            <v>5364</v>
          </cell>
          <cell r="B31">
            <v>2984380</v>
          </cell>
          <cell r="C31" t="str">
            <v>Suministro e instalación de valvula de compuerta elástica vastago no ascendente extremo liso 10" (incl. tapa válvula)</v>
          </cell>
          <cell r="D31" t="str">
            <v>UN</v>
          </cell>
          <cell r="E31" t="str">
            <v>REDES DE ACUEDUCTO</v>
          </cell>
          <cell r="G31">
            <v>4719</v>
          </cell>
          <cell r="H31">
            <v>5352</v>
          </cell>
        </row>
        <row r="32">
          <cell r="A32">
            <v>5365</v>
          </cell>
          <cell r="B32">
            <v>61611</v>
          </cell>
          <cell r="C32" t="str">
            <v>Suministro e instación de unión dresser 2"</v>
          </cell>
          <cell r="D32" t="str">
            <v>UN</v>
          </cell>
          <cell r="E32" t="str">
            <v>REDES DE ACUEDUCTO</v>
          </cell>
          <cell r="G32">
            <v>4720</v>
          </cell>
          <cell r="H32">
            <v>5356</v>
          </cell>
        </row>
        <row r="33">
          <cell r="A33">
            <v>5366</v>
          </cell>
          <cell r="B33">
            <v>68571</v>
          </cell>
          <cell r="C33" t="str">
            <v>Suministro e instación de unión dresser 3"</v>
          </cell>
          <cell r="D33" t="str">
            <v>UN</v>
          </cell>
          <cell r="E33" t="str">
            <v>REDES DE ACUEDUCTO</v>
          </cell>
          <cell r="G33">
            <v>4722</v>
          </cell>
          <cell r="H33">
            <v>5363</v>
          </cell>
        </row>
        <row r="34">
          <cell r="A34">
            <v>5367</v>
          </cell>
          <cell r="B34">
            <v>79011</v>
          </cell>
          <cell r="C34" t="str">
            <v>Suministro e instación de unión dresser 4"</v>
          </cell>
          <cell r="D34" t="str">
            <v>UN</v>
          </cell>
          <cell r="E34" t="str">
            <v>REDES DE ACUEDUCTO</v>
          </cell>
          <cell r="G34">
            <v>4723</v>
          </cell>
          <cell r="H34">
            <v>5362</v>
          </cell>
        </row>
        <row r="35">
          <cell r="A35">
            <v>5368</v>
          </cell>
          <cell r="B35">
            <v>127731</v>
          </cell>
          <cell r="C35" t="str">
            <v>Suministro e instación de unión dresser 6"</v>
          </cell>
          <cell r="D35" t="str">
            <v>UN</v>
          </cell>
          <cell r="E35" t="str">
            <v>REDES DE ACUEDUCTO</v>
          </cell>
          <cell r="G35">
            <v>4724</v>
          </cell>
          <cell r="H35">
            <v>5361</v>
          </cell>
        </row>
        <row r="36">
          <cell r="A36">
            <v>5369</v>
          </cell>
          <cell r="B36">
            <v>178771</v>
          </cell>
          <cell r="C36" t="str">
            <v>Suministro e instación de unión dresser 8"</v>
          </cell>
          <cell r="D36" t="str">
            <v>UN</v>
          </cell>
          <cell r="E36" t="str">
            <v>REDES DE ACUEDUCTO</v>
          </cell>
          <cell r="G36">
            <v>4725</v>
          </cell>
          <cell r="H36">
            <v>5369</v>
          </cell>
        </row>
        <row r="37">
          <cell r="A37">
            <v>5370</v>
          </cell>
          <cell r="B37">
            <v>437921</v>
          </cell>
          <cell r="C37" t="str">
            <v>Suministro e instación de unión dresser 10"</v>
          </cell>
          <cell r="D37" t="str">
            <v>UN</v>
          </cell>
          <cell r="E37" t="str">
            <v>REDES DE ACUEDUCTO</v>
          </cell>
          <cell r="G37">
            <v>4726</v>
          </cell>
          <cell r="H37">
            <v>5368</v>
          </cell>
        </row>
        <row r="38">
          <cell r="A38">
            <v>5371</v>
          </cell>
          <cell r="B38">
            <v>178117</v>
          </cell>
          <cell r="C38" t="str">
            <v>Suministro e instalación tuberia PVC presión RDE 21 200PSI Ø 10"</v>
          </cell>
          <cell r="D38" t="str">
            <v>ML</v>
          </cell>
          <cell r="E38" t="str">
            <v>REDES DE ACUEDUCTO</v>
          </cell>
          <cell r="G38">
            <v>4727</v>
          </cell>
          <cell r="H38">
            <v>5367</v>
          </cell>
        </row>
        <row r="39">
          <cell r="A39">
            <v>5372</v>
          </cell>
          <cell r="B39">
            <v>28864</v>
          </cell>
          <cell r="C39" t="str">
            <v>Suministro e instalación tuberia PVC presión RDE 21 200PSI Ø 3"</v>
          </cell>
          <cell r="D39" t="str">
            <v>ML</v>
          </cell>
          <cell r="E39" t="str">
            <v>REDES DE ACUEDUCTO</v>
          </cell>
          <cell r="G39">
            <v>4728</v>
          </cell>
          <cell r="H39">
            <v>5366</v>
          </cell>
        </row>
        <row r="40">
          <cell r="A40">
            <v>5373</v>
          </cell>
          <cell r="B40">
            <v>39218</v>
          </cell>
          <cell r="C40" t="str">
            <v>Suministro e instalación tuberia PVC presión RDE 21 200PSI Ø 4"</v>
          </cell>
          <cell r="D40" t="str">
            <v>ML</v>
          </cell>
          <cell r="E40" t="str">
            <v>REDES DE ACUEDUCTO</v>
          </cell>
          <cell r="G40">
            <v>4729</v>
          </cell>
          <cell r="H40">
            <v>5365</v>
          </cell>
        </row>
        <row r="41">
          <cell r="A41">
            <v>5374</v>
          </cell>
          <cell r="B41">
            <v>82133</v>
          </cell>
          <cell r="C41" t="str">
            <v>Suministro e instalación tuberia PVC presión RDE 21 200PSI Ø 6"</v>
          </cell>
          <cell r="D41" t="str">
            <v>ML</v>
          </cell>
          <cell r="E41" t="str">
            <v>REDES DE ACUEDUCTO</v>
          </cell>
          <cell r="G41">
            <v>4730</v>
          </cell>
          <cell r="H41">
            <v>5360</v>
          </cell>
        </row>
        <row r="42">
          <cell r="A42">
            <v>5375</v>
          </cell>
          <cell r="B42">
            <v>110993</v>
          </cell>
          <cell r="C42" t="str">
            <v>Suministro e instalación tuberia PVC presión RDE 21 200PSI Ø 8"</v>
          </cell>
          <cell r="D42" t="str">
            <v>ML</v>
          </cell>
          <cell r="E42" t="str">
            <v>REDES DE ACUEDUCTO</v>
          </cell>
          <cell r="G42">
            <v>4731</v>
          </cell>
          <cell r="H42">
            <v>5359</v>
          </cell>
        </row>
        <row r="43">
          <cell r="A43">
            <v>5376</v>
          </cell>
          <cell r="B43">
            <v>45852</v>
          </cell>
          <cell r="C43" t="str">
            <v>Relleno con material arenoso de río para cama de cimentación, atraqye y relleno inicial de tubería</v>
          </cell>
          <cell r="D43" t="str">
            <v>M3</v>
          </cell>
          <cell r="E43" t="str">
            <v>RELLENOS</v>
          </cell>
          <cell r="G43">
            <v>4732</v>
          </cell>
          <cell r="H43">
            <v>5403</v>
          </cell>
        </row>
        <row r="44">
          <cell r="A44">
            <v>5377</v>
          </cell>
          <cell r="B44">
            <v>66661</v>
          </cell>
          <cell r="C44" t="str">
            <v>Relleno con material granular triturado y compactado para base tam. max. 1 1/2"</v>
          </cell>
          <cell r="D44" t="str">
            <v>M3</v>
          </cell>
          <cell r="E44" t="str">
            <v>RELLENOS</v>
          </cell>
          <cell r="G44">
            <v>4733</v>
          </cell>
          <cell r="H44">
            <v>5404</v>
          </cell>
        </row>
        <row r="45">
          <cell r="A45">
            <v>5378</v>
          </cell>
          <cell r="B45">
            <v>89211</v>
          </cell>
          <cell r="C45" t="str">
            <v>Reposición de pavimento en concreto rígido e=0.15m; M.R.=2.1 MPa</v>
          </cell>
          <cell r="D45" t="str">
            <v>M2</v>
          </cell>
          <cell r="E45" t="str">
            <v>PAVIMENTOS</v>
          </cell>
          <cell r="G45">
            <v>4734</v>
          </cell>
          <cell r="H45">
            <v>5405</v>
          </cell>
        </row>
        <row r="46">
          <cell r="A46">
            <v>5379</v>
          </cell>
          <cell r="B46">
            <v>421965</v>
          </cell>
          <cell r="C46" t="str">
            <v>Concreto de 3000 PSI impermeabilizado (elaborado en obra)</v>
          </cell>
          <cell r="D46" t="str">
            <v>M3</v>
          </cell>
          <cell r="E46" t="str">
            <v>CONCRETOS Y MORTEROS</v>
          </cell>
          <cell r="G46">
            <v>4735</v>
          </cell>
          <cell r="H46">
            <v>5406</v>
          </cell>
        </row>
        <row r="47">
          <cell r="A47">
            <v>5380</v>
          </cell>
          <cell r="B47">
            <v>320467</v>
          </cell>
          <cell r="C47" t="str">
            <v>Suministro e instalación de codo HD 22-1/2 grados extremo liso 8"</v>
          </cell>
          <cell r="D47" t="str">
            <v>UN</v>
          </cell>
          <cell r="E47" t="str">
            <v>REDES DE ACUEDUCTO</v>
          </cell>
          <cell r="G47">
            <v>4736</v>
          </cell>
          <cell r="H47">
            <v>5407</v>
          </cell>
        </row>
        <row r="48">
          <cell r="A48">
            <v>5381</v>
          </cell>
          <cell r="B48">
            <v>494467</v>
          </cell>
          <cell r="C48" t="str">
            <v>Suministro e instalación de codo HD 45 grados extremo liso 8"</v>
          </cell>
          <cell r="D48" t="str">
            <v>UN</v>
          </cell>
          <cell r="E48" t="str">
            <v>REDES DE ACUEDUCTO</v>
          </cell>
          <cell r="G48">
            <v>4737</v>
          </cell>
          <cell r="H48">
            <v>5408</v>
          </cell>
        </row>
        <row r="49">
          <cell r="A49">
            <v>5383</v>
          </cell>
          <cell r="B49">
            <v>43046408</v>
          </cell>
          <cell r="C49" t="str">
            <v>Suministro e instalación de válvula reguladora de presión con jaula Anticavitatoria Ansi # 150 Ø 6"</v>
          </cell>
          <cell r="D49" t="str">
            <v>UN</v>
          </cell>
          <cell r="E49" t="str">
            <v>REDES DE ACUEDUCTO</v>
          </cell>
          <cell r="G49">
            <v>4738</v>
          </cell>
          <cell r="H49">
            <v>5409</v>
          </cell>
        </row>
        <row r="50">
          <cell r="A50">
            <v>5384</v>
          </cell>
          <cell r="B50">
            <v>1418044</v>
          </cell>
          <cell r="C50" t="str">
            <v>Suministro e instalación de válvula tipo mariposa Ansi # 150 Ø 6"</v>
          </cell>
          <cell r="D50" t="str">
            <v>UN</v>
          </cell>
          <cell r="E50" t="str">
            <v>REDES DE ACUEDUCTO</v>
          </cell>
          <cell r="G50">
            <v>4739</v>
          </cell>
          <cell r="H50">
            <v>5410</v>
          </cell>
        </row>
        <row r="51">
          <cell r="A51">
            <v>5385</v>
          </cell>
          <cell r="B51">
            <v>1373116</v>
          </cell>
          <cell r="C51" t="str">
            <v>Suministro e instalación de filtro tipo Yee Ansi # 150 Ø 6"</v>
          </cell>
          <cell r="D51" t="str">
            <v>UN</v>
          </cell>
          <cell r="E51" t="str">
            <v>REDES DE ACUEDUCTO</v>
          </cell>
          <cell r="G51">
            <v>4740</v>
          </cell>
          <cell r="H51">
            <v>5381</v>
          </cell>
        </row>
        <row r="52">
          <cell r="A52">
            <v>5386</v>
          </cell>
          <cell r="B52">
            <v>1630686</v>
          </cell>
          <cell r="C52" t="str">
            <v>Suministro e instalación de junta de montaje de Ø 6" (incluye dos niples brida-liso L=380mm y unión dresser)</v>
          </cell>
          <cell r="D52" t="str">
            <v>UN</v>
          </cell>
          <cell r="E52" t="str">
            <v>REDES DE ACUEDUCTO</v>
          </cell>
          <cell r="G52">
            <v>4741</v>
          </cell>
          <cell r="H52">
            <v>5411</v>
          </cell>
        </row>
        <row r="53">
          <cell r="A53">
            <v>5387</v>
          </cell>
          <cell r="B53">
            <v>2947744</v>
          </cell>
          <cell r="C53" t="str">
            <v>Suministro e instalación de ventosa de triple acción con flotador guiado Ø 2"</v>
          </cell>
          <cell r="D53" t="str">
            <v>UN</v>
          </cell>
          <cell r="E53" t="str">
            <v>REDES DE ACUEDUCTO</v>
          </cell>
          <cell r="G53">
            <v>4742</v>
          </cell>
          <cell r="H53">
            <v>5412</v>
          </cell>
        </row>
        <row r="54">
          <cell r="A54">
            <v>5388</v>
          </cell>
          <cell r="B54">
            <v>388007</v>
          </cell>
          <cell r="C54" t="str">
            <v>Suministro e instalación de válvula de compuerta elástica extremo brida con volante Ø 2"</v>
          </cell>
          <cell r="D54" t="str">
            <v>UN</v>
          </cell>
          <cell r="E54" t="str">
            <v>REDES DE ACUEDUCTO</v>
          </cell>
          <cell r="G54">
            <v>4743</v>
          </cell>
          <cell r="H54">
            <v>5413</v>
          </cell>
        </row>
        <row r="55">
          <cell r="A55">
            <v>5389</v>
          </cell>
          <cell r="B55">
            <v>2922854</v>
          </cell>
          <cell r="C55" t="str">
            <v>Suministro e instalación de niple pasamuro extremos brida-liso 8"x6" L=1.35m</v>
          </cell>
          <cell r="D55" t="str">
            <v>UN</v>
          </cell>
          <cell r="E55" t="str">
            <v>REDES DE ACUEDUCTO</v>
          </cell>
          <cell r="G55">
            <v>4744</v>
          </cell>
          <cell r="H55">
            <v>5414</v>
          </cell>
        </row>
        <row r="56">
          <cell r="A56">
            <v>5390</v>
          </cell>
          <cell r="B56">
            <v>2687990</v>
          </cell>
          <cell r="C56" t="str">
            <v>Suministro e instalación de niple pasamuro extremos brida-liso 8"x6" L=1000mm</v>
          </cell>
          <cell r="D56" t="str">
            <v>UN</v>
          </cell>
          <cell r="E56" t="str">
            <v>REDES DE ACUEDUCTO</v>
          </cell>
          <cell r="G56">
            <v>4745</v>
          </cell>
          <cell r="H56">
            <v>5380</v>
          </cell>
        </row>
        <row r="57">
          <cell r="A57">
            <v>5391</v>
          </cell>
          <cell r="B57">
            <v>953998</v>
          </cell>
          <cell r="C57" t="str">
            <v>Sum. e inst. de Tee by-pass conecciones bridas Ansi#150 en acero al carbon 6"x4"y conección superior bridada ventosa 2"</v>
          </cell>
          <cell r="D57" t="str">
            <v>UN</v>
          </cell>
          <cell r="E57" t="str">
            <v>REDES DE ACUEDUCTO</v>
          </cell>
          <cell r="G57">
            <v>4746</v>
          </cell>
          <cell r="H57">
            <v>5415</v>
          </cell>
        </row>
        <row r="58">
          <cell r="A58">
            <v>5392</v>
          </cell>
          <cell r="B58">
            <v>1698248</v>
          </cell>
          <cell r="C58" t="str">
            <v>Suministro e instalación de carrete alineador en AC L=900mm Ø 6"</v>
          </cell>
          <cell r="D58" t="str">
            <v>UN</v>
          </cell>
          <cell r="E58" t="str">
            <v>REDES DE ACUEDUCTO</v>
          </cell>
          <cell r="G58">
            <v>4747</v>
          </cell>
          <cell r="H58">
            <v>5375</v>
          </cell>
        </row>
        <row r="59">
          <cell r="A59">
            <v>5393</v>
          </cell>
          <cell r="B59">
            <v>306991</v>
          </cell>
          <cell r="C59" t="str">
            <v>Suministro e instalación de codo HD 90 grados extremos brida Ø 4"</v>
          </cell>
          <cell r="D59" t="str">
            <v>UN</v>
          </cell>
          <cell r="E59" t="str">
            <v>REDES DE ACUEDUCTO</v>
          </cell>
          <cell r="G59">
            <v>4748</v>
          </cell>
          <cell r="H59">
            <v>5371</v>
          </cell>
        </row>
        <row r="60">
          <cell r="A60">
            <v>5394</v>
          </cell>
          <cell r="B60">
            <v>1105447</v>
          </cell>
          <cell r="C60" t="str">
            <v>Suministro e instalación de junta de montaje de Ø 4" (incluye dos niples brida-liso L=740mm y union desser)</v>
          </cell>
          <cell r="D60" t="str">
            <v>UN</v>
          </cell>
          <cell r="E60" t="str">
            <v>REDES DE ACUEDUCTO</v>
          </cell>
          <cell r="G60">
            <v>4749</v>
          </cell>
          <cell r="H60">
            <v>5372</v>
          </cell>
        </row>
        <row r="61">
          <cell r="A61">
            <v>5395</v>
          </cell>
          <cell r="B61">
            <v>1061522</v>
          </cell>
          <cell r="C61" t="str">
            <v>Suministro e instalación de válvula tipo mariposa Ansi # 150 Ø 4"</v>
          </cell>
          <cell r="D61" t="str">
            <v>UN</v>
          </cell>
          <cell r="E61" t="str">
            <v>REDES DE ACUEDUCTO</v>
          </cell>
          <cell r="G61">
            <v>4750</v>
          </cell>
          <cell r="H61">
            <v>5373</v>
          </cell>
        </row>
        <row r="62">
          <cell r="A62">
            <v>5396</v>
          </cell>
          <cell r="B62">
            <v>1352282</v>
          </cell>
          <cell r="C62" t="str">
            <v>Suministro e instalación de válvula tipo globo Ansi # 150 Ø 4"</v>
          </cell>
          <cell r="D62" t="str">
            <v>UN</v>
          </cell>
          <cell r="E62" t="str">
            <v>REDES DE ACUEDUCTO</v>
          </cell>
          <cell r="G62">
            <v>4751</v>
          </cell>
          <cell r="H62">
            <v>5374</v>
          </cell>
        </row>
        <row r="63">
          <cell r="A63">
            <v>5397</v>
          </cell>
          <cell r="B63">
            <v>12375271</v>
          </cell>
          <cell r="C63" t="str">
            <v>Macromedidor ultrasónico de sonda externa tipo tiempo de tránsito con ups de respaldo</v>
          </cell>
          <cell r="D63" t="str">
            <v>UN</v>
          </cell>
          <cell r="E63" t="str">
            <v>ELECTRICOS Y ELECTRONICOS</v>
          </cell>
          <cell r="G63">
            <v>4754</v>
          </cell>
          <cell r="H63">
            <v>5416</v>
          </cell>
        </row>
        <row r="64">
          <cell r="A64">
            <v>5398</v>
          </cell>
          <cell r="B64">
            <v>12180</v>
          </cell>
          <cell r="C64" t="str">
            <v>Excavación mecánica en material sin clasificar entre 8" y hasta 15" H=&lt;4.0m (seco)</v>
          </cell>
          <cell r="D64" t="str">
            <v>M3</v>
          </cell>
          <cell r="E64" t="str">
            <v>EXCAVACIONES</v>
          </cell>
          <cell r="G64">
            <v>4755</v>
          </cell>
          <cell r="H64">
            <v>5417</v>
          </cell>
        </row>
        <row r="65">
          <cell r="A65">
            <v>5399</v>
          </cell>
          <cell r="B65">
            <v>20517</v>
          </cell>
          <cell r="C65" t="str">
            <v>Excavación mecánica en material sin clasificar entre 8" y hasta 15" H=&lt;4.0m (Con nivel freático)</v>
          </cell>
          <cell r="D65" t="str">
            <v>M3</v>
          </cell>
          <cell r="E65" t="str">
            <v>EXCAVACIONES</v>
          </cell>
          <cell r="G65">
            <v>4756</v>
          </cell>
          <cell r="H65">
            <v>5383</v>
          </cell>
        </row>
        <row r="66">
          <cell r="A66">
            <v>5400</v>
          </cell>
          <cell r="B66">
            <v>60672</v>
          </cell>
          <cell r="C66" t="str">
            <v>Material tipo 1 para cama de cimentación, atraque y relleno inicial de tuberia</v>
          </cell>
          <cell r="D66" t="str">
            <v>M3</v>
          </cell>
          <cell r="E66" t="str">
            <v>RELLENOS</v>
          </cell>
          <cell r="G66">
            <v>4757</v>
          </cell>
          <cell r="H66">
            <v>5418</v>
          </cell>
        </row>
        <row r="67">
          <cell r="A67">
            <v>5401</v>
          </cell>
          <cell r="B67">
            <v>43334</v>
          </cell>
          <cell r="C67" t="str">
            <v>Relleno con material seleccionado de rio tam. max. 2 1/2", compactado en capas de 25 cm</v>
          </cell>
          <cell r="D67" t="str">
            <v>M3</v>
          </cell>
          <cell r="E67" t="str">
            <v>RELLENOS</v>
          </cell>
          <cell r="G67">
            <v>4758</v>
          </cell>
          <cell r="H67">
            <v>5419</v>
          </cell>
        </row>
        <row r="68">
          <cell r="A68">
            <v>5402</v>
          </cell>
          <cell r="B68">
            <v>28707</v>
          </cell>
          <cell r="C68" t="str">
            <v>Retiro de material sobrante con carge manual</v>
          </cell>
          <cell r="D68" t="str">
            <v>M3</v>
          </cell>
          <cell r="E68" t="str">
            <v>EXCAVACIONES</v>
          </cell>
          <cell r="G68">
            <v>4759</v>
          </cell>
          <cell r="H68">
            <v>5420</v>
          </cell>
        </row>
        <row r="69">
          <cell r="A69">
            <v>5403</v>
          </cell>
          <cell r="B69">
            <v>91771</v>
          </cell>
          <cell r="C69" t="str">
            <v>suministro e instalación de codo HD 90 grados extremo liso 3"</v>
          </cell>
          <cell r="D69" t="str">
            <v>UN</v>
          </cell>
          <cell r="E69" t="str">
            <v>REDES DE ACUEDUCTO</v>
          </cell>
          <cell r="G69">
            <v>4760</v>
          </cell>
          <cell r="H69">
            <v>5421</v>
          </cell>
        </row>
        <row r="70">
          <cell r="A70">
            <v>5404</v>
          </cell>
          <cell r="B70">
            <v>113811</v>
          </cell>
          <cell r="C70" t="str">
            <v>suministro e instalación de codo HD 90 grados extremo liso 4"</v>
          </cell>
          <cell r="D70" t="str">
            <v>UN</v>
          </cell>
          <cell r="E70" t="str">
            <v>REDES DE ACUEDUCTO</v>
          </cell>
          <cell r="G70">
            <v>4761</v>
          </cell>
          <cell r="H70">
            <v>5395</v>
          </cell>
        </row>
        <row r="71">
          <cell r="A71">
            <v>5405</v>
          </cell>
          <cell r="B71">
            <v>287987</v>
          </cell>
          <cell r="C71" t="str">
            <v>suministro e instalación de codo HD 90 grados extremo liso 6"</v>
          </cell>
          <cell r="D71" t="str">
            <v>UN</v>
          </cell>
          <cell r="E71" t="str">
            <v>REDES DE ACUEDUCTO</v>
          </cell>
          <cell r="G71">
            <v>4762</v>
          </cell>
          <cell r="H71">
            <v>5384</v>
          </cell>
        </row>
        <row r="72">
          <cell r="A72">
            <v>5406</v>
          </cell>
          <cell r="B72">
            <v>517667</v>
          </cell>
          <cell r="C72" t="str">
            <v>suministro e instalación de codo HD 90 grados extremo liso 8"</v>
          </cell>
          <cell r="D72" t="str">
            <v>UN</v>
          </cell>
          <cell r="E72" t="str">
            <v>REDES DE ACUEDUCTO</v>
          </cell>
          <cell r="G72">
            <v>4763</v>
          </cell>
          <cell r="H72">
            <v>5422</v>
          </cell>
        </row>
        <row r="73">
          <cell r="A73">
            <v>5407</v>
          </cell>
          <cell r="B73">
            <v>935267</v>
          </cell>
          <cell r="C73" t="str">
            <v>suministro e inntalación de codo HD 90 grados extremo liso 10"</v>
          </cell>
          <cell r="D73" t="str">
            <v>UN</v>
          </cell>
          <cell r="E73" t="str">
            <v>REDES DE ACUEDUCTO</v>
          </cell>
          <cell r="G73">
            <v>4764</v>
          </cell>
          <cell r="H73">
            <v>5423</v>
          </cell>
        </row>
        <row r="74">
          <cell r="A74">
            <v>5408</v>
          </cell>
          <cell r="B74">
            <v>94091</v>
          </cell>
          <cell r="C74" t="str">
            <v>suministro e instalación de codo HD 45 grados extremo liso 3"</v>
          </cell>
          <cell r="D74" t="str">
            <v>UN</v>
          </cell>
          <cell r="E74" t="str">
            <v>REDES DE ACUEDUCTO</v>
          </cell>
          <cell r="G74">
            <v>4765</v>
          </cell>
          <cell r="H74">
            <v>5424</v>
          </cell>
        </row>
        <row r="75">
          <cell r="A75">
            <v>5409</v>
          </cell>
          <cell r="B75">
            <v>104531</v>
          </cell>
          <cell r="C75" t="str">
            <v>suministro e instalación de codo HD 45 grados extremo liso 4"</v>
          </cell>
          <cell r="D75" t="str">
            <v>UN</v>
          </cell>
          <cell r="E75" t="str">
            <v>REDES DE ACUEDUCTO</v>
          </cell>
          <cell r="G75">
            <v>4766</v>
          </cell>
          <cell r="H75">
            <v>5425</v>
          </cell>
        </row>
        <row r="76">
          <cell r="A76">
            <v>5410</v>
          </cell>
          <cell r="B76">
            <v>227667</v>
          </cell>
          <cell r="C76" t="str">
            <v>suministro e instalación de codo HD 45 grados extremo liso 6"</v>
          </cell>
          <cell r="D76" t="str">
            <v>UN</v>
          </cell>
          <cell r="E76" t="str">
            <v>REDES DE ACUEDUCTO</v>
          </cell>
          <cell r="G76">
            <v>4767</v>
          </cell>
          <cell r="H76">
            <v>5385</v>
          </cell>
        </row>
        <row r="77">
          <cell r="A77">
            <v>5411</v>
          </cell>
          <cell r="B77">
            <v>796067</v>
          </cell>
          <cell r="C77" t="str">
            <v>suministro e instalación de codo HD 45 grados extremo liso 10"</v>
          </cell>
          <cell r="D77" t="str">
            <v>UN</v>
          </cell>
          <cell r="E77" t="str">
            <v>REDES DE ACUEDUCTO</v>
          </cell>
          <cell r="G77">
            <v>4768</v>
          </cell>
          <cell r="H77">
            <v>5426</v>
          </cell>
        </row>
        <row r="78">
          <cell r="A78">
            <v>5412</v>
          </cell>
          <cell r="B78">
            <v>88291</v>
          </cell>
          <cell r="C78" t="str">
            <v>suministro e instalación de codo HD 22-1/2 grados extremo liso 3"</v>
          </cell>
          <cell r="D78" t="str">
            <v>UN</v>
          </cell>
          <cell r="E78" t="str">
            <v>REDES DE ACUEDUCTO</v>
          </cell>
          <cell r="G78">
            <v>4769</v>
          </cell>
          <cell r="H78">
            <v>5427</v>
          </cell>
        </row>
        <row r="79">
          <cell r="A79">
            <v>5413</v>
          </cell>
          <cell r="B79">
            <v>127731</v>
          </cell>
          <cell r="C79" t="str">
            <v>suministro e instalación de codo HD 22-1/2 grados extremo liso 4"</v>
          </cell>
          <cell r="D79" t="str">
            <v>UN</v>
          </cell>
          <cell r="E79" t="str">
            <v>REDES DE ACUEDUCTO</v>
          </cell>
          <cell r="G79">
            <v>4770</v>
          </cell>
          <cell r="H79">
            <v>5428</v>
          </cell>
        </row>
        <row r="80">
          <cell r="A80">
            <v>5415</v>
          </cell>
          <cell r="B80">
            <v>552467</v>
          </cell>
          <cell r="C80" t="str">
            <v>suministro e instalación de codo HD 22-1/2 grados extremo liso 10"</v>
          </cell>
          <cell r="D80" t="str">
            <v>UN</v>
          </cell>
          <cell r="E80" t="str">
            <v>REDES DE ACUEDUCTO</v>
          </cell>
          <cell r="G80">
            <v>4771</v>
          </cell>
          <cell r="H80">
            <v>5429</v>
          </cell>
        </row>
        <row r="81">
          <cell r="A81">
            <v>5416</v>
          </cell>
          <cell r="B81">
            <v>29971890</v>
          </cell>
          <cell r="C81" t="str">
            <v>Suministro e instalación de válvula reguladora de presión con jaula Anticavitatoria Ansi # 150 Ø 3"</v>
          </cell>
          <cell r="D81" t="str">
            <v>UN</v>
          </cell>
          <cell r="E81" t="str">
            <v>REDES DE ACUEDUCTO</v>
          </cell>
          <cell r="G81">
            <v>4772</v>
          </cell>
          <cell r="H81">
            <v>5430</v>
          </cell>
        </row>
        <row r="82">
          <cell r="A82">
            <v>5417</v>
          </cell>
          <cell r="B82">
            <v>32117136</v>
          </cell>
          <cell r="C82" t="str">
            <v>Suministro e instalación de válvula reguladora de presión con jaula Anticavitatoria Ansi # 150 Ø 4"</v>
          </cell>
          <cell r="D82" t="str">
            <v>UN</v>
          </cell>
          <cell r="E82" t="str">
            <v>REDES DE ACUEDUCTO</v>
          </cell>
          <cell r="G82">
            <v>4773</v>
          </cell>
          <cell r="H82">
            <v>5431</v>
          </cell>
        </row>
        <row r="83">
          <cell r="A83">
            <v>5418</v>
          </cell>
          <cell r="B83">
            <v>53698035</v>
          </cell>
          <cell r="C83" t="str">
            <v>Suministro e instalación de válvula reguladora de presión con jaula Anticavitatoria Ansi # 150 Ø 8"</v>
          </cell>
          <cell r="D83" t="str">
            <v>UN</v>
          </cell>
          <cell r="E83" t="str">
            <v>REDES DE ACUEDUCTO</v>
          </cell>
          <cell r="G83">
            <v>4774</v>
          </cell>
          <cell r="H83">
            <v>5394</v>
          </cell>
        </row>
        <row r="84">
          <cell r="A84">
            <v>5419</v>
          </cell>
          <cell r="B84">
            <v>63565888</v>
          </cell>
          <cell r="C84" t="str">
            <v>Suministro e instalación de válvula reguladora de presión con jaula Anticavitatoria Ansi # 150 Ø 10"</v>
          </cell>
          <cell r="D84" t="str">
            <v>UN</v>
          </cell>
          <cell r="E84" t="str">
            <v>REDES DE ACUEDUCTO</v>
          </cell>
          <cell r="G84">
            <v>4775</v>
          </cell>
          <cell r="H84">
            <v>5386</v>
          </cell>
        </row>
        <row r="85">
          <cell r="A85">
            <v>5420</v>
          </cell>
          <cell r="B85">
            <v>893522</v>
          </cell>
          <cell r="C85" t="str">
            <v>Suministro e instalación de válvula tipo mariposa Ansi#150 Ø 2"</v>
          </cell>
          <cell r="D85" t="str">
            <v>UN</v>
          </cell>
          <cell r="E85" t="str">
            <v>REDES DE ACUEDUCTO</v>
          </cell>
          <cell r="G85">
            <v>4776</v>
          </cell>
          <cell r="H85">
            <v>5432</v>
          </cell>
        </row>
        <row r="86">
          <cell r="A86">
            <v>5421</v>
          </cell>
          <cell r="B86">
            <v>948572</v>
          </cell>
          <cell r="C86" t="str">
            <v>Suministro e instalación de válvula tipo mariposa Ansi#150 Ø 3"</v>
          </cell>
          <cell r="D86" t="str">
            <v>UN</v>
          </cell>
          <cell r="E86" t="str">
            <v>REDES DE ACUEDUCTO</v>
          </cell>
          <cell r="G86">
            <v>4777</v>
          </cell>
          <cell r="H86">
            <v>5433</v>
          </cell>
        </row>
        <row r="87">
          <cell r="A87">
            <v>5422</v>
          </cell>
          <cell r="B87">
            <v>3002044</v>
          </cell>
          <cell r="C87" t="str">
            <v>Suministro e instalación de válvula tipo mariposa Ansi#150 Ø 8"</v>
          </cell>
          <cell r="D87" t="str">
            <v>UN</v>
          </cell>
          <cell r="E87" t="str">
            <v>REDES DE ACUEDUCTO</v>
          </cell>
          <cell r="G87">
            <v>4778</v>
          </cell>
          <cell r="H87">
            <v>5434</v>
          </cell>
        </row>
        <row r="88">
          <cell r="A88">
            <v>5423</v>
          </cell>
          <cell r="B88">
            <v>359738</v>
          </cell>
          <cell r="C88" t="str">
            <v>Suministro e instalación de filtro tipo Yee Ansi # 150 Ø 2"</v>
          </cell>
          <cell r="D88" t="str">
            <v>UN</v>
          </cell>
          <cell r="E88" t="str">
            <v>REDES DE ACUEDUCTO</v>
          </cell>
          <cell r="G88">
            <v>4779</v>
          </cell>
          <cell r="H88">
            <v>5435</v>
          </cell>
        </row>
        <row r="89">
          <cell r="A89">
            <v>5424</v>
          </cell>
          <cell r="B89">
            <v>509692</v>
          </cell>
          <cell r="C89" t="str">
            <v>Suministro e instalación de filtro tipo Yee Ansi # 150 Ø 3"</v>
          </cell>
          <cell r="D89" t="str">
            <v>UN</v>
          </cell>
          <cell r="E89" t="str">
            <v>REDES DE ACUEDUCTO</v>
          </cell>
          <cell r="G89">
            <v>4780</v>
          </cell>
          <cell r="H89">
            <v>5370</v>
          </cell>
        </row>
        <row r="90">
          <cell r="A90">
            <v>5425</v>
          </cell>
          <cell r="B90">
            <v>725882</v>
          </cell>
          <cell r="C90" t="str">
            <v>Suministro e instalación de filtro tipo Yee Ansi # 150 Ø 4"</v>
          </cell>
          <cell r="D90" t="str">
            <v>UN</v>
          </cell>
          <cell r="E90" t="str">
            <v>REDES DE ACUEDUCTO</v>
          </cell>
          <cell r="G90">
            <v>4782</v>
          </cell>
          <cell r="H90">
            <v>5387</v>
          </cell>
        </row>
        <row r="91">
          <cell r="A91">
            <v>5426</v>
          </cell>
          <cell r="B91">
            <v>1967891</v>
          </cell>
          <cell r="C91" t="str">
            <v>Suministro e instalación de filtro tipo Yee Ansi # 150 Ø 8"</v>
          </cell>
          <cell r="D91" t="str">
            <v>UN</v>
          </cell>
          <cell r="E91" t="str">
            <v>REDES DE ACUEDUCTO</v>
          </cell>
          <cell r="G91">
            <v>4783</v>
          </cell>
          <cell r="H91">
            <v>5388</v>
          </cell>
        </row>
        <row r="92">
          <cell r="A92">
            <v>5427</v>
          </cell>
          <cell r="B92">
            <v>2628221</v>
          </cell>
          <cell r="C92" t="str">
            <v>Suministro e instalación de filtro tipo Yee Ansi # 150 Ø 10"</v>
          </cell>
          <cell r="D92" t="str">
            <v>UN</v>
          </cell>
          <cell r="E92" t="str">
            <v>REDES DE ACUEDUCTO</v>
          </cell>
          <cell r="G92">
            <v>4784</v>
          </cell>
          <cell r="H92">
            <v>5389</v>
          </cell>
        </row>
        <row r="93">
          <cell r="A93">
            <v>5428</v>
          </cell>
          <cell r="B93">
            <v>569767</v>
          </cell>
          <cell r="C93" t="str">
            <v>Suministro e instalación de junta de montaje de Ø 2" (incluye dos niples brida-liso L=420mm y unión dresser)</v>
          </cell>
          <cell r="D93" t="str">
            <v>UN</v>
          </cell>
          <cell r="E93" t="str">
            <v>REDES DE ACUEDUCTO</v>
          </cell>
          <cell r="G93">
            <v>4785</v>
          </cell>
          <cell r="H93">
            <v>5436</v>
          </cell>
        </row>
        <row r="94">
          <cell r="A94">
            <v>5429</v>
          </cell>
          <cell r="B94">
            <v>576621</v>
          </cell>
          <cell r="C94" t="str">
            <v>Suministro e instalación de junta de montaje de Ø 3" (incluye dos niples brida-liso L=188mm y unión dresser)</v>
          </cell>
          <cell r="D94" t="str">
            <v>UN</v>
          </cell>
          <cell r="E94" t="str">
            <v>REDES DE ACUEDUCTO</v>
          </cell>
          <cell r="G94">
            <v>4786</v>
          </cell>
          <cell r="H94">
            <v>5437</v>
          </cell>
        </row>
        <row r="95">
          <cell r="A95">
            <v>5430</v>
          </cell>
          <cell r="B95">
            <v>692221</v>
          </cell>
          <cell r="C95" t="str">
            <v>Suministro e instalación de junta de montaje de Ø 3" (incluye dos niples brida-liso L=470mm y unión dresser)</v>
          </cell>
          <cell r="D95" t="str">
            <v>UN</v>
          </cell>
          <cell r="E95" t="str">
            <v>REDES DE ACUEDUCTO</v>
          </cell>
          <cell r="G95">
            <v>4787</v>
          </cell>
          <cell r="H95">
            <v>5438</v>
          </cell>
        </row>
        <row r="96">
          <cell r="A96">
            <v>5431</v>
          </cell>
          <cell r="B96">
            <v>786817</v>
          </cell>
          <cell r="C96" t="str">
            <v>Suministro e instalación de junta de montaje de Ø 4" (incluye dos niples brida-liso L=200mm y unión dresser)</v>
          </cell>
          <cell r="D96" t="str">
            <v>UN</v>
          </cell>
          <cell r="E96" t="str">
            <v>REDES DE ACUEDUCTO</v>
          </cell>
          <cell r="G96">
            <v>4788</v>
          </cell>
          <cell r="H96">
            <v>5439</v>
          </cell>
        </row>
        <row r="97">
          <cell r="A97">
            <v>5432</v>
          </cell>
          <cell r="B97">
            <v>2055318</v>
          </cell>
          <cell r="C97" t="str">
            <v>Suministro e instalación de junta de montaje de Ø 6" (incluye dos niples brida-liso L=760mm y unión dresser)</v>
          </cell>
          <cell r="D97" t="str">
            <v>UN</v>
          </cell>
          <cell r="E97" t="str">
            <v>REDES DE ACUEDUCTO</v>
          </cell>
          <cell r="G97">
            <v>4789</v>
          </cell>
          <cell r="H97">
            <v>5440</v>
          </cell>
        </row>
        <row r="98">
          <cell r="A98">
            <v>5433</v>
          </cell>
          <cell r="B98">
            <v>1989904</v>
          </cell>
          <cell r="C98" t="str">
            <v>Suministro e instalación de junta de montaje de Ø 8" (incluye dos niples brida-liso L=350mm y unión dresser)</v>
          </cell>
          <cell r="D98" t="str">
            <v>UN</v>
          </cell>
          <cell r="E98" t="str">
            <v>REDES DE ACUEDUCTO</v>
          </cell>
          <cell r="G98">
            <v>4790</v>
          </cell>
          <cell r="H98">
            <v>5390</v>
          </cell>
        </row>
        <row r="99">
          <cell r="A99">
            <v>5434</v>
          </cell>
          <cell r="B99">
            <v>2942284</v>
          </cell>
          <cell r="C99" t="str">
            <v>Suministro e instalación de junta de montaje de Ø 8" (incluye dos niples brida-liso L=1000mm y unión dresser)</v>
          </cell>
          <cell r="D99" t="str">
            <v>UN</v>
          </cell>
          <cell r="E99" t="str">
            <v>REDES DE ACUEDUCTO</v>
          </cell>
          <cell r="G99">
            <v>4791</v>
          </cell>
          <cell r="H99">
            <v>5391</v>
          </cell>
        </row>
        <row r="100">
          <cell r="A100">
            <v>5435</v>
          </cell>
          <cell r="B100">
            <v>4300931</v>
          </cell>
          <cell r="C100" t="str">
            <v>Suministro e instalación de junta de montaje de Ø 10" (incluye dos niples brida-liso L=500mm y unión dresser)</v>
          </cell>
          <cell r="D100" t="str">
            <v>UN</v>
          </cell>
          <cell r="E100" t="str">
            <v>REDES DE ACUEDUCTO</v>
          </cell>
          <cell r="G100">
            <v>4792</v>
          </cell>
          <cell r="H100">
            <v>5441</v>
          </cell>
        </row>
        <row r="101">
          <cell r="A101">
            <v>5436</v>
          </cell>
          <cell r="B101">
            <v>1241980</v>
          </cell>
          <cell r="C101" t="str">
            <v>Suministro e instalación de niple pasamuro extremos brida-liso 6"x3" L=1000mm</v>
          </cell>
          <cell r="D101" t="str">
            <v>UN</v>
          </cell>
          <cell r="E101" t="str">
            <v>REDES DE ACUEDUCTO</v>
          </cell>
          <cell r="G101">
            <v>4793</v>
          </cell>
          <cell r="H101">
            <v>5442</v>
          </cell>
        </row>
        <row r="102">
          <cell r="A102">
            <v>5437</v>
          </cell>
          <cell r="B102">
            <v>1477708</v>
          </cell>
          <cell r="C102" t="str">
            <v>Suministro e instalación de niple pasamuro extremos brida-liso 6"x4" L=1000mm</v>
          </cell>
          <cell r="D102" t="str">
            <v>UN</v>
          </cell>
          <cell r="E102" t="str">
            <v>REDES DE ACUEDUCTO</v>
          </cell>
          <cell r="G102">
            <v>4794</v>
          </cell>
          <cell r="H102">
            <v>5443</v>
          </cell>
        </row>
        <row r="103">
          <cell r="A103">
            <v>5438</v>
          </cell>
          <cell r="B103">
            <v>2366552</v>
          </cell>
          <cell r="C103" t="str">
            <v>Suministro e instalación de niple pasamuro extremos brida-liso 10"x4" L=1000mm</v>
          </cell>
          <cell r="D103" t="str">
            <v>UN</v>
          </cell>
          <cell r="E103" t="str">
            <v>REDES DE ACUEDUCTO</v>
          </cell>
          <cell r="G103">
            <v>4795</v>
          </cell>
          <cell r="H103">
            <v>5444</v>
          </cell>
        </row>
        <row r="104">
          <cell r="A104">
            <v>5439</v>
          </cell>
          <cell r="B104">
            <v>5085968</v>
          </cell>
          <cell r="C104" t="str">
            <v>Suministro e instalación de niple pasamuro extremos brida-liso 10"x10" L=2250mm</v>
          </cell>
          <cell r="D104" t="str">
            <v>UN</v>
          </cell>
          <cell r="E104" t="str">
            <v>REDES DE ACUEDUCTO</v>
          </cell>
          <cell r="G104">
            <v>4796</v>
          </cell>
          <cell r="H104">
            <v>5445</v>
          </cell>
        </row>
        <row r="105">
          <cell r="A105">
            <v>5440</v>
          </cell>
          <cell r="B105">
            <v>3069968</v>
          </cell>
          <cell r="C105" t="str">
            <v>Suministro e instalación de niple pasamuro extremos brida-liso 10"x10" L=1000mm</v>
          </cell>
          <cell r="D105" t="str">
            <v>UN</v>
          </cell>
          <cell r="E105" t="str">
            <v>REDES DE ACUEDUCTO</v>
          </cell>
          <cell r="G105">
            <v>4797</v>
          </cell>
          <cell r="H105">
            <v>5393</v>
          </cell>
        </row>
        <row r="106">
          <cell r="A106">
            <v>5441</v>
          </cell>
          <cell r="B106">
            <v>2428936</v>
          </cell>
          <cell r="C106" t="str">
            <v>Sum. e inst. de Tee by-pass conecciones bridas Ansi#150 en acero al carbon 10"x8"y conección superior bridada ventosa 2"</v>
          </cell>
          <cell r="D106" t="str">
            <v>UN</v>
          </cell>
          <cell r="E106" t="str">
            <v>REDES DE ACUEDUCTO</v>
          </cell>
          <cell r="G106">
            <v>4798</v>
          </cell>
          <cell r="H106">
            <v>5446</v>
          </cell>
        </row>
        <row r="107">
          <cell r="A107">
            <v>5442</v>
          </cell>
          <cell r="B107">
            <v>339087</v>
          </cell>
          <cell r="C107" t="str">
            <v>Sum. e inst. de Tee by-pass conecciones bridas Ansi#150 en acero al carbon 3"x2"y conección superior bridada ventosa 2"</v>
          </cell>
          <cell r="D107" t="str">
            <v>UN</v>
          </cell>
          <cell r="E107" t="str">
            <v>REDES DE ACUEDUCTO</v>
          </cell>
          <cell r="G107">
            <v>4799</v>
          </cell>
          <cell r="H107">
            <v>5447</v>
          </cell>
        </row>
        <row r="108">
          <cell r="A108">
            <v>5443</v>
          </cell>
          <cell r="B108">
            <v>583139</v>
          </cell>
          <cell r="C108" t="str">
            <v>Sum. e inst. de Tee by-pass conecciones bridas Ansi#150 en acero al carbon 4"x3"y conección superior bridada ventosa 2"</v>
          </cell>
          <cell r="D108" t="str">
            <v>UN</v>
          </cell>
          <cell r="E108" t="str">
            <v>REDES DE ACUEDUCTO</v>
          </cell>
          <cell r="G108">
            <v>4800</v>
          </cell>
          <cell r="H108">
            <v>5448</v>
          </cell>
        </row>
        <row r="109">
          <cell r="A109">
            <v>5444</v>
          </cell>
          <cell r="B109">
            <v>114847</v>
          </cell>
          <cell r="C109" t="str">
            <v>Suministro e instalación de codo HD 90 grados extremos brida Ø 2"</v>
          </cell>
          <cell r="D109" t="str">
            <v>UN</v>
          </cell>
          <cell r="E109" t="str">
            <v>REDES DE ACUEDUCTO</v>
          </cell>
          <cell r="G109">
            <v>4801</v>
          </cell>
          <cell r="H109">
            <v>5449</v>
          </cell>
        </row>
        <row r="110">
          <cell r="A110">
            <v>5445</v>
          </cell>
          <cell r="B110">
            <v>213553</v>
          </cell>
          <cell r="C110" t="str">
            <v>Suministro e instalación de codo HD 90 grados extremos brida Ø 3"</v>
          </cell>
          <cell r="D110" t="str">
            <v>UN</v>
          </cell>
          <cell r="E110" t="str">
            <v>REDES DE ACUEDUCTO</v>
          </cell>
          <cell r="G110">
            <v>4802</v>
          </cell>
          <cell r="H110">
            <v>5396</v>
          </cell>
        </row>
        <row r="111">
          <cell r="A111">
            <v>5446</v>
          </cell>
          <cell r="B111">
            <v>533942</v>
          </cell>
          <cell r="C111" t="str">
            <v>Suministro e instalación de codo HD 90 grados extremos brida Ø 6"</v>
          </cell>
          <cell r="D111" t="str">
            <v>UN</v>
          </cell>
          <cell r="E111" t="str">
            <v>REDES DE ACUEDUCTO</v>
          </cell>
          <cell r="G111">
            <v>4803</v>
          </cell>
          <cell r="H111">
            <v>5450</v>
          </cell>
        </row>
        <row r="112">
          <cell r="A112">
            <v>5447</v>
          </cell>
          <cell r="B112">
            <v>533942</v>
          </cell>
          <cell r="C112" t="str">
            <v>Suministro e instalación de codo HD 90 grados extremos brida Ø 8"</v>
          </cell>
          <cell r="D112" t="str">
            <v>UN</v>
          </cell>
          <cell r="E112" t="str">
            <v>REDES DE ACUEDUCTO</v>
          </cell>
          <cell r="G112">
            <v>4804</v>
          </cell>
          <cell r="H112">
            <v>5451</v>
          </cell>
        </row>
        <row r="113">
          <cell r="A113">
            <v>5448</v>
          </cell>
          <cell r="B113">
            <v>710522</v>
          </cell>
          <cell r="C113" t="str">
            <v>Suministro e instalación de válvula tipo globo Ansi # 150 Ø 2"</v>
          </cell>
          <cell r="D113" t="str">
            <v>UN</v>
          </cell>
          <cell r="E113" t="str">
            <v>REDES DE ACUEDUCTO</v>
          </cell>
          <cell r="G113">
            <v>4805</v>
          </cell>
          <cell r="H113">
            <v>5452</v>
          </cell>
        </row>
        <row r="114">
          <cell r="A114">
            <v>5449</v>
          </cell>
          <cell r="B114">
            <v>999932</v>
          </cell>
          <cell r="C114" t="str">
            <v>Suministro e instalación de válvula tipo globo Ansi # 150 Ø 3"</v>
          </cell>
          <cell r="D114" t="str">
            <v>UN</v>
          </cell>
          <cell r="E114" t="str">
            <v>REDES DE ACUEDUCTO</v>
          </cell>
          <cell r="G114">
            <v>4806</v>
          </cell>
          <cell r="H114">
            <v>5392</v>
          </cell>
        </row>
        <row r="115">
          <cell r="A115">
            <v>5450</v>
          </cell>
          <cell r="B115">
            <v>2625916</v>
          </cell>
          <cell r="C115" t="str">
            <v>Suministro e instalación de válvula tipo globo Ansi # 150 Ø 6"</v>
          </cell>
          <cell r="D115" t="str">
            <v>UN</v>
          </cell>
          <cell r="E115" t="str">
            <v>REDES DE ACUEDUCTO</v>
          </cell>
          <cell r="G115">
            <v>4807</v>
          </cell>
          <cell r="H115">
            <v>5453</v>
          </cell>
        </row>
        <row r="116">
          <cell r="A116">
            <v>5451</v>
          </cell>
          <cell r="B116">
            <v>518296</v>
          </cell>
          <cell r="C116" t="str">
            <v>Suministro e instalación de carrete alineador en AC L=375mm Ø 3"</v>
          </cell>
          <cell r="D116" t="str">
            <v>UN</v>
          </cell>
          <cell r="E116" t="str">
            <v>REDES DE ACUEDUCTO</v>
          </cell>
          <cell r="G116">
            <v>4808</v>
          </cell>
          <cell r="H116">
            <v>5397</v>
          </cell>
        </row>
        <row r="117">
          <cell r="A117">
            <v>5452</v>
          </cell>
          <cell r="B117">
            <v>762352</v>
          </cell>
          <cell r="C117" t="str">
            <v>Suministro e instalación de carrete alineador en AC L=400mm Ø 4"</v>
          </cell>
          <cell r="D117" t="str">
            <v>UN</v>
          </cell>
          <cell r="E117" t="str">
            <v>REDES DE ACUEDUCTO</v>
          </cell>
          <cell r="G117">
            <v>4809</v>
          </cell>
          <cell r="H117">
            <v>5364</v>
          </cell>
        </row>
        <row r="118">
          <cell r="A118">
            <v>5453</v>
          </cell>
          <cell r="B118">
            <v>4746848</v>
          </cell>
          <cell r="C118" t="str">
            <v>Suministro e instalación de carrete alineador en AC L=1250mm Ø 10"</v>
          </cell>
          <cell r="D118" t="str">
            <v>UN</v>
          </cell>
          <cell r="E118" t="str">
            <v>REDES DE ACUEDUCTO</v>
          </cell>
          <cell r="G118">
            <v>4810</v>
          </cell>
          <cell r="H118">
            <v>5454</v>
          </cell>
        </row>
        <row r="119">
          <cell r="A119">
            <v>5454</v>
          </cell>
          <cell r="B119">
            <v>4418044</v>
          </cell>
          <cell r="C119" t="str">
            <v>Suministro e instalación de válvula tipo mariposa Ansi # 150 Ø 10"</v>
          </cell>
          <cell r="D119" t="str">
            <v>UN</v>
          </cell>
          <cell r="E119" t="str">
            <v>REDES DE ACUEDUCTO</v>
          </cell>
          <cell r="G119">
            <v>4811</v>
          </cell>
          <cell r="H119">
            <v>5455</v>
          </cell>
        </row>
        <row r="120">
          <cell r="A120">
            <v>5455</v>
          </cell>
          <cell r="B120">
            <v>4468924</v>
          </cell>
          <cell r="C120" t="str">
            <v>Suministro e instalación de válvula tipo globo Ansi # 150 Ø 8"</v>
          </cell>
          <cell r="D120" t="str">
            <v>UN</v>
          </cell>
          <cell r="E120" t="str">
            <v>REDES DE ACUEDUCTO</v>
          </cell>
          <cell r="G120">
            <v>4812</v>
          </cell>
          <cell r="H120">
            <v>5456</v>
          </cell>
        </row>
        <row r="121">
          <cell r="A121">
            <v>5456</v>
          </cell>
          <cell r="B121">
            <v>201204</v>
          </cell>
          <cell r="C121" t="str">
            <v>Suministro e instalación de Tee HD extremos lisos 4"x4"</v>
          </cell>
          <cell r="D121" t="str">
            <v>UN</v>
          </cell>
          <cell r="E121" t="str">
            <v>REDES DE ACUEDUCTO</v>
          </cell>
          <cell r="G121">
            <v>4813</v>
          </cell>
          <cell r="H121">
            <v>5457</v>
          </cell>
        </row>
        <row r="122">
          <cell r="A122">
            <v>5457</v>
          </cell>
          <cell r="B122">
            <v>328804</v>
          </cell>
          <cell r="C122" t="str">
            <v>Suministro e instalación de Tee HD extremos lisos 6"x4"</v>
          </cell>
          <cell r="D122" t="str">
            <v>UN</v>
          </cell>
          <cell r="E122" t="str">
            <v>REDES DE ACUEDUCTO</v>
          </cell>
          <cell r="G122">
            <v>5000</v>
          </cell>
          <cell r="H122">
            <v>5000</v>
          </cell>
        </row>
        <row r="123">
          <cell r="A123">
            <v>5458</v>
          </cell>
          <cell r="B123">
            <v>549791</v>
          </cell>
          <cell r="C123" t="str">
            <v>Suministro e instación de unión dresser 12"</v>
          </cell>
          <cell r="D123" t="str">
            <v>UN</v>
          </cell>
          <cell r="E123" t="str">
            <v>REDES DE ACUEDUCTO</v>
          </cell>
        </row>
        <row r="124">
          <cell r="A124">
            <v>5459</v>
          </cell>
          <cell r="B124">
            <v>982794</v>
          </cell>
          <cell r="C124" t="str">
            <v>Suministro e instación de unión dresser 14"</v>
          </cell>
          <cell r="D124" t="str">
            <v>UN</v>
          </cell>
          <cell r="E124" t="str">
            <v>REDES DE ACUEDUCTO</v>
          </cell>
        </row>
        <row r="125">
          <cell r="A125">
            <v>5460</v>
          </cell>
          <cell r="B125">
            <v>844491</v>
          </cell>
          <cell r="C125" t="str">
            <v>suministro e instalación de codo HD 45 grados extremo liso 12"</v>
          </cell>
          <cell r="D125" t="str">
            <v>UN</v>
          </cell>
          <cell r="E125" t="str">
            <v>REDES DE ACUEDUCTO</v>
          </cell>
        </row>
        <row r="126">
          <cell r="A126">
            <v>5461</v>
          </cell>
          <cell r="B126">
            <v>1220844</v>
          </cell>
          <cell r="C126" t="str">
            <v>suministro e instalación de codo HD 45 grados extremo liso 14"</v>
          </cell>
          <cell r="D126" t="str">
            <v>UN</v>
          </cell>
          <cell r="E126" t="str">
            <v>REDES DE ACUEDUCTO</v>
          </cell>
        </row>
        <row r="127">
          <cell r="A127">
            <v>5462</v>
          </cell>
          <cell r="B127">
            <v>902491</v>
          </cell>
          <cell r="C127" t="str">
            <v>suministro e instalación de codo HD 22-1/2 grados extremo liso 12"</v>
          </cell>
          <cell r="D127" t="str">
            <v>UN</v>
          </cell>
          <cell r="E127" t="str">
            <v>REDES DE ACUEDUCTO</v>
          </cell>
        </row>
        <row r="128">
          <cell r="A128">
            <v>5463</v>
          </cell>
          <cell r="B128">
            <v>1162844</v>
          </cell>
          <cell r="C128" t="str">
            <v>suministro e instalación de codo HD 22-1/2 grados extremo liso 14"</v>
          </cell>
          <cell r="D128" t="str">
            <v>UN</v>
          </cell>
          <cell r="E128" t="str">
            <v>REDES DE ACUEDUCTO</v>
          </cell>
        </row>
        <row r="129">
          <cell r="A129">
            <v>5464</v>
          </cell>
          <cell r="B129">
            <v>481508</v>
          </cell>
          <cell r="C129" t="str">
            <v>Suministro e instalación de niple pasamuro extremos brida-liso 3"x3" L=1000mm</v>
          </cell>
          <cell r="D129" t="str">
            <v>UN</v>
          </cell>
          <cell r="E129" t="str">
            <v>REDES DE ACUEDUCTO</v>
          </cell>
        </row>
        <row r="130">
          <cell r="A130">
            <v>5465</v>
          </cell>
          <cell r="B130">
            <v>693920</v>
          </cell>
          <cell r="C130" t="str">
            <v>Suministro e instalación de niple pasamuro extremos brida-liso 4"x4" L=1000mm</v>
          </cell>
          <cell r="D130" t="str">
            <v>UN</v>
          </cell>
          <cell r="E130" t="str">
            <v>REDES DE ACUEDUCTO</v>
          </cell>
        </row>
        <row r="131">
          <cell r="A131">
            <v>5466</v>
          </cell>
          <cell r="B131">
            <v>1526916</v>
          </cell>
          <cell r="C131" t="str">
            <v>Suministro e instalación de niple pasamuro extremos brida-liso 6"x6" L=1350mm</v>
          </cell>
          <cell r="D131" t="str">
            <v>UN</v>
          </cell>
          <cell r="E131" t="str">
            <v>REDES DE ACUEDUCTO</v>
          </cell>
        </row>
        <row r="132">
          <cell r="A132">
            <v>5467</v>
          </cell>
          <cell r="B132">
            <v>2370296</v>
          </cell>
          <cell r="C132" t="str">
            <v>Suministro e instalación de niple pasamuro extremos brida-liso 8"x8" L=1800mm</v>
          </cell>
          <cell r="D132" t="str">
            <v>UN</v>
          </cell>
          <cell r="E132" t="str">
            <v>REDES DE ACUEDUCTO</v>
          </cell>
        </row>
        <row r="133">
          <cell r="A133">
            <v>5468</v>
          </cell>
          <cell r="B133">
            <v>741572</v>
          </cell>
          <cell r="C133" t="str">
            <v>Suministro e instalación de niple pasamuro extremos brida-liso 3"x2" L=1000mm</v>
          </cell>
          <cell r="D133" t="str">
            <v>UN</v>
          </cell>
          <cell r="E133" t="str">
            <v>REDES DE ACUEDUCTO</v>
          </cell>
        </row>
        <row r="134">
          <cell r="A134">
            <v>5469</v>
          </cell>
          <cell r="B134">
            <v>1167392</v>
          </cell>
          <cell r="C134" t="str">
            <v>Suministro e instalación de niple pasamuro extremos brida-liso 4"x3" L=1000mm</v>
          </cell>
          <cell r="D134" t="str">
            <v>UN</v>
          </cell>
          <cell r="E134" t="str">
            <v>REDES DE ACUEDUCTO</v>
          </cell>
        </row>
        <row r="135">
          <cell r="A135">
            <v>5470</v>
          </cell>
          <cell r="B135">
            <v>1532964</v>
          </cell>
          <cell r="C135" t="str">
            <v>Suministro e instalación de niple pasamuro extremos brida-liso 6"x4" L=1000mm</v>
          </cell>
          <cell r="D135" t="str">
            <v>UN</v>
          </cell>
          <cell r="E135" t="str">
            <v>REDES DE ACUEDUCTO</v>
          </cell>
        </row>
        <row r="136">
          <cell r="A136">
            <v>5471</v>
          </cell>
          <cell r="B136">
            <v>3749096</v>
          </cell>
          <cell r="C136" t="str">
            <v>Suministro e instalación de niple pasamuro extremos brida-liso 6"x8" L=1800mm</v>
          </cell>
          <cell r="D136" t="str">
            <v>UN</v>
          </cell>
          <cell r="E136" t="str">
            <v>REDES DE ACUEDUCTO</v>
          </cell>
        </row>
        <row r="137">
          <cell r="A137">
            <v>5473</v>
          </cell>
          <cell r="B137">
            <v>3289304</v>
          </cell>
          <cell r="C137" t="str">
            <v>Suministro e instalación de niple pasamuro extremos brida-liso 10"x6" L=1350mm</v>
          </cell>
          <cell r="D137" t="str">
            <v>UN</v>
          </cell>
          <cell r="E137" t="str">
            <v>REDES DE ACUEDUCTO</v>
          </cell>
        </row>
        <row r="138">
          <cell r="A138">
            <v>5474</v>
          </cell>
          <cell r="B138">
            <v>4410896</v>
          </cell>
          <cell r="C138" t="str">
            <v>Suministro e instalación de niple pasamuro extremos brida-liso 10"x8" L=1800mm</v>
          </cell>
          <cell r="D138" t="str">
            <v>UN</v>
          </cell>
          <cell r="E138" t="str">
            <v>REDES DE ACUEDUCTO</v>
          </cell>
        </row>
        <row r="139">
          <cell r="A139">
            <v>5475</v>
          </cell>
          <cell r="B139">
            <v>4088326</v>
          </cell>
          <cell r="C139" t="str">
            <v>Suministro e instalación de niple pasamuro extremos brida-liso 12"x6" L=1350mm</v>
          </cell>
          <cell r="D139" t="str">
            <v>UN</v>
          </cell>
          <cell r="E139" t="str">
            <v>REDES DE ACUEDUCTO</v>
          </cell>
        </row>
        <row r="140">
          <cell r="A140">
            <v>5476</v>
          </cell>
          <cell r="B140">
            <v>5412118</v>
          </cell>
          <cell r="C140" t="str">
            <v>Suministro e instalación de niple pasamuro extremos brida-liso 12"x8" L=1800mm</v>
          </cell>
          <cell r="D140" t="str">
            <v>UN</v>
          </cell>
          <cell r="E140" t="str">
            <v>REDES DE ACUEDUCTO</v>
          </cell>
        </row>
        <row r="141">
          <cell r="A141">
            <v>5477</v>
          </cell>
          <cell r="B141">
            <v>9193614</v>
          </cell>
          <cell r="C141" t="str">
            <v>Suministro e instalación de niple pasamuro extremos brida-liso 14"x10" L=2250mm</v>
          </cell>
          <cell r="D141" t="str">
            <v>UN</v>
          </cell>
          <cell r="E141" t="str">
            <v>REDES DE ACUEDUCTO</v>
          </cell>
        </row>
        <row r="142">
          <cell r="A142">
            <v>5478</v>
          </cell>
          <cell r="B142">
            <v>5729550</v>
          </cell>
          <cell r="C142" t="str">
            <v>Suministro e instalación de niple pasamuro extremos brida-liso 14"x6" L=1350mm</v>
          </cell>
          <cell r="D142" t="str">
            <v>UN</v>
          </cell>
          <cell r="E142" t="str">
            <v>REDES DE ACUEDUCTO</v>
          </cell>
        </row>
        <row r="143">
          <cell r="A143">
            <v>5479</v>
          </cell>
          <cell r="B143">
            <v>876656</v>
          </cell>
          <cell r="C143" t="str">
            <v>Suministro e instalación de niple pasamuro extremos brida-liso 4"x2" L=1000mm</v>
          </cell>
          <cell r="D143" t="str">
            <v>UN</v>
          </cell>
          <cell r="E143" t="str">
            <v>REDES DE ACUEDUCTO</v>
          </cell>
        </row>
        <row r="144">
          <cell r="A144">
            <v>5480</v>
          </cell>
          <cell r="B144">
            <v>1767974</v>
          </cell>
          <cell r="C144" t="str">
            <v>Suministro e instalación de niple pasamuro extremos brida-liso 8"x3" L=1000mm</v>
          </cell>
          <cell r="D144" t="str">
            <v>UN</v>
          </cell>
          <cell r="E144" t="str">
            <v>REDES DE ACUEDUCTO</v>
          </cell>
        </row>
        <row r="145">
          <cell r="A145">
            <v>5481</v>
          </cell>
          <cell r="B145">
            <v>2036102</v>
          </cell>
          <cell r="C145" t="str">
            <v>Suministro e instalación de niple pasamuro extremos brida-liso 8"x4" L=1000mm</v>
          </cell>
          <cell r="D145" t="str">
            <v>UN</v>
          </cell>
          <cell r="E145" t="str">
            <v>REDES DE ACUEDUCTO</v>
          </cell>
        </row>
        <row r="146">
          <cell r="A146">
            <v>5482</v>
          </cell>
          <cell r="B146">
            <v>3021350</v>
          </cell>
          <cell r="C146" t="str">
            <v>Suministro e instalación de niple pasamuro extremos brida-liso 6"x8" L=1000mm</v>
          </cell>
          <cell r="D146" t="str">
            <v>UN</v>
          </cell>
          <cell r="E146" t="str">
            <v>REDES DE ACUEDUCTO</v>
          </cell>
        </row>
        <row r="147">
          <cell r="A147">
            <v>5483</v>
          </cell>
          <cell r="B147">
            <v>3081440</v>
          </cell>
          <cell r="C147" t="str">
            <v>Suministro e instalación de niple pasamuro extremos brida-liso 10"x6" L=1000mm</v>
          </cell>
          <cell r="D147" t="str">
            <v>UN</v>
          </cell>
          <cell r="E147" t="str">
            <v>REDES DE ACUEDUCTO</v>
          </cell>
        </row>
        <row r="148">
          <cell r="A148">
            <v>5484</v>
          </cell>
          <cell r="B148">
            <v>3707600</v>
          </cell>
          <cell r="C148" t="str">
            <v>Suministro e instalación de niple pasamuro extremos brida-liso 10"x8" L=1000mm</v>
          </cell>
          <cell r="D148" t="str">
            <v>UN</v>
          </cell>
          <cell r="E148" t="str">
            <v>REDES DE ACUEDUCTO</v>
          </cell>
        </row>
        <row r="149">
          <cell r="A149">
            <v>5485</v>
          </cell>
          <cell r="B149">
            <v>3853462</v>
          </cell>
          <cell r="C149" t="str">
            <v>Suministro e instalación de niple pasamuro extremos brida-liso 12"x6" L=1000mm</v>
          </cell>
          <cell r="D149" t="str">
            <v>UN</v>
          </cell>
          <cell r="E149" t="str">
            <v>REDES DE ACUEDUCTO</v>
          </cell>
        </row>
        <row r="150">
          <cell r="A150">
            <v>5486</v>
          </cell>
          <cell r="B150">
            <v>7825614</v>
          </cell>
          <cell r="C150" t="str">
            <v>Suministro e instalación de niple pasamuro extremos brida-liso 14"x10" L=1000mm</v>
          </cell>
          <cell r="D150" t="str">
            <v>UN</v>
          </cell>
          <cell r="E150" t="str">
            <v>REDES DE ACUEDUCTO</v>
          </cell>
        </row>
        <row r="151">
          <cell r="A151">
            <v>5487</v>
          </cell>
          <cell r="B151">
            <v>4500742</v>
          </cell>
          <cell r="C151" t="str">
            <v>Suministro e instalación de niple pasamuro extremos brida-liso 12"x8" L=1000mm</v>
          </cell>
          <cell r="D151" t="str">
            <v>UN</v>
          </cell>
          <cell r="E151" t="str">
            <v>REDES DE ACUEDUCTO</v>
          </cell>
        </row>
        <row r="152">
          <cell r="A152">
            <v>5488</v>
          </cell>
          <cell r="B152">
            <v>5494686</v>
          </cell>
          <cell r="C152" t="str">
            <v>Suministro e instalación de niple pasamuro extremos brida-liso 14"x6" L=1000mm</v>
          </cell>
          <cell r="D152" t="str">
            <v>UN</v>
          </cell>
          <cell r="E152" t="str">
            <v>REDES DE ACUEDUCTO</v>
          </cell>
        </row>
        <row r="153">
          <cell r="A153">
            <v>5489</v>
          </cell>
          <cell r="B153">
            <v>1292052</v>
          </cell>
          <cell r="C153" t="str">
            <v>Suministro e instalación de niple pasamuro extremos brida-liso 6"x6" L=1000mm</v>
          </cell>
          <cell r="D153" t="str">
            <v>UN</v>
          </cell>
          <cell r="E153" t="str">
            <v>REDES DE ACUEDUCTO</v>
          </cell>
        </row>
        <row r="154">
          <cell r="A154">
            <v>5490</v>
          </cell>
          <cell r="B154">
            <v>1667000</v>
          </cell>
          <cell r="C154" t="str">
            <v>Suministro e instalación de niple pasamuro extremos brida-liso 8"x8" L=1000mm</v>
          </cell>
          <cell r="D154" t="str">
            <v>UN</v>
          </cell>
          <cell r="E154" t="str">
            <v>REDES DE ACUEDUCTO</v>
          </cell>
        </row>
        <row r="155">
          <cell r="A155">
            <v>5491</v>
          </cell>
          <cell r="B155">
            <v>2024553</v>
          </cell>
          <cell r="C155" t="str">
            <v>Suministro e instalación de carrete alineador en AC L=760mm Ø 8"</v>
          </cell>
          <cell r="D155" t="str">
            <v>UN</v>
          </cell>
          <cell r="E155" t="str">
            <v>REDES DE ACUEDUCTO</v>
          </cell>
        </row>
        <row r="156">
          <cell r="A156">
            <v>5492</v>
          </cell>
          <cell r="B156">
            <v>409864</v>
          </cell>
          <cell r="C156" t="str">
            <v>Suministro e instalación de carrete alineador en AC L=375mm Ø 2"</v>
          </cell>
          <cell r="D156" t="str">
            <v>UN</v>
          </cell>
          <cell r="E156" t="str">
            <v>REDES DE ACUEDUCTO</v>
          </cell>
        </row>
        <row r="157">
          <cell r="A157">
            <v>5493</v>
          </cell>
          <cell r="B157">
            <v>1606703</v>
          </cell>
          <cell r="C157" t="str">
            <v>Sum. e inst. de Tee by-pass conecciones bridas Ansi#150 en acero al carbon 8"x6"y conección superior bridada ventosa 2"</v>
          </cell>
          <cell r="D157" t="str">
            <v>UN</v>
          </cell>
          <cell r="E157" t="str">
            <v>REDES DE ACUEDUCTO</v>
          </cell>
        </row>
        <row r="158">
          <cell r="A158">
            <v>5494</v>
          </cell>
          <cell r="B158">
            <v>334797</v>
          </cell>
          <cell r="C158" t="str">
            <v>Concreto de 2000 PSI (elaborado en obra)</v>
          </cell>
          <cell r="D158" t="str">
            <v>M3</v>
          </cell>
          <cell r="E158" t="str">
            <v>CONCRETOS Y MORTEROS</v>
          </cell>
        </row>
        <row r="159">
          <cell r="A159">
            <v>5495</v>
          </cell>
          <cell r="B159">
            <v>3441346</v>
          </cell>
          <cell r="C159" t="str">
            <v>Suministro e instalación de valvula de compuerta elástica vastago no ascendente extremo liso 12" (incl. tapa válvula)</v>
          </cell>
          <cell r="D159" t="str">
            <v>UN</v>
          </cell>
          <cell r="E159" t="str">
            <v>REDES DE ACUEDUCTO</v>
          </cell>
        </row>
        <row r="160">
          <cell r="A160">
            <v>5496</v>
          </cell>
          <cell r="B160">
            <v>4634121</v>
          </cell>
          <cell r="C160" t="str">
            <v>Suministro e instalación de valvula de compuerta sello de bronce vastago no asc. extremo liso 12" (incl. tapa válvula)</v>
          </cell>
          <cell r="D160" t="str">
            <v>UN</v>
          </cell>
          <cell r="E160" t="str">
            <v>REDES DE ACUEDUCTO</v>
          </cell>
        </row>
        <row r="161">
          <cell r="A161">
            <v>5497</v>
          </cell>
          <cell r="B161">
            <v>6867121</v>
          </cell>
          <cell r="C161" t="str">
            <v>Suministro e instalación de valvula de compuerta sello de bronce vastago no asc. extremo liso 14" (incl. tapa válvula)</v>
          </cell>
          <cell r="D161" t="str">
            <v>UN</v>
          </cell>
          <cell r="E161" t="str">
            <v>REDES DE ACUEDUCTO</v>
          </cell>
        </row>
        <row r="162">
          <cell r="A162">
            <v>5498</v>
          </cell>
          <cell r="B162">
            <v>9717274</v>
          </cell>
          <cell r="C162" t="str">
            <v>Suministro e instalación de valvula de compuerta sello de bronce vastago no asc. extremo liso 16" (incl. tapa válvula)</v>
          </cell>
          <cell r="D162" t="str">
            <v>UN</v>
          </cell>
          <cell r="E162" t="str">
            <v>REDES DE ACUEDUCTO</v>
          </cell>
        </row>
        <row r="163">
          <cell r="A163">
            <v>5499</v>
          </cell>
          <cell r="B163">
            <v>23513154</v>
          </cell>
          <cell r="C163" t="str">
            <v>Suministro e instalación de valvula de compuerta sello de bronce vastago no asc. extremo liso 20" (incl. tapa válvula)</v>
          </cell>
          <cell r="D163" t="str">
            <v>UN</v>
          </cell>
          <cell r="E163" t="str">
            <v>REDES DE ACUEDUCTO</v>
          </cell>
        </row>
        <row r="164">
          <cell r="A164">
            <v>5500</v>
          </cell>
          <cell r="B164">
            <v>1152716</v>
          </cell>
          <cell r="C164" t="str">
            <v>Suministro e instación de unión dresser 16"</v>
          </cell>
          <cell r="D164" t="str">
            <v>UN</v>
          </cell>
          <cell r="E164" t="str">
            <v>REDES DE ACUEDUCTO</v>
          </cell>
        </row>
        <row r="165">
          <cell r="A165">
            <v>5501</v>
          </cell>
          <cell r="B165">
            <v>1714018</v>
          </cell>
          <cell r="C165" t="str">
            <v>Suministro e instación de unión dresser 20"</v>
          </cell>
          <cell r="D165" t="str">
            <v>UN</v>
          </cell>
          <cell r="E165" t="str">
            <v>REDES DE ACUEDUCTO</v>
          </cell>
        </row>
        <row r="166">
          <cell r="A166">
            <v>5502</v>
          </cell>
          <cell r="B166">
            <v>20355</v>
          </cell>
          <cell r="C166" t="str">
            <v>Suministro e instalación tuberia PVC presión RDE 21 200PSI Ø 2"</v>
          </cell>
          <cell r="D166" t="str">
            <v>ML</v>
          </cell>
          <cell r="E166" t="str">
            <v>REDES DE ACUEDUCTO</v>
          </cell>
        </row>
        <row r="167">
          <cell r="A167">
            <v>5503</v>
          </cell>
          <cell r="B167">
            <v>79011</v>
          </cell>
          <cell r="C167" t="str">
            <v>suministro e instalación de codo HD 45 grados extremo liso 2"</v>
          </cell>
          <cell r="D167" t="str">
            <v>UN</v>
          </cell>
          <cell r="E167" t="str">
            <v>REDES DE ACUEDUCTO</v>
          </cell>
        </row>
        <row r="168">
          <cell r="A168">
            <v>5504</v>
          </cell>
          <cell r="B168">
            <v>66251</v>
          </cell>
          <cell r="C168" t="str">
            <v>suministro e instalación de codo HD 22-1/2 grados extremo liso 2"</v>
          </cell>
          <cell r="D168" t="str">
            <v>UN</v>
          </cell>
          <cell r="E168" t="str">
            <v>REDES DE ACUEDUCTO</v>
          </cell>
        </row>
        <row r="169">
          <cell r="A169">
            <v>5506</v>
          </cell>
          <cell r="B169">
            <v>964743</v>
          </cell>
          <cell r="C169" t="str">
            <v>Suministro e instalación de la tubería CCP Ø 16"</v>
          </cell>
          <cell r="D169" t="str">
            <v>ML</v>
          </cell>
          <cell r="E169" t="str">
            <v>REDES DE ACUEDUCTO</v>
          </cell>
        </row>
        <row r="170">
          <cell r="A170">
            <v>5507</v>
          </cell>
          <cell r="B170">
            <v>922622</v>
          </cell>
          <cell r="C170" t="str">
            <v>Suministro e instalación de la tubería CCP Ø 14"</v>
          </cell>
          <cell r="D170" t="str">
            <v>ML</v>
          </cell>
          <cell r="E170" t="str">
            <v>REDES DE ACUEDUCTO</v>
          </cell>
        </row>
        <row r="171">
          <cell r="A171">
            <v>5508</v>
          </cell>
          <cell r="B171">
            <v>1273000</v>
          </cell>
          <cell r="C171" t="str">
            <v>Suministro e instalación de la tubería CCP Ø 24"</v>
          </cell>
          <cell r="D171" t="str">
            <v>ML</v>
          </cell>
          <cell r="E171" t="str">
            <v>REDES DE ACUEDUCTO</v>
          </cell>
        </row>
        <row r="172">
          <cell r="A172">
            <v>5509</v>
          </cell>
          <cell r="B172">
            <v>241357</v>
          </cell>
          <cell r="C172" t="str">
            <v>Suministro e instalación tuberia PVC presión RDE 21 200PSI Ø 12"</v>
          </cell>
          <cell r="D172" t="str">
            <v>ML</v>
          </cell>
          <cell r="E172" t="str">
            <v>REDES DE ACUEDUCTO</v>
          </cell>
        </row>
        <row r="173">
          <cell r="A173">
            <v>5510</v>
          </cell>
          <cell r="B173">
            <v>310472</v>
          </cell>
          <cell r="C173" t="str">
            <v>Suministro e instalación tuberia PVC presión RDE 21 200PSI Ø 14"</v>
          </cell>
          <cell r="D173" t="str">
            <v>ML</v>
          </cell>
          <cell r="E173" t="str">
            <v>REDES DE ACUEDUCTO</v>
          </cell>
        </row>
        <row r="174">
          <cell r="A174">
            <v>5511</v>
          </cell>
          <cell r="B174">
            <v>1137660</v>
          </cell>
          <cell r="C174" t="str">
            <v>Suministro e instalación de la tubería CCP Ø 20"</v>
          </cell>
          <cell r="D174" t="str">
            <v>ML</v>
          </cell>
          <cell r="E174" t="str">
            <v>REDES DE ACUEDUCTO</v>
          </cell>
        </row>
        <row r="175">
          <cell r="A175">
            <v>5512</v>
          </cell>
          <cell r="B175">
            <v>15753</v>
          </cell>
          <cell r="C175" t="str">
            <v>Suministro e instalación tuberia PVC presión RDE 21 200PSI Ø 1"</v>
          </cell>
          <cell r="D175" t="str">
            <v>ML</v>
          </cell>
          <cell r="E175" t="str">
            <v>REDES DE ACUEDUCTO</v>
          </cell>
        </row>
        <row r="176">
          <cell r="A176">
            <v>5513</v>
          </cell>
          <cell r="B176">
            <v>76544</v>
          </cell>
          <cell r="C176" t="str">
            <v>Suministro e instalación tuberia HD Ø 4"</v>
          </cell>
          <cell r="D176" t="str">
            <v>ML</v>
          </cell>
          <cell r="E176" t="str">
            <v>REDES DE ACUEDUCTO</v>
          </cell>
        </row>
        <row r="177">
          <cell r="A177">
            <v>5514</v>
          </cell>
          <cell r="B177">
            <v>95584</v>
          </cell>
          <cell r="C177" t="str">
            <v>Suministro e instalación tuberia HD Ø 6"</v>
          </cell>
          <cell r="D177" t="str">
            <v>ML</v>
          </cell>
          <cell r="E177" t="str">
            <v>REDES DE ACUEDUCTO</v>
          </cell>
        </row>
        <row r="178">
          <cell r="A178">
            <v>5515</v>
          </cell>
          <cell r="B178">
            <v>39398</v>
          </cell>
          <cell r="C178" t="str">
            <v>Suministro e instalación tuberia ASTM A  53 Ø 2" roscada, galbanizada</v>
          </cell>
          <cell r="D178" t="str">
            <v>ML</v>
          </cell>
          <cell r="E178" t="str">
            <v>REDES DE ACUEDUCTO</v>
          </cell>
        </row>
        <row r="179">
          <cell r="A179">
            <v>5516</v>
          </cell>
          <cell r="B179">
            <v>533880.62</v>
          </cell>
          <cell r="C179" t="str">
            <v xml:space="preserve">concreto de 3000 PSI impermeabilizado  </v>
          </cell>
          <cell r="D179" t="str">
            <v>M3</v>
          </cell>
          <cell r="E179" t="str">
            <v>CONCRETOS Y MORTEROS</v>
          </cell>
        </row>
        <row r="180">
          <cell r="A180">
            <v>5517</v>
          </cell>
          <cell r="B180">
            <v>26121744</v>
          </cell>
          <cell r="C180" t="str">
            <v>Suministro e instalación de válvula reguladora de presión con jaula Anticavitatoria Ansi # 150 Ø 2"</v>
          </cell>
          <cell r="D180" t="str">
            <v>UN</v>
          </cell>
          <cell r="E180" t="str">
            <v>REDES DE ACUEDUCTO</v>
          </cell>
        </row>
        <row r="181">
          <cell r="A181">
            <v>5519</v>
          </cell>
          <cell r="B181">
            <v>121286</v>
          </cell>
          <cell r="C181" t="str">
            <v>Suministro e instalación de niple pasamuro HD extremo liso-liso 2" L=300mm</v>
          </cell>
          <cell r="D181" t="str">
            <v>UN</v>
          </cell>
          <cell r="E181" t="str">
            <v>REDES DE ACUEDUCTO</v>
          </cell>
        </row>
        <row r="182">
          <cell r="A182">
            <v>5520</v>
          </cell>
          <cell r="B182">
            <v>190586</v>
          </cell>
          <cell r="C182" t="str">
            <v>Suministro e instalación de niple pasamuro HD extremo liso-liso 3" L=300mm</v>
          </cell>
          <cell r="D182" t="str">
            <v>UN</v>
          </cell>
          <cell r="E182" t="str">
            <v>REDES DE ACUEDUCTO</v>
          </cell>
        </row>
        <row r="183">
          <cell r="A183">
            <v>5521</v>
          </cell>
          <cell r="B183">
            <v>200036</v>
          </cell>
          <cell r="C183" t="str">
            <v>Suministro e instalación de niple pasamuro HD extremo liso-liso 3" L=350mm</v>
          </cell>
          <cell r="D183" t="str">
            <v>UN</v>
          </cell>
          <cell r="E183" t="str">
            <v>REDES DE ACUEDUCTO</v>
          </cell>
        </row>
        <row r="184">
          <cell r="A184">
            <v>5522</v>
          </cell>
          <cell r="B184">
            <v>265663</v>
          </cell>
          <cell r="C184" t="str">
            <v>Suministro e instalación de niple pasamuro HD extremo liso-liso 4" L=350mm</v>
          </cell>
          <cell r="D184" t="str">
            <v>UN</v>
          </cell>
          <cell r="E184" t="str">
            <v>REDES DE ACUEDUCTO</v>
          </cell>
        </row>
        <row r="185">
          <cell r="A185">
            <v>5523</v>
          </cell>
          <cell r="B185">
            <v>37396</v>
          </cell>
          <cell r="C185" t="str">
            <v>Suministro e instalación tuberia PVC presión RDE 13.5 315PSI Ø 2"</v>
          </cell>
          <cell r="D185" t="str">
            <v>ML</v>
          </cell>
          <cell r="E185" t="str">
            <v>REDES DE ACUEDUCTO</v>
          </cell>
        </row>
        <row r="186">
          <cell r="A186">
            <v>5524</v>
          </cell>
          <cell r="B186">
            <v>50734</v>
          </cell>
          <cell r="C186" t="str">
            <v>Suministro e instalación tuberia PVC presión RDE 13.5 315PSI Ø 3"</v>
          </cell>
          <cell r="D186" t="str">
            <v>ML</v>
          </cell>
          <cell r="E186" t="str">
            <v>REDES DE ACUEDUCTO</v>
          </cell>
        </row>
        <row r="187">
          <cell r="A187">
            <v>5525</v>
          </cell>
          <cell r="B187">
            <v>74816</v>
          </cell>
          <cell r="C187" t="str">
            <v>Suministro e instalación tuberia PVC presión RDE 13.5 315PSI Ø 4"</v>
          </cell>
          <cell r="D187" t="str">
            <v>ML</v>
          </cell>
          <cell r="E187" t="str">
            <v>REDES DE ACUEDUCTO</v>
          </cell>
        </row>
        <row r="188">
          <cell r="A188">
            <v>5526</v>
          </cell>
          <cell r="B188">
            <v>137888</v>
          </cell>
          <cell r="C188" t="str">
            <v>Suministro e instalación tuberia PVC presión RDE 13.5 315PSI Ø 6"</v>
          </cell>
          <cell r="D188" t="str">
            <v>ML</v>
          </cell>
          <cell r="E188" t="str">
            <v>REDES DE ACUEDUCTO</v>
          </cell>
        </row>
        <row r="189">
          <cell r="A189">
            <v>5527</v>
          </cell>
          <cell r="B189">
            <v>614241</v>
          </cell>
          <cell r="C189" t="str">
            <v>suministro e instalación de codo  11.25° presión  RDE 21 PVC 10"</v>
          </cell>
          <cell r="D189" t="str">
            <v>UN</v>
          </cell>
          <cell r="E189" t="str">
            <v>REDES DE ACUEDUCTO</v>
          </cell>
        </row>
        <row r="190">
          <cell r="A190">
            <v>5528</v>
          </cell>
          <cell r="B190">
            <v>744061</v>
          </cell>
          <cell r="C190" t="str">
            <v>suministro e instalación de codo  22.5° presión  RDE 21 PVC 10"</v>
          </cell>
          <cell r="D190" t="str">
            <v>UN</v>
          </cell>
          <cell r="E190" t="str">
            <v>REDES DE ACUEDUCTO</v>
          </cell>
        </row>
        <row r="191">
          <cell r="A191">
            <v>5529</v>
          </cell>
          <cell r="B191">
            <v>303898</v>
          </cell>
          <cell r="C191" t="str">
            <v>suministro e instalación de codo  11.25° presión  RDE 21 PVC 8"</v>
          </cell>
          <cell r="D191" t="str">
            <v>UN</v>
          </cell>
          <cell r="E191" t="str">
            <v>REDES DE ACUEDUCTO</v>
          </cell>
        </row>
        <row r="192">
          <cell r="A192">
            <v>5530</v>
          </cell>
          <cell r="B192">
            <v>348903</v>
          </cell>
          <cell r="C192" t="str">
            <v>suministro e instalación de codo  22.5° presión  RDE 21 PVC 8"</v>
          </cell>
          <cell r="D192" t="str">
            <v>UN</v>
          </cell>
          <cell r="E192" t="str">
            <v>REDES DE ACUEDUCTO</v>
          </cell>
        </row>
        <row r="193">
          <cell r="A193">
            <v>5531</v>
          </cell>
          <cell r="B193">
            <v>439669</v>
          </cell>
          <cell r="C193" t="str">
            <v>suministro e instalación de codo  45° presión  RDE 21 PVC 8"</v>
          </cell>
          <cell r="D193" t="str">
            <v>UN</v>
          </cell>
          <cell r="E193" t="str">
            <v>REDES DE ACUEDUCTO</v>
          </cell>
        </row>
        <row r="194">
          <cell r="A194">
            <v>5532</v>
          </cell>
          <cell r="B194">
            <v>646402</v>
          </cell>
          <cell r="C194" t="str">
            <v>suministro e instalación de codo  90° presión  RDE 21 PVC 8"</v>
          </cell>
          <cell r="D194" t="str">
            <v>UN</v>
          </cell>
          <cell r="E194" t="str">
            <v>REDES DE ACUEDUCTO</v>
          </cell>
        </row>
        <row r="195">
          <cell r="A195">
            <v>5533</v>
          </cell>
          <cell r="B195">
            <v>34301</v>
          </cell>
          <cell r="C195" t="str">
            <v>suministro e instalación de codo  11.25° presión  RDE 21 PVC 2"</v>
          </cell>
          <cell r="D195" t="str">
            <v>UN</v>
          </cell>
          <cell r="E195" t="str">
            <v>REDES DE ACUEDUCTO</v>
          </cell>
        </row>
        <row r="196">
          <cell r="A196">
            <v>5534</v>
          </cell>
          <cell r="B196">
            <v>31761</v>
          </cell>
          <cell r="C196" t="str">
            <v>suministro e instalación de codo  22.5° presión  RDE 21 PVC 2"</v>
          </cell>
          <cell r="D196" t="str">
            <v>UN</v>
          </cell>
          <cell r="E196" t="str">
            <v>REDES DE ACUEDUCTO</v>
          </cell>
        </row>
        <row r="197">
          <cell r="A197">
            <v>5535</v>
          </cell>
          <cell r="B197">
            <v>33981</v>
          </cell>
          <cell r="C197" t="str">
            <v>suministro e instalación de codo  45° presión  RDE 21 PVC 2"</v>
          </cell>
          <cell r="D197" t="str">
            <v>UN</v>
          </cell>
          <cell r="E197" t="str">
            <v>REDES DE ACUEDUCTO</v>
          </cell>
        </row>
        <row r="198">
          <cell r="A198">
            <v>5536</v>
          </cell>
          <cell r="B198">
            <v>36923</v>
          </cell>
          <cell r="C198" t="str">
            <v>suministro e instalación de codo  90° presión  RDE 21 PVC 2"</v>
          </cell>
          <cell r="D198" t="str">
            <v>UN</v>
          </cell>
          <cell r="E198" t="str">
            <v>REDES DE ACUEDUCTO</v>
          </cell>
        </row>
        <row r="199">
          <cell r="A199">
            <v>5537</v>
          </cell>
          <cell r="B199">
            <v>57561</v>
          </cell>
          <cell r="C199" t="str">
            <v>suministro e instalación de codo  11.25° presión  RDE 13.5 PVC 2"</v>
          </cell>
          <cell r="D199" t="str">
            <v>UN</v>
          </cell>
          <cell r="E199" t="str">
            <v>REDES DE ACUEDUCTO</v>
          </cell>
        </row>
        <row r="200">
          <cell r="A200">
            <v>5538</v>
          </cell>
          <cell r="B200">
            <v>71131</v>
          </cell>
          <cell r="C200" t="str">
            <v>suministro e instalación de codo  22.5° presión  RDE 13.5 PVC 2"</v>
          </cell>
          <cell r="D200" t="str">
            <v>UN</v>
          </cell>
          <cell r="E200" t="str">
            <v>REDES DE ACUEDUCTO</v>
          </cell>
        </row>
        <row r="201">
          <cell r="A201">
            <v>5539</v>
          </cell>
          <cell r="B201">
            <v>71131</v>
          </cell>
          <cell r="C201" t="str">
            <v>suministro e instalación de codo  45° presión  RDE 13.5 PVC 2"</v>
          </cell>
          <cell r="D201" t="str">
            <v>UN</v>
          </cell>
          <cell r="E201" t="str">
            <v>REDES DE ACUEDUCTO</v>
          </cell>
        </row>
        <row r="202">
          <cell r="A202">
            <v>5540</v>
          </cell>
          <cell r="B202">
            <v>89621</v>
          </cell>
          <cell r="C202" t="str">
            <v>suministro e instalación de codo  90° presión  RDE 13.5 PVC 2"</v>
          </cell>
          <cell r="D202" t="str">
            <v>UN</v>
          </cell>
          <cell r="E202" t="str">
            <v>REDES DE ACUEDUCTO</v>
          </cell>
        </row>
        <row r="203">
          <cell r="A203">
            <v>5541</v>
          </cell>
          <cell r="B203">
            <v>31444</v>
          </cell>
          <cell r="C203" t="str">
            <v>suministro e instalación de codo  11.25° presión  RDE 21 PVC 1"</v>
          </cell>
          <cell r="D203" t="str">
            <v>UN</v>
          </cell>
          <cell r="E203" t="str">
            <v>REDES DE ACUEDUCTO</v>
          </cell>
        </row>
        <row r="204">
          <cell r="A204">
            <v>5542</v>
          </cell>
          <cell r="B204">
            <v>25101</v>
          </cell>
          <cell r="C204" t="str">
            <v>suministro e instalación de codo  22.5° presión  RDE 21 PVC 1"</v>
          </cell>
          <cell r="D204" t="str">
            <v>UN</v>
          </cell>
          <cell r="E204" t="str">
            <v>REDES DE ACUEDUCTO</v>
          </cell>
        </row>
        <row r="205">
          <cell r="A205">
            <v>5543</v>
          </cell>
          <cell r="B205">
            <v>31271</v>
          </cell>
          <cell r="C205" t="str">
            <v>suministro e instalación de codo  45° presión  RDE 21 PVC 1"</v>
          </cell>
          <cell r="D205" t="str">
            <v>UN</v>
          </cell>
          <cell r="E205" t="str">
            <v>REDES DE ACUEDUCTO</v>
          </cell>
        </row>
        <row r="206">
          <cell r="A206">
            <v>5544</v>
          </cell>
          <cell r="B206">
            <v>165013</v>
          </cell>
          <cell r="C206" t="str">
            <v>suministro e instalación de codo  11.25° presión  RDE 21 PVC 6"</v>
          </cell>
          <cell r="D206" t="str">
            <v>UN</v>
          </cell>
          <cell r="E206" t="str">
            <v>REDES DE ACUEDUCTO</v>
          </cell>
        </row>
        <row r="207">
          <cell r="A207">
            <v>5545</v>
          </cell>
          <cell r="B207">
            <v>180941</v>
          </cell>
          <cell r="C207" t="str">
            <v>suministro e instalación de codo  22.5° presión  RDE 21 PVC 6"</v>
          </cell>
          <cell r="D207" t="str">
            <v>UN</v>
          </cell>
          <cell r="E207" t="str">
            <v>REDES DE ACUEDUCTO</v>
          </cell>
        </row>
        <row r="208">
          <cell r="A208">
            <v>5546</v>
          </cell>
          <cell r="B208">
            <v>218900</v>
          </cell>
          <cell r="C208" t="str">
            <v>suministro e instalación de codo  45° presión  RDE 21 PVC 6"</v>
          </cell>
          <cell r="D208" t="str">
            <v>UN</v>
          </cell>
          <cell r="E208" t="str">
            <v>REDES DE ACUEDUCTO</v>
          </cell>
        </row>
        <row r="209">
          <cell r="A209">
            <v>5547</v>
          </cell>
          <cell r="B209">
            <v>289453</v>
          </cell>
          <cell r="C209" t="str">
            <v>suministro e instalación de codo  90° presión  RDE 21 PVC 6"</v>
          </cell>
          <cell r="D209" t="str">
            <v>UN</v>
          </cell>
          <cell r="E209" t="str">
            <v>REDES DE ACUEDUCTO</v>
          </cell>
        </row>
        <row r="210">
          <cell r="A210">
            <v>5548</v>
          </cell>
          <cell r="B210">
            <v>242132</v>
          </cell>
          <cell r="C210" t="str">
            <v>suministro e instalación de codo  11.25° presión  RDE 13.5 PVC 6"</v>
          </cell>
          <cell r="D210" t="str">
            <v>UN</v>
          </cell>
          <cell r="E210" t="str">
            <v>REDES DE ACUEDUCTO</v>
          </cell>
        </row>
        <row r="211">
          <cell r="A211">
            <v>5549</v>
          </cell>
          <cell r="B211">
            <v>227172</v>
          </cell>
          <cell r="C211" t="str">
            <v>suministro e instalación de codo  22.5° presión  RDE 13.5 PVC 6"</v>
          </cell>
          <cell r="D211" t="str">
            <v>UN</v>
          </cell>
          <cell r="E211" t="str">
            <v>REDES DE ACUEDUCTO</v>
          </cell>
        </row>
        <row r="212">
          <cell r="A212">
            <v>5550</v>
          </cell>
          <cell r="B212">
            <v>330652</v>
          </cell>
          <cell r="C212" t="str">
            <v>suministro e instalación de codo  45° presión  RDE 13.5 PVC 6"</v>
          </cell>
          <cell r="D212" t="str">
            <v>UN</v>
          </cell>
          <cell r="E212" t="str">
            <v>REDES DE ACUEDUCTO</v>
          </cell>
        </row>
        <row r="213">
          <cell r="A213">
            <v>5551</v>
          </cell>
          <cell r="B213">
            <v>267562</v>
          </cell>
          <cell r="C213" t="str">
            <v>suministro e instalación de codo  90° presión  RDE 13.5 PVC 6"</v>
          </cell>
          <cell r="D213" t="str">
            <v>UN</v>
          </cell>
          <cell r="E213" t="str">
            <v>REDES DE ACUEDUCTO</v>
          </cell>
        </row>
        <row r="214">
          <cell r="A214">
            <v>5552</v>
          </cell>
          <cell r="B214">
            <v>73557</v>
          </cell>
          <cell r="C214" t="str">
            <v>suministro e instalación de codo  11.25° presión  RDE 21 PVC 4"</v>
          </cell>
          <cell r="D214" t="str">
            <v>UN</v>
          </cell>
          <cell r="E214" t="str">
            <v>REDES DE ACUEDUCTO</v>
          </cell>
        </row>
        <row r="215">
          <cell r="A215">
            <v>5553</v>
          </cell>
          <cell r="B215">
            <v>76620</v>
          </cell>
          <cell r="C215" t="str">
            <v>suministro e instalación de codo  22.5° presión  RDE 21 PVC 4"</v>
          </cell>
          <cell r="D215" t="str">
            <v>UN</v>
          </cell>
          <cell r="E215" t="str">
            <v>REDES DE ACUEDUCTO</v>
          </cell>
        </row>
        <row r="216">
          <cell r="A216">
            <v>5554</v>
          </cell>
          <cell r="B216">
            <v>83621</v>
          </cell>
          <cell r="C216" t="str">
            <v>suministro e instalación de codo  45° presión  RDE 21 PVC 4"</v>
          </cell>
          <cell r="D216" t="str">
            <v>UN</v>
          </cell>
          <cell r="E216" t="str">
            <v>REDES DE ACUEDUCTO</v>
          </cell>
        </row>
        <row r="217">
          <cell r="A217">
            <v>5555</v>
          </cell>
          <cell r="B217">
            <v>112458</v>
          </cell>
          <cell r="C217" t="str">
            <v>suministro e instalación de codo  90° presión  RDE 21 PVC 4"</v>
          </cell>
          <cell r="D217" t="str">
            <v>UN</v>
          </cell>
          <cell r="E217" t="str">
            <v>REDES DE ACUEDUCTO</v>
          </cell>
        </row>
        <row r="218">
          <cell r="A218">
            <v>5556</v>
          </cell>
          <cell r="B218">
            <v>103601</v>
          </cell>
          <cell r="C218" t="str">
            <v>suministro e instalación de codo  11.25° presión  RDE 13.5 PVC 4"</v>
          </cell>
          <cell r="D218" t="str">
            <v>UN</v>
          </cell>
          <cell r="E218" t="str">
            <v>REDES DE ACUEDUCTO</v>
          </cell>
        </row>
        <row r="219">
          <cell r="A219">
            <v>5557</v>
          </cell>
          <cell r="B219">
            <v>108691</v>
          </cell>
          <cell r="C219" t="str">
            <v>suministro e instalación de codo  22.5° presión  RDE 13.5 PVC 4"</v>
          </cell>
          <cell r="D219" t="str">
            <v>UN</v>
          </cell>
          <cell r="E219" t="str">
            <v>REDES DE ACUEDUCTO</v>
          </cell>
        </row>
        <row r="220">
          <cell r="A220">
            <v>5558</v>
          </cell>
          <cell r="B220">
            <v>128081</v>
          </cell>
          <cell r="C220" t="str">
            <v>suministro e instalación de codo  45° presión  RDE 13.5 PVC 4"</v>
          </cell>
          <cell r="D220" t="str">
            <v>UN</v>
          </cell>
          <cell r="E220" t="str">
            <v>REDES DE ACUEDUCTO</v>
          </cell>
        </row>
        <row r="221">
          <cell r="A221">
            <v>5559</v>
          </cell>
          <cell r="B221">
            <v>166851</v>
          </cell>
          <cell r="C221" t="str">
            <v>suministro e instalación de codo  90° presión  RDE 13.5 PVC 4"</v>
          </cell>
          <cell r="D221" t="str">
            <v>UN</v>
          </cell>
          <cell r="E221" t="str">
            <v>REDES DE ACUEDUCTO</v>
          </cell>
        </row>
        <row r="222">
          <cell r="A222">
            <v>5560</v>
          </cell>
          <cell r="B222">
            <v>45666</v>
          </cell>
          <cell r="C222" t="str">
            <v>suministro e instalación de codo  11.25° presión  RDE 21 PVC 3"</v>
          </cell>
          <cell r="D222" t="str">
            <v>UN</v>
          </cell>
          <cell r="E222" t="str">
            <v>REDES DE ACUEDUCTO</v>
          </cell>
        </row>
        <row r="223">
          <cell r="A223">
            <v>5561</v>
          </cell>
          <cell r="B223">
            <v>48625</v>
          </cell>
          <cell r="C223" t="str">
            <v>suministro e instalación de codo  22.5° presión  RDE 21 PVC 3"</v>
          </cell>
          <cell r="D223" t="str">
            <v>UN</v>
          </cell>
          <cell r="E223" t="str">
            <v>REDES DE ACUEDUCTO</v>
          </cell>
        </row>
        <row r="224">
          <cell r="A224">
            <v>5562</v>
          </cell>
          <cell r="B224">
            <v>49173</v>
          </cell>
          <cell r="C224" t="str">
            <v>suministro e instalación de codo  45° presión  RDE 21 PVC 3"</v>
          </cell>
          <cell r="D224" t="str">
            <v>UN</v>
          </cell>
          <cell r="E224" t="str">
            <v>REDES DE ACUEDUCTO</v>
          </cell>
        </row>
        <row r="225">
          <cell r="A225">
            <v>5563</v>
          </cell>
          <cell r="B225">
            <v>52788</v>
          </cell>
          <cell r="C225" t="str">
            <v>suministro e instalación de yee  RDE 21 PVC 2"x2"x1"</v>
          </cell>
          <cell r="D225" t="str">
            <v>UN</v>
          </cell>
          <cell r="E225" t="str">
            <v>REDES DE ACUEDUCTO</v>
          </cell>
        </row>
        <row r="226">
          <cell r="A226">
            <v>5564</v>
          </cell>
          <cell r="B226">
            <v>54369</v>
          </cell>
          <cell r="C226" t="str">
            <v>suministro e instalación de yee  RDE 21 PVC 2"x2"x2"</v>
          </cell>
          <cell r="D226" t="str">
            <v>UN</v>
          </cell>
          <cell r="E226" t="str">
            <v>REDES DE ACUEDUCTO</v>
          </cell>
        </row>
        <row r="227">
          <cell r="A227">
            <v>5565</v>
          </cell>
          <cell r="B227">
            <v>74894</v>
          </cell>
          <cell r="C227" t="str">
            <v>suministro e instalación de yee  RDE 21 PVC 2"x2"x3"</v>
          </cell>
          <cell r="D227" t="str">
            <v>UN</v>
          </cell>
          <cell r="E227" t="str">
            <v>REDES DE ACUEDUCTO</v>
          </cell>
        </row>
        <row r="228">
          <cell r="A228">
            <v>5566</v>
          </cell>
          <cell r="B228">
            <v>76849</v>
          </cell>
          <cell r="C228" t="str">
            <v>suministro e instalación de yee  RDE 21 PVC 2"x2"x4"</v>
          </cell>
          <cell r="D228" t="str">
            <v>UN</v>
          </cell>
          <cell r="E228" t="str">
            <v>REDES DE ACUEDUCTO</v>
          </cell>
        </row>
        <row r="229">
          <cell r="A229">
            <v>5567</v>
          </cell>
          <cell r="B229">
            <v>82960</v>
          </cell>
          <cell r="C229" t="str">
            <v>suministro e instalación de yee  RDE 21 PVC 2"x2"x6"</v>
          </cell>
          <cell r="D229" t="str">
            <v>UN</v>
          </cell>
          <cell r="E229" t="str">
            <v>REDES DE ACUEDUCTO</v>
          </cell>
        </row>
        <row r="230">
          <cell r="A230">
            <v>5568</v>
          </cell>
          <cell r="B230">
            <v>81676</v>
          </cell>
          <cell r="C230" t="str">
            <v>suministro e instalación de yee  RDE 21 PVC 3"x3"x2"</v>
          </cell>
          <cell r="D230" t="str">
            <v>UN</v>
          </cell>
          <cell r="E230" t="str">
            <v>REDES DE ACUEDUCTO</v>
          </cell>
        </row>
        <row r="231">
          <cell r="A231">
            <v>5569</v>
          </cell>
          <cell r="B231">
            <v>221754</v>
          </cell>
          <cell r="C231" t="str">
            <v>suministro e instalación de yee  RDE 21 PVC 6"x6"x2"</v>
          </cell>
          <cell r="D231" t="str">
            <v>UN</v>
          </cell>
          <cell r="E231" t="str">
            <v>REDES DE ACUEDUCTO</v>
          </cell>
        </row>
        <row r="232">
          <cell r="A232">
            <v>5570</v>
          </cell>
          <cell r="B232">
            <v>277328</v>
          </cell>
          <cell r="C232" t="str">
            <v>suministro e instalación de yee  RDE 13.5 PVC 6"x6"x2"</v>
          </cell>
          <cell r="D232" t="str">
            <v>UN</v>
          </cell>
          <cell r="E232" t="str">
            <v>REDES DE ACUEDUCTO</v>
          </cell>
        </row>
        <row r="233">
          <cell r="A233">
            <v>5571</v>
          </cell>
          <cell r="B233">
            <v>127887</v>
          </cell>
          <cell r="C233" t="str">
            <v>suministro e instalación de yee  RDE 21 PVC 4"x4"x3"</v>
          </cell>
          <cell r="D233" t="str">
            <v>UN</v>
          </cell>
          <cell r="E233" t="str">
            <v>REDES DE ACUEDUCTO</v>
          </cell>
        </row>
        <row r="234">
          <cell r="A234">
            <v>5572</v>
          </cell>
          <cell r="B234">
            <v>138849</v>
          </cell>
          <cell r="C234" t="str">
            <v>suministro e instalación de yee  RDE 21 PVC 4"x4"x4"</v>
          </cell>
          <cell r="D234" t="str">
            <v>UN</v>
          </cell>
          <cell r="E234" t="str">
            <v>REDES DE ACUEDUCTO</v>
          </cell>
        </row>
        <row r="235">
          <cell r="A235">
            <v>5573</v>
          </cell>
          <cell r="B235">
            <v>111518</v>
          </cell>
          <cell r="C235" t="str">
            <v>suministro e instalación de tee  RDE 13.5 PVC 4"x3"x2"</v>
          </cell>
          <cell r="D235" t="str">
            <v>UN</v>
          </cell>
          <cell r="E235" t="str">
            <v>REDES DE ACUEDUCTO</v>
          </cell>
        </row>
        <row r="236">
          <cell r="A236">
            <v>5574</v>
          </cell>
          <cell r="B236">
            <v>204467</v>
          </cell>
          <cell r="C236" t="str">
            <v>Suministro e instalación de codo HD 22.5° extremo liso 6"</v>
          </cell>
          <cell r="D236" t="str">
            <v>UN</v>
          </cell>
          <cell r="E236" t="str">
            <v>REDES DE ACUEDUCTO</v>
          </cell>
        </row>
        <row r="237">
          <cell r="A237">
            <v>5575</v>
          </cell>
          <cell r="B237">
            <v>204467</v>
          </cell>
          <cell r="C237" t="str">
            <v>Suministro e instalación de codo HD 11.25° extremo liso 6"</v>
          </cell>
          <cell r="D237" t="str">
            <v>UN</v>
          </cell>
          <cell r="E237" t="str">
            <v>REDES DE ACUEDUCTO</v>
          </cell>
        </row>
        <row r="238">
          <cell r="A238">
            <v>5576</v>
          </cell>
          <cell r="B238">
            <v>36963</v>
          </cell>
          <cell r="C238" t="str">
            <v>Suministro e instalación de codo acero 11.25° alta presión 2"</v>
          </cell>
          <cell r="D238" t="str">
            <v>UN</v>
          </cell>
          <cell r="E238" t="str">
            <v>REDES DE ACUEDUCTO</v>
          </cell>
        </row>
        <row r="239">
          <cell r="A239">
            <v>5577</v>
          </cell>
          <cell r="B239">
            <v>36963</v>
          </cell>
          <cell r="C239" t="str">
            <v>Suministro e instalación de codo acero 22.5° alta presión 2"</v>
          </cell>
          <cell r="D239" t="str">
            <v>UN</v>
          </cell>
          <cell r="E239" t="str">
            <v>REDES DE ACUEDUCTO</v>
          </cell>
        </row>
        <row r="240">
          <cell r="A240">
            <v>5578</v>
          </cell>
          <cell r="B240">
            <v>36963</v>
          </cell>
          <cell r="C240" t="str">
            <v>Suministro e instalación de codo acero 45° alta presión 2"</v>
          </cell>
          <cell r="D240" t="str">
            <v>UN</v>
          </cell>
          <cell r="E240" t="str">
            <v>REDES DE ACUEDUCTO</v>
          </cell>
        </row>
        <row r="241">
          <cell r="A241">
            <v>5579</v>
          </cell>
          <cell r="B241">
            <v>3558446</v>
          </cell>
          <cell r="C241" t="str">
            <v>Suministro e instalación de válvula tipo guillotina de 10"</v>
          </cell>
          <cell r="D241" t="str">
            <v>UN</v>
          </cell>
          <cell r="E241" t="str">
            <v>REDES DE ACUEDUCTO</v>
          </cell>
        </row>
        <row r="242">
          <cell r="A242">
            <v>5580</v>
          </cell>
          <cell r="B242">
            <v>109595</v>
          </cell>
          <cell r="C242" t="str">
            <v>Suministro e instalación de válvula tipo guillotina de 8"</v>
          </cell>
          <cell r="D242" t="str">
            <v>UN</v>
          </cell>
          <cell r="E242" t="str">
            <v>REDES DE ACUEDUCTO</v>
          </cell>
        </row>
        <row r="243">
          <cell r="A243">
            <v>5581</v>
          </cell>
          <cell r="B243">
            <v>98045</v>
          </cell>
          <cell r="C243" t="str">
            <v>Suministro e instalación de válvula tipo guillotina de 6"</v>
          </cell>
          <cell r="D243" t="str">
            <v>UN</v>
          </cell>
          <cell r="E243" t="str">
            <v>REDES DE ACUEDUCTO</v>
          </cell>
        </row>
        <row r="244">
          <cell r="A244">
            <v>5587</v>
          </cell>
          <cell r="B244">
            <v>50560</v>
          </cell>
          <cell r="C244" t="str">
            <v>Enrocado de proteccion, 0.60m diametro</v>
          </cell>
          <cell r="D244" t="str">
            <v>M3</v>
          </cell>
          <cell r="E244" t="str">
            <v>RELLENOS</v>
          </cell>
        </row>
        <row r="245">
          <cell r="A245">
            <v>5588</v>
          </cell>
          <cell r="B245">
            <v>341738.28</v>
          </cell>
          <cell r="C245" t="str">
            <v>Concreto ciclopeo</v>
          </cell>
          <cell r="D245" t="str">
            <v>M3</v>
          </cell>
          <cell r="E245" t="str">
            <v>CONCRETOS Y MORTEROS</v>
          </cell>
        </row>
        <row r="246">
          <cell r="A246">
            <v>5589</v>
          </cell>
          <cell r="B246">
            <v>40335.5</v>
          </cell>
          <cell r="C246" t="str">
            <v>Suministro e instalación tuberia PVC presión RDE 13.5 315PSI Ø 1"</v>
          </cell>
          <cell r="D246" t="str">
            <v>ML</v>
          </cell>
          <cell r="E246" t="str">
            <v>REDES DE ACUEDUCTO</v>
          </cell>
        </row>
        <row r="247">
          <cell r="A247">
            <v>5591</v>
          </cell>
          <cell r="B247">
            <v>52001.11</v>
          </cell>
          <cell r="C247" t="str">
            <v>Suministro e instalación tuberia PVC presión RDE 11 400PSI Ø 3"</v>
          </cell>
          <cell r="D247" t="str">
            <v>ML</v>
          </cell>
          <cell r="E247" t="str">
            <v>REDES DE ACUEDUCTO</v>
          </cell>
        </row>
        <row r="248">
          <cell r="A248">
            <v>5592</v>
          </cell>
          <cell r="B248">
            <v>77857.600000000006</v>
          </cell>
          <cell r="C248" t="str">
            <v>Suministro e instalación tuberia PVC presión RDE 11 400PSI Ø 4"</v>
          </cell>
          <cell r="D248" t="str">
            <v>ML</v>
          </cell>
          <cell r="E248" t="str">
            <v>REDES DE ACUEDUCTO</v>
          </cell>
        </row>
        <row r="249">
          <cell r="A249">
            <v>5593</v>
          </cell>
          <cell r="B249">
            <v>164212.6</v>
          </cell>
          <cell r="C249" t="str">
            <v>Suministro e instalación tuberia PVC presión RDE 11 400PSI Ø 6"</v>
          </cell>
          <cell r="D249" t="str">
            <v>ML</v>
          </cell>
          <cell r="E249" t="str">
            <v>REDES DE ACUEDUCTO</v>
          </cell>
        </row>
        <row r="250">
          <cell r="A250">
            <v>5594</v>
          </cell>
          <cell r="B250">
            <v>59520.2</v>
          </cell>
          <cell r="C250" t="str">
            <v>Suministro e instalación tuberia PVC presión RDE 9 500PSI Ø 2"</v>
          </cell>
          <cell r="D250" t="str">
            <v>ML</v>
          </cell>
          <cell r="E250" t="str">
            <v>REDES DE ACUEDUCTO</v>
          </cell>
        </row>
        <row r="251">
          <cell r="A251">
            <v>5595</v>
          </cell>
          <cell r="B251">
            <v>77997.899999999994</v>
          </cell>
          <cell r="C251" t="str">
            <v>Suministro e instalación tuberia PVC presión RDE 9 500PSI Ø 4"</v>
          </cell>
          <cell r="D251" t="str">
            <v>ML</v>
          </cell>
          <cell r="E251" t="str">
            <v>REDES DE ACUEDUCTO</v>
          </cell>
        </row>
        <row r="252">
          <cell r="A252">
            <v>5596</v>
          </cell>
          <cell r="B252">
            <v>191059.6</v>
          </cell>
          <cell r="C252" t="str">
            <v>Suministro e instalación tuberia PVC presión RDE 9 500PSI Ø 6"</v>
          </cell>
          <cell r="D252" t="str">
            <v>ML</v>
          </cell>
          <cell r="E252" t="str">
            <v>REDES DE ACUEDUCTO</v>
          </cell>
        </row>
        <row r="253">
          <cell r="A253">
            <v>5597</v>
          </cell>
          <cell r="B253">
            <v>107745.82</v>
          </cell>
          <cell r="C253" t="str">
            <v>Suministro e instalación tuberia PVC presión RDE 21 200PSI Ø 18"</v>
          </cell>
          <cell r="D253" t="str">
            <v>ML</v>
          </cell>
          <cell r="E253" t="str">
            <v>REDES DE ACUEDUCTO</v>
          </cell>
        </row>
        <row r="254">
          <cell r="A254">
            <v>5598</v>
          </cell>
          <cell r="B254">
            <v>658570.68000000005</v>
          </cell>
          <cell r="C254" t="str">
            <v>suministro e instalación de codo  90° presión  RDE 21 PVC 18"</v>
          </cell>
          <cell r="D254" t="str">
            <v>UN</v>
          </cell>
          <cell r="E254" t="str">
            <v>REDES DE ACUEDUCTO</v>
          </cell>
        </row>
        <row r="255">
          <cell r="A255">
            <v>5599</v>
          </cell>
          <cell r="B255">
            <v>472223.95</v>
          </cell>
          <cell r="C255" t="str">
            <v>suministro e instalación de codo  90° presión  RDE 21 PVC 12"</v>
          </cell>
          <cell r="D255" t="str">
            <v>UN</v>
          </cell>
          <cell r="E255" t="str">
            <v>REDES DE ACUEDUCTO</v>
          </cell>
        </row>
        <row r="256">
          <cell r="A256">
            <v>5600</v>
          </cell>
          <cell r="B256">
            <v>343092.95</v>
          </cell>
          <cell r="C256" t="str">
            <v>suministro e instalación de codo  90° presión  RDE 21 PVC 10"</v>
          </cell>
          <cell r="D256" t="str">
            <v>UN</v>
          </cell>
          <cell r="E256" t="str">
            <v>REDES DE ACUEDUCTO</v>
          </cell>
        </row>
        <row r="257">
          <cell r="A257">
            <v>5601</v>
          </cell>
          <cell r="B257">
            <v>951349.95</v>
          </cell>
          <cell r="C257" t="str">
            <v>suministro e instalación de Tee 8" presión  RDE 21 PVC</v>
          </cell>
          <cell r="D257" t="str">
            <v>UN</v>
          </cell>
          <cell r="E257" t="str">
            <v>REDES DE ACUEDUCTO</v>
          </cell>
        </row>
        <row r="258">
          <cell r="A258">
            <v>5602</v>
          </cell>
          <cell r="B258">
            <v>26823.5</v>
          </cell>
          <cell r="C258" t="str">
            <v>Suministro e instalación tuberia perforada PVC  Ø 4"</v>
          </cell>
          <cell r="D258" t="str">
            <v>ML</v>
          </cell>
          <cell r="E258" t="str">
            <v>REDES DE ACUEDUCTO</v>
          </cell>
        </row>
        <row r="259">
          <cell r="A259">
            <v>5603</v>
          </cell>
          <cell r="B259">
            <v>15634.2</v>
          </cell>
          <cell r="C259" t="str">
            <v>Suministro e instalación teja asbesto cemento No 4</v>
          </cell>
          <cell r="D259" t="str">
            <v>M2</v>
          </cell>
          <cell r="E259" t="str">
            <v>REDES DE ACUEDUCTO</v>
          </cell>
        </row>
        <row r="260">
          <cell r="A260">
            <v>5604</v>
          </cell>
          <cell r="B260">
            <v>107026.95</v>
          </cell>
          <cell r="C260" t="str">
            <v>suministro e instalación de codo HD 90 extremo liso 3"</v>
          </cell>
          <cell r="D260" t="str">
            <v>UN</v>
          </cell>
          <cell r="E260" t="str">
            <v>REDES DE ACUEDUCTO</v>
          </cell>
        </row>
        <row r="261">
          <cell r="A261">
            <v>5605</v>
          </cell>
          <cell r="B261">
            <v>1456880.75</v>
          </cell>
          <cell r="C261" t="str">
            <v>Suministro e instalación de valvula  8"</v>
          </cell>
          <cell r="D261" t="str">
            <v>UN</v>
          </cell>
          <cell r="E261" t="str">
            <v>REDES DE ACUEDUCTO</v>
          </cell>
        </row>
        <row r="262">
          <cell r="A262">
            <v>5606</v>
          </cell>
          <cell r="B262">
            <v>494047.65</v>
          </cell>
          <cell r="C262" t="str">
            <v>Suministro e instalación de valvula  3"</v>
          </cell>
          <cell r="D262" t="str">
            <v>UN</v>
          </cell>
          <cell r="E262" t="str">
            <v>REDES DE ACUEDUCTO</v>
          </cell>
        </row>
        <row r="263">
          <cell r="A263">
            <v>5607</v>
          </cell>
          <cell r="B263">
            <v>992847.65</v>
          </cell>
          <cell r="C263" t="str">
            <v>Suministro e instalación de valvula  6"</v>
          </cell>
          <cell r="D263" t="str">
            <v>UN</v>
          </cell>
          <cell r="E263" t="str">
            <v>REDES DE ACUEDUCTO</v>
          </cell>
        </row>
        <row r="264">
          <cell r="A264">
            <v>5608</v>
          </cell>
          <cell r="B264">
            <v>978.55</v>
          </cell>
          <cell r="C264" t="str">
            <v>Suministro e instalacion de niple en PVC 3/4"</v>
          </cell>
          <cell r="D264" t="str">
            <v>UN</v>
          </cell>
          <cell r="E264" t="str">
            <v>REDES DE ACUEDUCTO</v>
          </cell>
        </row>
        <row r="265">
          <cell r="A265">
            <v>5609</v>
          </cell>
          <cell r="B265">
            <v>57503.5</v>
          </cell>
          <cell r="C265" t="str">
            <v>Suministro e instalación tuberia HF Ø 3"</v>
          </cell>
          <cell r="D265" t="str">
            <v>ML</v>
          </cell>
          <cell r="E265" t="str">
            <v>REDES DE ACUEDUCTO</v>
          </cell>
        </row>
        <row r="266">
          <cell r="A266">
            <v>5611</v>
          </cell>
          <cell r="B266">
            <v>95812.08</v>
          </cell>
          <cell r="C266" t="str">
            <v>Suministro e instalacion de Gravas (gruesa, media y fina)</v>
          </cell>
          <cell r="D266" t="str">
            <v>M3</v>
          </cell>
          <cell r="E266" t="str">
            <v>REDES DE ACUEDUCTO</v>
          </cell>
        </row>
        <row r="267">
          <cell r="A267">
            <v>5612</v>
          </cell>
          <cell r="B267">
            <v>102812.08</v>
          </cell>
          <cell r="C267" t="str">
            <v>Suministro e instalacion de arena fina</v>
          </cell>
          <cell r="D267" t="str">
            <v>ML</v>
          </cell>
          <cell r="E267" t="str">
            <v>REDES DE ACUEDUCTO</v>
          </cell>
        </row>
        <row r="268">
          <cell r="A268">
            <v>5613</v>
          </cell>
          <cell r="B268">
            <v>115893</v>
          </cell>
          <cell r="C268" t="str">
            <v>Placas PRVF</v>
          </cell>
          <cell r="D268" t="str">
            <v>M3</v>
          </cell>
          <cell r="E268" t="str">
            <v>OBRAS DE DRENAJE</v>
          </cell>
        </row>
        <row r="269">
          <cell r="A269">
            <v>5614</v>
          </cell>
          <cell r="B269">
            <v>56549</v>
          </cell>
          <cell r="C269" t="str">
            <v>suministro e instalación de codo  90° presión  RDE 21 PVC 3"</v>
          </cell>
          <cell r="D269" t="str">
            <v>UN</v>
          </cell>
          <cell r="E269" t="str">
            <v>REDES DE ACUEDUCTO</v>
          </cell>
        </row>
        <row r="270">
          <cell r="A270">
            <v>5615</v>
          </cell>
          <cell r="B270">
            <v>94790</v>
          </cell>
          <cell r="C270" t="str">
            <v>suministro e instalación de tee  RDE 21 PVC 2"x2"x2"</v>
          </cell>
          <cell r="D270" t="str">
            <v>UN</v>
          </cell>
          <cell r="E270" t="str">
            <v>REDES DE ACUEDUCTO</v>
          </cell>
        </row>
        <row r="271">
          <cell r="A271">
            <v>5616</v>
          </cell>
          <cell r="B271">
            <v>113748</v>
          </cell>
          <cell r="C271" t="str">
            <v>suministro e instalación de tee  RDE 21 PVC 2 1/2"x2 1/2"x2 1/2"</v>
          </cell>
          <cell r="D271" t="str">
            <v>UN</v>
          </cell>
          <cell r="E271" t="str">
            <v>REDES DE ACUEDUCTO</v>
          </cell>
        </row>
        <row r="272">
          <cell r="A272">
            <v>5617</v>
          </cell>
          <cell r="B272">
            <v>159247</v>
          </cell>
          <cell r="C272" t="str">
            <v>suministro e instalación de tee  RDE 21 PVC 8"x8"x8"</v>
          </cell>
        </row>
      </sheetData>
      <sheetData sheetId="4" refreshError="1"/>
      <sheetData sheetId="5" refreshError="1"/>
      <sheetData sheetId="6" refreshError="1"/>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CALCULOS"/>
      <sheetName val="VALVULAS"/>
      <sheetName val="TUBERIA"/>
      <sheetName val="APUS-CD"/>
      <sheetName val="PR-RESUMEN"/>
      <sheetName val="PROYECTOS-EAAV"/>
      <sheetName val="PROYECTOS-EAAV (2)"/>
      <sheetName val="PROYECTOS-EAAV (3)"/>
      <sheetName val="Z2-S12"/>
      <sheetName val="Z2-S13"/>
      <sheetName val="Z2-S14"/>
      <sheetName val="Z2-S15"/>
      <sheetName val="Z2-S16"/>
      <sheetName val="Z2-S23"/>
      <sheetName val="Z1-S01"/>
      <sheetName val="Z1-S02"/>
      <sheetName val="Z1-S03"/>
      <sheetName val="Z1-S04"/>
      <sheetName val="Z1-S05"/>
      <sheetName val="Z1-S06"/>
      <sheetName val="Z1-S07"/>
      <sheetName val="Z1-S08"/>
      <sheetName val="Z1-S09"/>
      <sheetName val="Z1-S10"/>
      <sheetName val="LPFUNDACIONAL"/>
      <sheetName val="Z2-S11"/>
      <sheetName val="Z2-S17"/>
      <sheetName val="Z2-S18"/>
      <sheetName val="Z2-S19"/>
      <sheetName val="Z2-S20"/>
      <sheetName val="Z2-S21"/>
      <sheetName val="Z2-S22"/>
      <sheetName val="Z2-S24"/>
      <sheetName val="Z2-S25"/>
      <sheetName val="Z2-S26"/>
      <sheetName val="Z3-S27"/>
      <sheetName val="Z3-S28"/>
      <sheetName val="Z3-S29"/>
      <sheetName val="Z3-S30"/>
      <sheetName val="Z3-S31"/>
      <sheetName val="Z3-S32"/>
      <sheetName val="Z3-S33"/>
      <sheetName val="Z3-S34"/>
      <sheetName val="Z3-S35"/>
      <sheetName val="Z3-S36"/>
      <sheetName val="Z4-S37"/>
      <sheetName val="Z4-S38"/>
      <sheetName val="Z4-S39"/>
      <sheetName val="Z5-S41"/>
      <sheetName val="Z5-S42"/>
      <sheetName val="TBUQUE"/>
      <sheetName val="Z5-RM2"/>
      <sheetName val="Z5-S43"/>
      <sheetName val="TTUNEL"/>
      <sheetName val="Z2-RM1"/>
      <sheetName val="LFPOPULAR-E1"/>
      <sheetName val="LFPOPULAR-E2"/>
      <sheetName val="LFPOPULAR-E3"/>
      <sheetName val="LPANILLOPOPULAR"/>
      <sheetName val="LPANILLOESPERANZA"/>
      <sheetName val="LFPOPULAR-E1 (2)"/>
      <sheetName val="PROYECTOS-EAAV_(2)"/>
      <sheetName val="PROYECTOS-EAAV_(3)"/>
      <sheetName val="LFPOPULAR-E1_(2)"/>
    </sheetNames>
    <sheetDataSet>
      <sheetData sheetId="0"/>
      <sheetData sheetId="1">
        <row r="4">
          <cell r="A4">
            <v>1</v>
          </cell>
          <cell r="B4" t="str">
            <v>SECTOR</v>
          </cell>
          <cell r="C4" t="str">
            <v>Tipo</v>
          </cell>
          <cell r="D4" t="str">
            <v>D</v>
          </cell>
          <cell r="E4" t="str">
            <v>d</v>
          </cell>
          <cell r="F4" t="str">
            <v>b</v>
          </cell>
          <cell r="G4" t="str">
            <v>L</v>
          </cell>
          <cell r="H4" t="str">
            <v>A</v>
          </cell>
          <cell r="I4" t="str">
            <v>h</v>
          </cell>
          <cell r="J4" t="str">
            <v>E1</v>
          </cell>
          <cell r="K4" t="str">
            <v>E2</v>
          </cell>
          <cell r="L4" t="str">
            <v>F</v>
          </cell>
          <cell r="M4" t="str">
            <v>J</v>
          </cell>
          <cell r="N4" t="str">
            <v>T</v>
          </cell>
          <cell r="O4" t="str">
            <v>Solado</v>
          </cell>
          <cell r="P4" t="str">
            <v>Piso</v>
          </cell>
          <cell r="Q4" t="str">
            <v>Muros</v>
          </cell>
          <cell r="R4" t="str">
            <v>Superior</v>
          </cell>
          <cell r="S4" t="str">
            <v>Total</v>
          </cell>
          <cell r="T4" t="str">
            <v>Acero</v>
          </cell>
          <cell r="U4" t="str">
            <v>Cuantía</v>
          </cell>
          <cell r="V4" t="str">
            <v>Pañete</v>
          </cell>
          <cell r="W4" t="str">
            <v>Corte</v>
          </cell>
          <cell r="X4" t="str">
            <v>Demolición</v>
          </cell>
          <cell r="Y4" t="str">
            <v>Excavación</v>
          </cell>
          <cell r="Z4" t="str">
            <v>Señalización</v>
          </cell>
          <cell r="AA4" t="str">
            <v>Localización</v>
          </cell>
          <cell r="AB4" t="str">
            <v>Reposición</v>
          </cell>
          <cell r="AC4" t="str">
            <v>PE - PS</v>
          </cell>
          <cell r="AD4" t="str">
            <v>L PE</v>
          </cell>
          <cell r="AE4" t="str">
            <v>L PS</v>
          </cell>
          <cell r="AF4" t="str">
            <v>PE</v>
          </cell>
          <cell r="AG4" t="str">
            <v>PS</v>
          </cell>
          <cell r="AH4" t="str">
            <v>APU PE</v>
          </cell>
          <cell r="AI4" t="str">
            <v>APU PS</v>
          </cell>
        </row>
        <row r="5">
          <cell r="A5">
            <v>2</v>
          </cell>
          <cell r="B5" t="str">
            <v>Z1-S01</v>
          </cell>
          <cell r="C5" t="str">
            <v>T2</v>
          </cell>
          <cell r="D5">
            <v>8</v>
          </cell>
          <cell r="E5">
            <v>3</v>
          </cell>
          <cell r="F5">
            <v>2</v>
          </cell>
          <cell r="G5">
            <v>3.3</v>
          </cell>
          <cell r="H5">
            <v>3</v>
          </cell>
          <cell r="I5">
            <v>2.2999999999999998</v>
          </cell>
          <cell r="J5">
            <v>0.25</v>
          </cell>
          <cell r="K5">
            <v>0.25</v>
          </cell>
          <cell r="L5">
            <v>3.5</v>
          </cell>
          <cell r="M5">
            <v>2.8</v>
          </cell>
          <cell r="N5">
            <v>3.8</v>
          </cell>
          <cell r="O5">
            <v>0.66500000000000004</v>
          </cell>
          <cell r="P5">
            <v>3.3249999999999997</v>
          </cell>
          <cell r="Q5">
            <v>7.82</v>
          </cell>
          <cell r="R5">
            <v>3.3249999999999997</v>
          </cell>
          <cell r="S5">
            <v>14.469999999999999</v>
          </cell>
          <cell r="T5">
            <v>884.94</v>
          </cell>
          <cell r="U5">
            <v>61.156876295784393</v>
          </cell>
          <cell r="V5">
            <v>28.979999999999997</v>
          </cell>
          <cell r="W5">
            <v>27.12</v>
          </cell>
          <cell r="X5">
            <v>38.279999999999994</v>
          </cell>
          <cell r="Y5">
            <v>128.62079999999997</v>
          </cell>
          <cell r="Z5">
            <v>30.6</v>
          </cell>
          <cell r="AA5">
            <v>14.6</v>
          </cell>
          <cell r="AB5">
            <v>38.279999999999994</v>
          </cell>
          <cell r="AC5" t="str">
            <v>8 X 3</v>
          </cell>
          <cell r="AD5">
            <v>1000</v>
          </cell>
          <cell r="AE5">
            <v>1000</v>
          </cell>
          <cell r="AF5" t="str">
            <v>8 X 3 L=1000</v>
          </cell>
          <cell r="AG5" t="str">
            <v>8 X 3 L=1000</v>
          </cell>
          <cell r="AH5">
            <v>5480</v>
          </cell>
          <cell r="AI5">
            <v>5480</v>
          </cell>
        </row>
        <row r="6">
          <cell r="A6">
            <v>3</v>
          </cell>
          <cell r="B6" t="str">
            <v>Z1-S02</v>
          </cell>
          <cell r="C6" t="str">
            <v>T2</v>
          </cell>
          <cell r="D6">
            <v>8</v>
          </cell>
          <cell r="E6">
            <v>3</v>
          </cell>
          <cell r="F6">
            <v>2</v>
          </cell>
          <cell r="G6">
            <v>3.3</v>
          </cell>
          <cell r="H6">
            <v>3</v>
          </cell>
          <cell r="I6">
            <v>2.2999999999999998</v>
          </cell>
          <cell r="J6">
            <v>0.25</v>
          </cell>
          <cell r="K6">
            <v>0.25</v>
          </cell>
          <cell r="L6">
            <v>3.5</v>
          </cell>
          <cell r="M6">
            <v>2.8</v>
          </cell>
          <cell r="N6">
            <v>3.8</v>
          </cell>
          <cell r="O6">
            <v>0.66500000000000004</v>
          </cell>
          <cell r="P6">
            <v>3.3249999999999997</v>
          </cell>
          <cell r="Q6">
            <v>7.82</v>
          </cell>
          <cell r="R6">
            <v>3.3249999999999997</v>
          </cell>
          <cell r="S6">
            <v>14.469999999999999</v>
          </cell>
          <cell r="T6">
            <v>884.94</v>
          </cell>
          <cell r="U6">
            <v>61.156876295784393</v>
          </cell>
          <cell r="V6">
            <v>28.979999999999997</v>
          </cell>
          <cell r="W6">
            <v>27.12</v>
          </cell>
          <cell r="X6">
            <v>38.279999999999994</v>
          </cell>
          <cell r="Y6">
            <v>128.62079999999997</v>
          </cell>
          <cell r="Z6">
            <v>30.6</v>
          </cell>
          <cell r="AA6">
            <v>14.6</v>
          </cell>
          <cell r="AB6">
            <v>38.279999999999994</v>
          </cell>
          <cell r="AC6" t="str">
            <v>8 X 3</v>
          </cell>
          <cell r="AD6">
            <v>1000</v>
          </cell>
          <cell r="AE6">
            <v>1000</v>
          </cell>
          <cell r="AF6" t="str">
            <v>8 X 3 L=1000</v>
          </cell>
          <cell r="AG6" t="str">
            <v>8 X 3 L=1000</v>
          </cell>
          <cell r="AH6">
            <v>5480</v>
          </cell>
          <cell r="AI6">
            <v>5480</v>
          </cell>
        </row>
        <row r="7">
          <cell r="A7">
            <v>4</v>
          </cell>
          <cell r="B7" t="str">
            <v>Z1-S03</v>
          </cell>
          <cell r="C7" t="str">
            <v>T2</v>
          </cell>
          <cell r="D7">
            <v>6</v>
          </cell>
          <cell r="E7">
            <v>3</v>
          </cell>
          <cell r="F7">
            <v>2</v>
          </cell>
          <cell r="G7">
            <v>3.3</v>
          </cell>
          <cell r="H7">
            <v>3</v>
          </cell>
          <cell r="I7">
            <v>2.2999999999999998</v>
          </cell>
          <cell r="J7">
            <v>0.25</v>
          </cell>
          <cell r="K7">
            <v>0.25</v>
          </cell>
          <cell r="L7">
            <v>3.5</v>
          </cell>
          <cell r="M7">
            <v>2.8</v>
          </cell>
          <cell r="N7">
            <v>3.8</v>
          </cell>
          <cell r="O7">
            <v>0.66500000000000004</v>
          </cell>
          <cell r="P7">
            <v>3.3249999999999997</v>
          </cell>
          <cell r="Q7">
            <v>7.82</v>
          </cell>
          <cell r="R7">
            <v>3.3249999999999997</v>
          </cell>
          <cell r="S7">
            <v>14.469999999999999</v>
          </cell>
          <cell r="T7">
            <v>884.94</v>
          </cell>
          <cell r="U7">
            <v>61.156876295784393</v>
          </cell>
          <cell r="V7">
            <v>28.979999999999997</v>
          </cell>
          <cell r="W7">
            <v>27.12</v>
          </cell>
          <cell r="X7">
            <v>38.279999999999994</v>
          </cell>
          <cell r="Y7">
            <v>128.62079999999997</v>
          </cell>
          <cell r="Z7">
            <v>30.6</v>
          </cell>
          <cell r="AA7">
            <v>14.6</v>
          </cell>
          <cell r="AB7">
            <v>38.279999999999994</v>
          </cell>
          <cell r="AC7" t="str">
            <v>6 X 3</v>
          </cell>
          <cell r="AD7">
            <v>1000</v>
          </cell>
          <cell r="AE7">
            <v>1000</v>
          </cell>
          <cell r="AF7" t="str">
            <v>6 X 3 L=1000</v>
          </cell>
          <cell r="AG7" t="str">
            <v>6 X 3 L=1000</v>
          </cell>
          <cell r="AH7">
            <v>5436</v>
          </cell>
          <cell r="AI7">
            <v>5436</v>
          </cell>
        </row>
        <row r="8">
          <cell r="A8">
            <v>5</v>
          </cell>
          <cell r="B8" t="str">
            <v>Z1-S04</v>
          </cell>
          <cell r="C8" t="str">
            <v>T2</v>
          </cell>
          <cell r="D8">
            <v>4</v>
          </cell>
          <cell r="E8">
            <v>3</v>
          </cell>
          <cell r="F8">
            <v>2</v>
          </cell>
          <cell r="G8">
            <v>3.3</v>
          </cell>
          <cell r="H8">
            <v>3</v>
          </cell>
          <cell r="I8">
            <v>2.2999999999999998</v>
          </cell>
          <cell r="J8">
            <v>0.25</v>
          </cell>
          <cell r="K8">
            <v>0.25</v>
          </cell>
          <cell r="L8">
            <v>3.5</v>
          </cell>
          <cell r="M8">
            <v>2.8</v>
          </cell>
          <cell r="N8">
            <v>3.8</v>
          </cell>
          <cell r="O8">
            <v>0.66500000000000004</v>
          </cell>
          <cell r="P8">
            <v>3.3249999999999997</v>
          </cell>
          <cell r="Q8">
            <v>7.82</v>
          </cell>
          <cell r="R8">
            <v>3.3249999999999997</v>
          </cell>
          <cell r="S8">
            <v>14.469999999999999</v>
          </cell>
          <cell r="T8">
            <v>884.94</v>
          </cell>
          <cell r="U8">
            <v>61.156876295784393</v>
          </cell>
          <cell r="V8">
            <v>28.979999999999997</v>
          </cell>
          <cell r="W8">
            <v>27.12</v>
          </cell>
          <cell r="X8">
            <v>38.279999999999994</v>
          </cell>
          <cell r="Y8">
            <v>128.62079999999997</v>
          </cell>
          <cell r="Z8">
            <v>30.6</v>
          </cell>
          <cell r="AA8">
            <v>14.6</v>
          </cell>
          <cell r="AB8">
            <v>38.279999999999994</v>
          </cell>
          <cell r="AC8" t="str">
            <v>4 X 3</v>
          </cell>
          <cell r="AD8">
            <v>1000</v>
          </cell>
          <cell r="AE8">
            <v>1000</v>
          </cell>
          <cell r="AF8" t="str">
            <v>4 X 3 L=1000</v>
          </cell>
          <cell r="AG8" t="str">
            <v>4 X 3 L=1000</v>
          </cell>
          <cell r="AH8">
            <v>5469</v>
          </cell>
          <cell r="AI8">
            <v>5469</v>
          </cell>
        </row>
        <row r="9">
          <cell r="A9">
            <v>6</v>
          </cell>
          <cell r="B9" t="str">
            <v>Z1-S05</v>
          </cell>
          <cell r="C9" t="str">
            <v>T2</v>
          </cell>
          <cell r="D9">
            <v>8</v>
          </cell>
          <cell r="E9">
            <v>4</v>
          </cell>
          <cell r="F9">
            <v>3</v>
          </cell>
          <cell r="G9">
            <v>3.3</v>
          </cell>
          <cell r="H9">
            <v>3</v>
          </cell>
          <cell r="I9">
            <v>2.2999999999999998</v>
          </cell>
          <cell r="J9">
            <v>0.25</v>
          </cell>
          <cell r="K9">
            <v>0.25</v>
          </cell>
          <cell r="L9">
            <v>3.5</v>
          </cell>
          <cell r="M9">
            <v>2.8</v>
          </cell>
          <cell r="N9">
            <v>3.8</v>
          </cell>
          <cell r="O9">
            <v>0.66500000000000004</v>
          </cell>
          <cell r="P9">
            <v>3.3249999999999997</v>
          </cell>
          <cell r="Q9">
            <v>7.82</v>
          </cell>
          <cell r="R9">
            <v>3.3249999999999997</v>
          </cell>
          <cell r="S9">
            <v>14.469999999999999</v>
          </cell>
          <cell r="T9">
            <v>884.94</v>
          </cell>
          <cell r="U9">
            <v>61.156876295784393</v>
          </cell>
          <cell r="V9">
            <v>28.979999999999997</v>
          </cell>
          <cell r="W9">
            <v>27.12</v>
          </cell>
          <cell r="X9">
            <v>38.279999999999994</v>
          </cell>
          <cell r="Y9">
            <v>128.62079999999997</v>
          </cell>
          <cell r="Z9">
            <v>30.6</v>
          </cell>
          <cell r="AA9">
            <v>14.6</v>
          </cell>
          <cell r="AB9">
            <v>38.279999999999994</v>
          </cell>
          <cell r="AC9" t="str">
            <v>8 X 4</v>
          </cell>
          <cell r="AD9">
            <v>1000</v>
          </cell>
          <cell r="AE9">
            <v>1000</v>
          </cell>
          <cell r="AF9" t="str">
            <v>8 X 4 L=1000</v>
          </cell>
          <cell r="AG9" t="str">
            <v>8 X 4 L=1000</v>
          </cell>
          <cell r="AH9">
            <v>5481</v>
          </cell>
          <cell r="AI9">
            <v>5481</v>
          </cell>
        </row>
        <row r="10">
          <cell r="A10">
            <v>7</v>
          </cell>
          <cell r="B10" t="str">
            <v>Z1-S06</v>
          </cell>
          <cell r="C10" t="str">
            <v>T1</v>
          </cell>
          <cell r="D10">
            <v>6</v>
          </cell>
          <cell r="E10">
            <v>6</v>
          </cell>
          <cell r="F10">
            <v>4</v>
          </cell>
          <cell r="G10">
            <v>4.8</v>
          </cell>
          <cell r="H10">
            <v>3</v>
          </cell>
          <cell r="I10">
            <v>2.2999999999999998</v>
          </cell>
          <cell r="J10">
            <v>0.25</v>
          </cell>
          <cell r="K10">
            <v>0.25</v>
          </cell>
          <cell r="L10">
            <v>3.5</v>
          </cell>
          <cell r="M10">
            <v>2.8</v>
          </cell>
          <cell r="N10">
            <v>5.3</v>
          </cell>
          <cell r="O10">
            <v>0.9275000000000001</v>
          </cell>
          <cell r="P10">
            <v>4.6375000000000002</v>
          </cell>
          <cell r="Q10">
            <v>9.5450000000000035</v>
          </cell>
          <cell r="R10">
            <v>4.6375000000000002</v>
          </cell>
          <cell r="S10">
            <v>18.820000000000004</v>
          </cell>
          <cell r="T10">
            <v>1186.3</v>
          </cell>
          <cell r="U10">
            <v>63.034006376195521</v>
          </cell>
          <cell r="V10">
            <v>35.879999999999995</v>
          </cell>
          <cell r="W10">
            <v>30.72</v>
          </cell>
          <cell r="X10">
            <v>48.18</v>
          </cell>
          <cell r="Y10">
            <v>161.88479999999998</v>
          </cell>
          <cell r="Z10">
            <v>33.6</v>
          </cell>
          <cell r="AA10">
            <v>17.600000000000001</v>
          </cell>
          <cell r="AB10">
            <v>48.18</v>
          </cell>
          <cell r="AC10" t="str">
            <v>6 X 6</v>
          </cell>
          <cell r="AD10">
            <v>1350</v>
          </cell>
          <cell r="AE10">
            <v>1000</v>
          </cell>
          <cell r="AF10" t="str">
            <v>6 X 6 L=1350</v>
          </cell>
          <cell r="AG10" t="str">
            <v>6 X 6 L=1000</v>
          </cell>
          <cell r="AH10">
            <v>5466</v>
          </cell>
          <cell r="AI10">
            <v>5489</v>
          </cell>
        </row>
        <row r="11">
          <cell r="A11">
            <v>8</v>
          </cell>
          <cell r="B11" t="str">
            <v>Z1-S07</v>
          </cell>
          <cell r="C11" t="str">
            <v>T2</v>
          </cell>
          <cell r="D11">
            <v>10</v>
          </cell>
          <cell r="E11">
            <v>4</v>
          </cell>
          <cell r="F11">
            <v>3</v>
          </cell>
          <cell r="G11">
            <v>3.3</v>
          </cell>
          <cell r="H11">
            <v>3</v>
          </cell>
          <cell r="I11">
            <v>2.2999999999999998</v>
          </cell>
          <cell r="J11">
            <v>0.25</v>
          </cell>
          <cell r="K11">
            <v>0.25</v>
          </cell>
          <cell r="L11">
            <v>3.5</v>
          </cell>
          <cell r="M11">
            <v>2.8</v>
          </cell>
          <cell r="N11">
            <v>3.8</v>
          </cell>
          <cell r="O11">
            <v>0.66500000000000004</v>
          </cell>
          <cell r="P11">
            <v>3.3249999999999997</v>
          </cell>
          <cell r="Q11">
            <v>7.82</v>
          </cell>
          <cell r="R11">
            <v>3.3249999999999997</v>
          </cell>
          <cell r="S11">
            <v>14.469999999999999</v>
          </cell>
          <cell r="T11">
            <v>884.94</v>
          </cell>
          <cell r="U11">
            <v>61.156876295784393</v>
          </cell>
          <cell r="V11">
            <v>28.979999999999997</v>
          </cell>
          <cell r="W11">
            <v>27.12</v>
          </cell>
          <cell r="X11">
            <v>38.279999999999994</v>
          </cell>
          <cell r="Y11">
            <v>128.62079999999997</v>
          </cell>
          <cell r="Z11">
            <v>30.6</v>
          </cell>
          <cell r="AA11">
            <v>14.6</v>
          </cell>
          <cell r="AB11">
            <v>38.279999999999994</v>
          </cell>
          <cell r="AC11" t="str">
            <v>10 X 4</v>
          </cell>
          <cell r="AD11">
            <v>1000</v>
          </cell>
          <cell r="AE11">
            <v>1000</v>
          </cell>
          <cell r="AF11" t="str">
            <v>10 X 4 L=1000</v>
          </cell>
          <cell r="AG11" t="str">
            <v>10 X 4 L=1000</v>
          </cell>
          <cell r="AH11">
            <v>5438</v>
          </cell>
          <cell r="AI11">
            <v>5438</v>
          </cell>
        </row>
        <row r="12">
          <cell r="A12">
            <v>9</v>
          </cell>
          <cell r="B12" t="str">
            <v>Z1-S08</v>
          </cell>
          <cell r="C12" t="str">
            <v>T2</v>
          </cell>
          <cell r="D12">
            <v>6</v>
          </cell>
          <cell r="E12">
            <v>4</v>
          </cell>
          <cell r="F12">
            <v>3</v>
          </cell>
          <cell r="G12">
            <v>3.3</v>
          </cell>
          <cell r="H12">
            <v>3</v>
          </cell>
          <cell r="I12">
            <v>2.2999999999999998</v>
          </cell>
          <cell r="J12">
            <v>0.25</v>
          </cell>
          <cell r="K12">
            <v>0.25</v>
          </cell>
          <cell r="L12">
            <v>3.5</v>
          </cell>
          <cell r="M12">
            <v>2.8</v>
          </cell>
          <cell r="N12">
            <v>3.8</v>
          </cell>
          <cell r="O12">
            <v>0.66500000000000004</v>
          </cell>
          <cell r="P12">
            <v>3.3249999999999997</v>
          </cell>
          <cell r="Q12">
            <v>7.82</v>
          </cell>
          <cell r="R12">
            <v>3.3249999999999997</v>
          </cell>
          <cell r="S12">
            <v>14.469999999999999</v>
          </cell>
          <cell r="T12">
            <v>884.94</v>
          </cell>
          <cell r="U12">
            <v>61.156876295784393</v>
          </cell>
          <cell r="V12">
            <v>28.979999999999997</v>
          </cell>
          <cell r="W12">
            <v>27.12</v>
          </cell>
          <cell r="X12">
            <v>38.279999999999994</v>
          </cell>
          <cell r="Y12">
            <v>128.62079999999997</v>
          </cell>
          <cell r="Z12">
            <v>30.6</v>
          </cell>
          <cell r="AA12">
            <v>14.6</v>
          </cell>
          <cell r="AB12">
            <v>38.279999999999994</v>
          </cell>
          <cell r="AC12" t="str">
            <v>6 X 4</v>
          </cell>
          <cell r="AD12">
            <v>1000</v>
          </cell>
          <cell r="AE12">
            <v>1000</v>
          </cell>
          <cell r="AF12" t="str">
            <v>6 X 4 L=1000</v>
          </cell>
          <cell r="AG12" t="str">
            <v>6 X 4 L=1000</v>
          </cell>
          <cell r="AH12">
            <v>5437</v>
          </cell>
          <cell r="AI12">
            <v>5437</v>
          </cell>
        </row>
        <row r="13">
          <cell r="A13">
            <v>10</v>
          </cell>
          <cell r="B13" t="str">
            <v>Z1-S09</v>
          </cell>
          <cell r="C13" t="str">
            <v>T2</v>
          </cell>
          <cell r="D13">
            <v>14</v>
          </cell>
          <cell r="E13">
            <v>4</v>
          </cell>
          <cell r="F13">
            <v>3</v>
          </cell>
          <cell r="G13">
            <v>3.3</v>
          </cell>
          <cell r="H13">
            <v>3</v>
          </cell>
          <cell r="I13">
            <v>2.2999999999999998</v>
          </cell>
          <cell r="J13">
            <v>0.25</v>
          </cell>
          <cell r="K13">
            <v>0.25</v>
          </cell>
          <cell r="L13">
            <v>3.5</v>
          </cell>
          <cell r="M13">
            <v>2.8</v>
          </cell>
          <cell r="N13">
            <v>3.8</v>
          </cell>
          <cell r="O13">
            <v>0.66500000000000004</v>
          </cell>
          <cell r="P13">
            <v>3.3249999999999997</v>
          </cell>
          <cell r="Q13">
            <v>7.82</v>
          </cell>
          <cell r="R13">
            <v>3.3249999999999997</v>
          </cell>
          <cell r="S13">
            <v>14.469999999999999</v>
          </cell>
          <cell r="T13">
            <v>884.94</v>
          </cell>
          <cell r="U13">
            <v>61.156876295784393</v>
          </cell>
          <cell r="V13">
            <v>28.979999999999997</v>
          </cell>
          <cell r="W13">
            <v>27.12</v>
          </cell>
          <cell r="X13">
            <v>38.279999999999994</v>
          </cell>
          <cell r="Y13">
            <v>128.62079999999997</v>
          </cell>
          <cell r="Z13">
            <v>30.6</v>
          </cell>
          <cell r="AA13">
            <v>14.6</v>
          </cell>
          <cell r="AB13">
            <v>38.279999999999994</v>
          </cell>
          <cell r="AC13" t="str">
            <v>14 X 4</v>
          </cell>
          <cell r="AD13">
            <v>1000</v>
          </cell>
          <cell r="AE13">
            <v>1000</v>
          </cell>
          <cell r="AF13" t="str">
            <v>14 X 4 L=1000</v>
          </cell>
          <cell r="AG13" t="str">
            <v>14 X 4 L=1000</v>
          </cell>
          <cell r="AH13">
            <v>5532</v>
          </cell>
          <cell r="AI13">
            <v>5532</v>
          </cell>
        </row>
        <row r="14">
          <cell r="A14">
            <v>11</v>
          </cell>
          <cell r="B14" t="str">
            <v>Z1-S10</v>
          </cell>
          <cell r="C14" t="str">
            <v>T2</v>
          </cell>
          <cell r="D14">
            <v>14</v>
          </cell>
          <cell r="E14">
            <v>4</v>
          </cell>
          <cell r="F14">
            <v>3</v>
          </cell>
          <cell r="G14">
            <v>3.3</v>
          </cell>
          <cell r="H14">
            <v>3</v>
          </cell>
          <cell r="I14">
            <v>2.2999999999999998</v>
          </cell>
          <cell r="J14">
            <v>0.25</v>
          </cell>
          <cell r="K14">
            <v>0.25</v>
          </cell>
          <cell r="L14">
            <v>3.5</v>
          </cell>
          <cell r="M14">
            <v>2.8</v>
          </cell>
          <cell r="N14">
            <v>3.8</v>
          </cell>
          <cell r="O14">
            <v>0.66500000000000004</v>
          </cell>
          <cell r="P14">
            <v>3.3249999999999997</v>
          </cell>
          <cell r="Q14">
            <v>7.82</v>
          </cell>
          <cell r="R14">
            <v>3.3249999999999997</v>
          </cell>
          <cell r="S14">
            <v>14.469999999999999</v>
          </cell>
          <cell r="T14">
            <v>884.94</v>
          </cell>
          <cell r="U14">
            <v>61.156876295784393</v>
          </cell>
          <cell r="V14">
            <v>28.979999999999997</v>
          </cell>
          <cell r="W14">
            <v>27.12</v>
          </cell>
          <cell r="X14">
            <v>38.279999999999994</v>
          </cell>
          <cell r="Y14">
            <v>128.62079999999997</v>
          </cell>
          <cell r="Z14">
            <v>30.6</v>
          </cell>
          <cell r="AA14">
            <v>14.6</v>
          </cell>
          <cell r="AB14">
            <v>38.279999999999994</v>
          </cell>
          <cell r="AC14" t="str">
            <v>14 X 4</v>
          </cell>
          <cell r="AD14">
            <v>1000</v>
          </cell>
          <cell r="AE14">
            <v>1000</v>
          </cell>
          <cell r="AF14" t="str">
            <v>14 X 4 L=1000</v>
          </cell>
          <cell r="AG14" t="str">
            <v>14 X 4 L=1000</v>
          </cell>
          <cell r="AH14">
            <v>5532</v>
          </cell>
          <cell r="AI14">
            <v>5532</v>
          </cell>
        </row>
        <row r="15">
          <cell r="A15">
            <v>12</v>
          </cell>
          <cell r="B15" t="str">
            <v>Z2-S11</v>
          </cell>
          <cell r="C15" t="str">
            <v>T2</v>
          </cell>
          <cell r="D15">
            <v>6</v>
          </cell>
          <cell r="E15">
            <v>4</v>
          </cell>
          <cell r="F15">
            <v>3</v>
          </cell>
          <cell r="G15">
            <v>3.3</v>
          </cell>
          <cell r="H15">
            <v>3</v>
          </cell>
          <cell r="I15">
            <v>2.2999999999999998</v>
          </cell>
          <cell r="J15">
            <v>0.25</v>
          </cell>
          <cell r="K15">
            <v>0.25</v>
          </cell>
          <cell r="L15">
            <v>3.5</v>
          </cell>
          <cell r="M15">
            <v>2.8</v>
          </cell>
          <cell r="N15">
            <v>3.8</v>
          </cell>
          <cell r="O15">
            <v>0.66500000000000004</v>
          </cell>
          <cell r="P15">
            <v>3.3249999999999997</v>
          </cell>
          <cell r="Q15">
            <v>7.82</v>
          </cell>
          <cell r="R15">
            <v>3.3249999999999997</v>
          </cell>
          <cell r="S15">
            <v>14.469999999999999</v>
          </cell>
          <cell r="T15">
            <v>884.94</v>
          </cell>
          <cell r="U15">
            <v>61.156876295784393</v>
          </cell>
          <cell r="V15">
            <v>28.979999999999997</v>
          </cell>
          <cell r="W15">
            <v>27.12</v>
          </cell>
          <cell r="X15">
            <v>38.279999999999994</v>
          </cell>
          <cell r="Y15">
            <v>128.62079999999997</v>
          </cell>
          <cell r="Z15">
            <v>30.6</v>
          </cell>
          <cell r="AA15">
            <v>14.6</v>
          </cell>
          <cell r="AB15">
            <v>38.279999999999994</v>
          </cell>
          <cell r="AC15" t="str">
            <v>6 X 4</v>
          </cell>
          <cell r="AD15">
            <v>1000</v>
          </cell>
          <cell r="AE15">
            <v>1000</v>
          </cell>
          <cell r="AF15" t="str">
            <v>6 X 4 L=1000</v>
          </cell>
          <cell r="AG15" t="str">
            <v>6 X 4 L=1000</v>
          </cell>
          <cell r="AH15">
            <v>5437</v>
          </cell>
          <cell r="AI15">
            <v>5437</v>
          </cell>
        </row>
        <row r="16">
          <cell r="A16">
            <v>13</v>
          </cell>
          <cell r="B16" t="str">
            <v>Z2-S12</v>
          </cell>
          <cell r="C16" t="str">
            <v>T2</v>
          </cell>
          <cell r="D16">
            <v>8</v>
          </cell>
          <cell r="E16">
            <v>6</v>
          </cell>
          <cell r="F16">
            <v>4</v>
          </cell>
          <cell r="G16">
            <v>4.8</v>
          </cell>
          <cell r="H16">
            <v>3</v>
          </cell>
          <cell r="I16">
            <v>2.2999999999999998</v>
          </cell>
          <cell r="J16">
            <v>0.25</v>
          </cell>
          <cell r="K16">
            <v>0.25</v>
          </cell>
          <cell r="L16">
            <v>3.5</v>
          </cell>
          <cell r="M16">
            <v>2.8</v>
          </cell>
          <cell r="N16">
            <v>5.3</v>
          </cell>
          <cell r="O16">
            <v>0.9275000000000001</v>
          </cell>
          <cell r="P16">
            <v>4.6375000000000002</v>
          </cell>
          <cell r="Q16">
            <v>9.5450000000000035</v>
          </cell>
          <cell r="R16">
            <v>4.6375000000000002</v>
          </cell>
          <cell r="S16">
            <v>18.820000000000004</v>
          </cell>
          <cell r="T16">
            <v>1186.3</v>
          </cell>
          <cell r="U16">
            <v>63.034006376195521</v>
          </cell>
          <cell r="V16">
            <v>35.879999999999995</v>
          </cell>
          <cell r="W16">
            <v>30.72</v>
          </cell>
          <cell r="X16">
            <v>48.18</v>
          </cell>
          <cell r="Y16">
            <v>161.88479999999998</v>
          </cell>
          <cell r="Z16">
            <v>33.6</v>
          </cell>
          <cell r="AA16">
            <v>17.600000000000001</v>
          </cell>
          <cell r="AB16">
            <v>48.18</v>
          </cell>
          <cell r="AC16" t="str">
            <v>8 X 6</v>
          </cell>
          <cell r="AD16">
            <v>1350</v>
          </cell>
          <cell r="AE16">
            <v>1000</v>
          </cell>
          <cell r="AF16" t="str">
            <v>8 X 6 L=1350</v>
          </cell>
          <cell r="AG16" t="str">
            <v>8 X 6 L=1000</v>
          </cell>
          <cell r="AH16">
            <v>5389</v>
          </cell>
          <cell r="AI16">
            <v>5390</v>
          </cell>
        </row>
        <row r="17">
          <cell r="A17">
            <v>14</v>
          </cell>
          <cell r="B17" t="str">
            <v>Z2-S13</v>
          </cell>
          <cell r="C17" t="str">
            <v>T2</v>
          </cell>
          <cell r="D17">
            <v>6</v>
          </cell>
          <cell r="E17">
            <v>4</v>
          </cell>
          <cell r="F17">
            <v>3</v>
          </cell>
          <cell r="G17">
            <v>3.3</v>
          </cell>
          <cell r="H17">
            <v>3</v>
          </cell>
          <cell r="I17">
            <v>2.2999999999999998</v>
          </cell>
          <cell r="J17">
            <v>0.25</v>
          </cell>
          <cell r="K17">
            <v>0.25</v>
          </cell>
          <cell r="L17">
            <v>3.5</v>
          </cell>
          <cell r="M17">
            <v>2.8</v>
          </cell>
          <cell r="N17">
            <v>3.8</v>
          </cell>
          <cell r="O17">
            <v>0.66500000000000004</v>
          </cell>
          <cell r="P17">
            <v>3.3249999999999997</v>
          </cell>
          <cell r="Q17">
            <v>7.82</v>
          </cell>
          <cell r="R17">
            <v>3.3249999999999997</v>
          </cell>
          <cell r="S17">
            <v>14.469999999999999</v>
          </cell>
          <cell r="T17">
            <v>884.94</v>
          </cell>
          <cell r="U17">
            <v>61.156876295784393</v>
          </cell>
          <cell r="V17">
            <v>28.979999999999997</v>
          </cell>
          <cell r="W17">
            <v>27.12</v>
          </cell>
          <cell r="X17">
            <v>38.279999999999994</v>
          </cell>
          <cell r="Y17">
            <v>128.62079999999997</v>
          </cell>
          <cell r="Z17">
            <v>30.6</v>
          </cell>
          <cell r="AA17">
            <v>14.6</v>
          </cell>
          <cell r="AB17">
            <v>38.279999999999994</v>
          </cell>
          <cell r="AC17" t="str">
            <v>6 X 4</v>
          </cell>
          <cell r="AD17">
            <v>1000</v>
          </cell>
          <cell r="AE17">
            <v>1000</v>
          </cell>
          <cell r="AF17" t="str">
            <v>6 X 4 L=1000</v>
          </cell>
          <cell r="AG17" t="str">
            <v>6 X 4 L=1000</v>
          </cell>
          <cell r="AH17">
            <v>5437</v>
          </cell>
          <cell r="AI17">
            <v>5437</v>
          </cell>
        </row>
        <row r="18">
          <cell r="A18">
            <v>15</v>
          </cell>
          <cell r="B18" t="str">
            <v>Z2-S14</v>
          </cell>
          <cell r="C18" t="str">
            <v>T2</v>
          </cell>
          <cell r="D18">
            <v>10</v>
          </cell>
          <cell r="E18">
            <v>6</v>
          </cell>
          <cell r="F18">
            <v>4</v>
          </cell>
          <cell r="G18">
            <v>4.8</v>
          </cell>
          <cell r="H18">
            <v>3</v>
          </cell>
          <cell r="I18">
            <v>2.2999999999999998</v>
          </cell>
          <cell r="J18">
            <v>0.25</v>
          </cell>
          <cell r="K18">
            <v>0.25</v>
          </cell>
          <cell r="L18">
            <v>3.5</v>
          </cell>
          <cell r="M18">
            <v>2.8</v>
          </cell>
          <cell r="N18">
            <v>5.3</v>
          </cell>
          <cell r="O18">
            <v>0.9275000000000001</v>
          </cell>
          <cell r="P18">
            <v>4.6375000000000002</v>
          </cell>
          <cell r="Q18">
            <v>9.5450000000000035</v>
          </cell>
          <cell r="R18">
            <v>4.6375000000000002</v>
          </cell>
          <cell r="S18">
            <v>18.820000000000004</v>
          </cell>
          <cell r="T18">
            <v>1186.3</v>
          </cell>
          <cell r="U18">
            <v>63.034006376195521</v>
          </cell>
          <cell r="V18">
            <v>35.879999999999995</v>
          </cell>
          <cell r="W18">
            <v>30.72</v>
          </cell>
          <cell r="X18">
            <v>48.18</v>
          </cell>
          <cell r="Y18">
            <v>161.88479999999998</v>
          </cell>
          <cell r="Z18">
            <v>33.6</v>
          </cell>
          <cell r="AA18">
            <v>17.600000000000001</v>
          </cell>
          <cell r="AB18">
            <v>48.18</v>
          </cell>
          <cell r="AC18" t="str">
            <v>10 X 6</v>
          </cell>
          <cell r="AD18">
            <v>1350</v>
          </cell>
          <cell r="AE18">
            <v>1000</v>
          </cell>
          <cell r="AF18" t="str">
            <v>10 X 6 L=1350</v>
          </cell>
          <cell r="AG18" t="str">
            <v>10 X 6 L=1000</v>
          </cell>
          <cell r="AH18">
            <v>5473</v>
          </cell>
          <cell r="AI18">
            <v>5483</v>
          </cell>
        </row>
        <row r="19">
          <cell r="A19">
            <v>16</v>
          </cell>
          <cell r="B19" t="str">
            <v>Z2-S15</v>
          </cell>
          <cell r="C19" t="str">
            <v>T2</v>
          </cell>
          <cell r="D19">
            <v>8</v>
          </cell>
          <cell r="E19">
            <v>6</v>
          </cell>
          <cell r="F19">
            <v>4</v>
          </cell>
          <cell r="G19">
            <v>4.8</v>
          </cell>
          <cell r="H19">
            <v>3</v>
          </cell>
          <cell r="I19">
            <v>2.2999999999999998</v>
          </cell>
          <cell r="J19">
            <v>0.25</v>
          </cell>
          <cell r="K19">
            <v>0.25</v>
          </cell>
          <cell r="L19">
            <v>3.5</v>
          </cell>
          <cell r="M19">
            <v>2.8</v>
          </cell>
          <cell r="N19">
            <v>5.3</v>
          </cell>
          <cell r="O19">
            <v>0.9275000000000001</v>
          </cell>
          <cell r="P19">
            <v>4.6375000000000002</v>
          </cell>
          <cell r="Q19">
            <v>9.5450000000000035</v>
          </cell>
          <cell r="R19">
            <v>4.6375000000000002</v>
          </cell>
          <cell r="S19">
            <v>18.820000000000004</v>
          </cell>
          <cell r="T19">
            <v>1186.3</v>
          </cell>
          <cell r="U19">
            <v>63.034006376195521</v>
          </cell>
          <cell r="V19">
            <v>35.879999999999995</v>
          </cell>
          <cell r="W19">
            <v>30.72</v>
          </cell>
          <cell r="X19">
            <v>48.18</v>
          </cell>
          <cell r="Y19">
            <v>161.88479999999998</v>
          </cell>
          <cell r="Z19">
            <v>33.6</v>
          </cell>
          <cell r="AA19">
            <v>17.600000000000001</v>
          </cell>
          <cell r="AB19">
            <v>48.18</v>
          </cell>
          <cell r="AC19" t="str">
            <v>8 X 6</v>
          </cell>
          <cell r="AD19">
            <v>1350</v>
          </cell>
          <cell r="AE19">
            <v>1000</v>
          </cell>
          <cell r="AF19" t="str">
            <v>8 X 6 L=1350</v>
          </cell>
          <cell r="AG19" t="str">
            <v>8 X 6 L=1000</v>
          </cell>
          <cell r="AH19">
            <v>5389</v>
          </cell>
          <cell r="AI19">
            <v>5390</v>
          </cell>
        </row>
        <row r="20">
          <cell r="A20">
            <v>17</v>
          </cell>
          <cell r="B20" t="str">
            <v>Z2-S16</v>
          </cell>
          <cell r="C20" t="str">
            <v>T2</v>
          </cell>
          <cell r="D20">
            <v>8</v>
          </cell>
          <cell r="E20">
            <v>6</v>
          </cell>
          <cell r="F20">
            <v>4</v>
          </cell>
          <cell r="G20">
            <v>4.8</v>
          </cell>
          <cell r="H20">
            <v>3</v>
          </cell>
          <cell r="I20">
            <v>2.2999999999999998</v>
          </cell>
          <cell r="J20">
            <v>0.25</v>
          </cell>
          <cell r="K20">
            <v>0.25</v>
          </cell>
          <cell r="L20">
            <v>3.5</v>
          </cell>
          <cell r="M20">
            <v>2.8</v>
          </cell>
          <cell r="N20">
            <v>5.3</v>
          </cell>
          <cell r="O20">
            <v>0.9275000000000001</v>
          </cell>
          <cell r="P20">
            <v>4.6375000000000002</v>
          </cell>
          <cell r="Q20">
            <v>9.5450000000000035</v>
          </cell>
          <cell r="R20">
            <v>4.6375000000000002</v>
          </cell>
          <cell r="S20">
            <v>18.820000000000004</v>
          </cell>
          <cell r="T20">
            <v>1186.3</v>
          </cell>
          <cell r="U20">
            <v>63.034006376195521</v>
          </cell>
          <cell r="V20">
            <v>35.879999999999995</v>
          </cell>
          <cell r="W20">
            <v>30.72</v>
          </cell>
          <cell r="X20">
            <v>48.18</v>
          </cell>
          <cell r="Y20">
            <v>161.88479999999998</v>
          </cell>
          <cell r="Z20">
            <v>33.6</v>
          </cell>
          <cell r="AA20">
            <v>17.600000000000001</v>
          </cell>
          <cell r="AB20">
            <v>48.18</v>
          </cell>
          <cell r="AC20" t="str">
            <v>8 X 6</v>
          </cell>
          <cell r="AD20">
            <v>1350</v>
          </cell>
          <cell r="AE20">
            <v>1000</v>
          </cell>
          <cell r="AF20" t="str">
            <v>8 X 6 L=1350</v>
          </cell>
          <cell r="AG20" t="str">
            <v>8 X 6 L=1000</v>
          </cell>
          <cell r="AH20">
            <v>5389</v>
          </cell>
          <cell r="AI20">
            <v>5390</v>
          </cell>
        </row>
        <row r="21">
          <cell r="A21">
            <v>18</v>
          </cell>
          <cell r="B21" t="str">
            <v>Z2-S17</v>
          </cell>
          <cell r="C21" t="str">
            <v>T2</v>
          </cell>
          <cell r="D21">
            <v>12</v>
          </cell>
          <cell r="E21">
            <v>6</v>
          </cell>
          <cell r="F21">
            <v>4</v>
          </cell>
          <cell r="G21">
            <v>4.8</v>
          </cell>
          <cell r="H21">
            <v>3</v>
          </cell>
          <cell r="I21">
            <v>2.2999999999999998</v>
          </cell>
          <cell r="J21">
            <v>0.25</v>
          </cell>
          <cell r="K21">
            <v>0.25</v>
          </cell>
          <cell r="L21">
            <v>3.5</v>
          </cell>
          <cell r="M21">
            <v>2.8</v>
          </cell>
          <cell r="N21">
            <v>5.3</v>
          </cell>
          <cell r="O21">
            <v>0.9275000000000001</v>
          </cell>
          <cell r="P21">
            <v>4.6375000000000002</v>
          </cell>
          <cell r="Q21">
            <v>9.5450000000000035</v>
          </cell>
          <cell r="R21">
            <v>4.6375000000000002</v>
          </cell>
          <cell r="S21">
            <v>18.820000000000004</v>
          </cell>
          <cell r="T21">
            <v>1186.3</v>
          </cell>
          <cell r="U21">
            <v>63.034006376195521</v>
          </cell>
          <cell r="V21">
            <v>35.879999999999995</v>
          </cell>
          <cell r="W21">
            <v>30.72</v>
          </cell>
          <cell r="X21">
            <v>48.18</v>
          </cell>
          <cell r="Y21">
            <v>161.88479999999998</v>
          </cell>
          <cell r="Z21">
            <v>33.6</v>
          </cell>
          <cell r="AA21">
            <v>17.600000000000001</v>
          </cell>
          <cell r="AB21">
            <v>48.18</v>
          </cell>
          <cell r="AC21" t="str">
            <v>12 X 6</v>
          </cell>
          <cell r="AD21">
            <v>1350</v>
          </cell>
          <cell r="AE21">
            <v>1000</v>
          </cell>
          <cell r="AF21" t="str">
            <v>12 X 6 L=1350</v>
          </cell>
          <cell r="AG21" t="str">
            <v>12 X 6 L=1000</v>
          </cell>
          <cell r="AH21">
            <v>5475</v>
          </cell>
          <cell r="AI21">
            <v>5485</v>
          </cell>
        </row>
        <row r="22">
          <cell r="A22">
            <v>19</v>
          </cell>
          <cell r="B22" t="str">
            <v>Z2-S18</v>
          </cell>
          <cell r="C22" t="str">
            <v>T2</v>
          </cell>
          <cell r="D22">
            <v>8</v>
          </cell>
          <cell r="E22">
            <v>6</v>
          </cell>
          <cell r="F22">
            <v>4</v>
          </cell>
          <cell r="G22">
            <v>4.8</v>
          </cell>
          <cell r="H22">
            <v>3</v>
          </cell>
          <cell r="I22">
            <v>2.2999999999999998</v>
          </cell>
          <cell r="J22">
            <v>0.25</v>
          </cell>
          <cell r="K22">
            <v>0.25</v>
          </cell>
          <cell r="L22">
            <v>3.5</v>
          </cell>
          <cell r="M22">
            <v>2.8</v>
          </cell>
          <cell r="N22">
            <v>5.3</v>
          </cell>
          <cell r="O22">
            <v>0.9275000000000001</v>
          </cell>
          <cell r="P22">
            <v>4.6375000000000002</v>
          </cell>
          <cell r="Q22">
            <v>9.5450000000000035</v>
          </cell>
          <cell r="R22">
            <v>4.6375000000000002</v>
          </cell>
          <cell r="S22">
            <v>18.820000000000004</v>
          </cell>
          <cell r="T22">
            <v>1186.3</v>
          </cell>
          <cell r="U22">
            <v>63.034006376195521</v>
          </cell>
          <cell r="V22">
            <v>35.879999999999995</v>
          </cell>
          <cell r="W22">
            <v>30.72</v>
          </cell>
          <cell r="X22">
            <v>48.18</v>
          </cell>
          <cell r="Y22">
            <v>161.88479999999998</v>
          </cell>
          <cell r="Z22">
            <v>33.6</v>
          </cell>
          <cell r="AA22">
            <v>17.600000000000001</v>
          </cell>
          <cell r="AB22">
            <v>48.18</v>
          </cell>
          <cell r="AC22" t="str">
            <v>8 X 6</v>
          </cell>
          <cell r="AD22">
            <v>1350</v>
          </cell>
          <cell r="AE22">
            <v>1000</v>
          </cell>
          <cell r="AF22" t="str">
            <v>8 X 6 L=1350</v>
          </cell>
          <cell r="AG22" t="str">
            <v>8 X 6 L=1000</v>
          </cell>
          <cell r="AH22">
            <v>5389</v>
          </cell>
          <cell r="AI22">
            <v>5390</v>
          </cell>
        </row>
        <row r="23">
          <cell r="A23">
            <v>20</v>
          </cell>
          <cell r="B23" t="str">
            <v>Z2-S19</v>
          </cell>
          <cell r="C23" t="str">
            <v>T2</v>
          </cell>
          <cell r="D23">
            <v>8</v>
          </cell>
          <cell r="E23">
            <v>3</v>
          </cell>
          <cell r="F23">
            <v>2</v>
          </cell>
          <cell r="G23">
            <v>3.3</v>
          </cell>
          <cell r="H23">
            <v>3</v>
          </cell>
          <cell r="I23">
            <v>2.2999999999999998</v>
          </cell>
          <cell r="J23">
            <v>0.25</v>
          </cell>
          <cell r="K23">
            <v>0.25</v>
          </cell>
          <cell r="L23">
            <v>3.5</v>
          </cell>
          <cell r="M23">
            <v>2.8</v>
          </cell>
          <cell r="N23">
            <v>3.8</v>
          </cell>
          <cell r="O23">
            <v>0.66500000000000004</v>
          </cell>
          <cell r="P23">
            <v>3.3249999999999997</v>
          </cell>
          <cell r="Q23">
            <v>7.82</v>
          </cell>
          <cell r="R23">
            <v>3.3249999999999997</v>
          </cell>
          <cell r="S23">
            <v>14.469999999999999</v>
          </cell>
          <cell r="T23">
            <v>884.94</v>
          </cell>
          <cell r="U23">
            <v>61.156876295784393</v>
          </cell>
          <cell r="V23">
            <v>28.979999999999997</v>
          </cell>
          <cell r="W23">
            <v>27.12</v>
          </cell>
          <cell r="X23">
            <v>38.279999999999994</v>
          </cell>
          <cell r="Y23">
            <v>128.62079999999997</v>
          </cell>
          <cell r="Z23">
            <v>30.6</v>
          </cell>
          <cell r="AA23">
            <v>14.6</v>
          </cell>
          <cell r="AB23">
            <v>38.279999999999994</v>
          </cell>
          <cell r="AC23" t="str">
            <v>8 X 3</v>
          </cell>
          <cell r="AD23">
            <v>1000</v>
          </cell>
          <cell r="AE23">
            <v>1000</v>
          </cell>
          <cell r="AF23" t="str">
            <v>8 X 3 L=1000</v>
          </cell>
          <cell r="AG23" t="str">
            <v>8 X 3 L=1000</v>
          </cell>
          <cell r="AH23">
            <v>5480</v>
          </cell>
          <cell r="AI23">
            <v>5480</v>
          </cell>
        </row>
        <row r="24">
          <cell r="A24">
            <v>21</v>
          </cell>
          <cell r="B24" t="str">
            <v>Z2-S20</v>
          </cell>
          <cell r="C24" t="str">
            <v>T2</v>
          </cell>
          <cell r="D24">
            <v>10</v>
          </cell>
          <cell r="E24">
            <v>4</v>
          </cell>
          <cell r="F24">
            <v>3</v>
          </cell>
          <cell r="G24">
            <v>3.3</v>
          </cell>
          <cell r="H24">
            <v>3</v>
          </cell>
          <cell r="I24">
            <v>2.2999999999999998</v>
          </cell>
          <cell r="J24">
            <v>0.25</v>
          </cell>
          <cell r="K24">
            <v>0.25</v>
          </cell>
          <cell r="L24">
            <v>3.5</v>
          </cell>
          <cell r="M24">
            <v>2.8</v>
          </cell>
          <cell r="N24">
            <v>3.8</v>
          </cell>
          <cell r="O24">
            <v>0.66500000000000004</v>
          </cell>
          <cell r="P24">
            <v>3.3249999999999997</v>
          </cell>
          <cell r="Q24">
            <v>7.82</v>
          </cell>
          <cell r="R24">
            <v>3.3249999999999997</v>
          </cell>
          <cell r="S24">
            <v>14.469999999999999</v>
          </cell>
          <cell r="T24">
            <v>884.94</v>
          </cell>
          <cell r="U24">
            <v>61.156876295784393</v>
          </cell>
          <cell r="V24">
            <v>28.979999999999997</v>
          </cell>
          <cell r="W24">
            <v>27.12</v>
          </cell>
          <cell r="X24">
            <v>38.279999999999994</v>
          </cell>
          <cell r="Y24">
            <v>128.62079999999997</v>
          </cell>
          <cell r="Z24">
            <v>30.6</v>
          </cell>
          <cell r="AA24">
            <v>14.6</v>
          </cell>
          <cell r="AB24">
            <v>38.279999999999994</v>
          </cell>
          <cell r="AC24" t="str">
            <v>10 X 4</v>
          </cell>
          <cell r="AD24">
            <v>1000</v>
          </cell>
          <cell r="AE24">
            <v>1000</v>
          </cell>
          <cell r="AF24" t="str">
            <v>10 X 4 L=1000</v>
          </cell>
          <cell r="AG24" t="str">
            <v>10 X 4 L=1000</v>
          </cell>
          <cell r="AH24">
            <v>5438</v>
          </cell>
          <cell r="AI24">
            <v>5438</v>
          </cell>
        </row>
        <row r="25">
          <cell r="A25">
            <v>22</v>
          </cell>
          <cell r="B25" t="str">
            <v>Z2-S21</v>
          </cell>
          <cell r="C25" t="str">
            <v>T2</v>
          </cell>
          <cell r="D25">
            <v>8</v>
          </cell>
          <cell r="E25">
            <v>4</v>
          </cell>
          <cell r="F25">
            <v>3</v>
          </cell>
          <cell r="G25">
            <v>3.3</v>
          </cell>
          <cell r="H25">
            <v>3</v>
          </cell>
          <cell r="I25">
            <v>2.2999999999999998</v>
          </cell>
          <cell r="J25">
            <v>0.25</v>
          </cell>
          <cell r="K25">
            <v>0.25</v>
          </cell>
          <cell r="L25">
            <v>3.5</v>
          </cell>
          <cell r="M25">
            <v>2.8</v>
          </cell>
          <cell r="N25">
            <v>3.8</v>
          </cell>
          <cell r="O25">
            <v>0.66500000000000004</v>
          </cell>
          <cell r="P25">
            <v>3.3249999999999997</v>
          </cell>
          <cell r="Q25">
            <v>7.82</v>
          </cell>
          <cell r="R25">
            <v>3.3249999999999997</v>
          </cell>
          <cell r="S25">
            <v>14.469999999999999</v>
          </cell>
          <cell r="T25">
            <v>884.94</v>
          </cell>
          <cell r="U25">
            <v>61.156876295784393</v>
          </cell>
          <cell r="V25">
            <v>28.979999999999997</v>
          </cell>
          <cell r="W25">
            <v>27.12</v>
          </cell>
          <cell r="X25">
            <v>38.279999999999994</v>
          </cell>
          <cell r="Y25">
            <v>128.62079999999997</v>
          </cell>
          <cell r="Z25">
            <v>30.6</v>
          </cell>
          <cell r="AA25">
            <v>14.6</v>
          </cell>
          <cell r="AB25">
            <v>38.279999999999994</v>
          </cell>
          <cell r="AC25" t="str">
            <v>8 X 4</v>
          </cell>
          <cell r="AD25">
            <v>1000</v>
          </cell>
          <cell r="AE25">
            <v>1000</v>
          </cell>
          <cell r="AF25" t="str">
            <v>8 X 4 L=1000</v>
          </cell>
          <cell r="AG25" t="str">
            <v>8 X 4 L=1000</v>
          </cell>
          <cell r="AH25">
            <v>5481</v>
          </cell>
          <cell r="AI25">
            <v>5481</v>
          </cell>
        </row>
        <row r="26">
          <cell r="A26">
            <v>23</v>
          </cell>
          <cell r="B26" t="str">
            <v>Z2-S22</v>
          </cell>
          <cell r="C26" t="str">
            <v>T2</v>
          </cell>
          <cell r="D26">
            <v>10</v>
          </cell>
          <cell r="E26">
            <v>3</v>
          </cell>
          <cell r="F26">
            <v>2</v>
          </cell>
          <cell r="G26">
            <v>3.3</v>
          </cell>
          <cell r="H26">
            <v>3</v>
          </cell>
          <cell r="I26">
            <v>2.2999999999999998</v>
          </cell>
          <cell r="J26">
            <v>0.25</v>
          </cell>
          <cell r="K26">
            <v>0.25</v>
          </cell>
          <cell r="L26">
            <v>3.5</v>
          </cell>
          <cell r="M26">
            <v>2.8</v>
          </cell>
          <cell r="N26">
            <v>3.8</v>
          </cell>
          <cell r="O26">
            <v>0.66500000000000004</v>
          </cell>
          <cell r="P26">
            <v>3.3249999999999997</v>
          </cell>
          <cell r="Q26">
            <v>7.82</v>
          </cell>
          <cell r="R26">
            <v>3.3249999999999997</v>
          </cell>
          <cell r="S26">
            <v>14.469999999999999</v>
          </cell>
          <cell r="T26">
            <v>884.94</v>
          </cell>
          <cell r="U26">
            <v>61.156876295784393</v>
          </cell>
          <cell r="V26">
            <v>28.979999999999997</v>
          </cell>
          <cell r="W26">
            <v>27.12</v>
          </cell>
          <cell r="X26">
            <v>38.279999999999994</v>
          </cell>
          <cell r="Y26">
            <v>128.62079999999997</v>
          </cell>
          <cell r="Z26">
            <v>30.6</v>
          </cell>
          <cell r="AA26">
            <v>14.6</v>
          </cell>
          <cell r="AB26">
            <v>38.279999999999994</v>
          </cell>
          <cell r="AC26" t="str">
            <v>10 X 3</v>
          </cell>
          <cell r="AD26">
            <v>1000</v>
          </cell>
          <cell r="AE26">
            <v>1000</v>
          </cell>
          <cell r="AF26" t="str">
            <v>10 X 3 L=1000</v>
          </cell>
          <cell r="AG26" t="str">
            <v>10 X 3 L=1000</v>
          </cell>
          <cell r="AH26">
            <v>5534</v>
          </cell>
          <cell r="AI26">
            <v>5534</v>
          </cell>
        </row>
        <row r="27">
          <cell r="A27">
            <v>24</v>
          </cell>
          <cell r="B27" t="str">
            <v>Z2-S23</v>
          </cell>
          <cell r="C27" t="str">
            <v>T2</v>
          </cell>
          <cell r="D27">
            <v>10</v>
          </cell>
          <cell r="E27">
            <v>8</v>
          </cell>
          <cell r="F27">
            <v>6</v>
          </cell>
          <cell r="G27">
            <v>4.8</v>
          </cell>
          <cell r="H27">
            <v>3</v>
          </cell>
          <cell r="I27">
            <v>2.2999999999999998</v>
          </cell>
          <cell r="J27">
            <v>0.25</v>
          </cell>
          <cell r="K27">
            <v>0.25</v>
          </cell>
          <cell r="L27">
            <v>3.5</v>
          </cell>
          <cell r="M27">
            <v>2.8</v>
          </cell>
          <cell r="N27">
            <v>5.3</v>
          </cell>
          <cell r="O27">
            <v>0.9275000000000001</v>
          </cell>
          <cell r="P27">
            <v>4.6375000000000002</v>
          </cell>
          <cell r="Q27">
            <v>9.5450000000000035</v>
          </cell>
          <cell r="R27">
            <v>4.6375000000000002</v>
          </cell>
          <cell r="S27">
            <v>18.820000000000004</v>
          </cell>
          <cell r="T27">
            <v>1186.3</v>
          </cell>
          <cell r="U27">
            <v>63.034006376195521</v>
          </cell>
          <cell r="V27">
            <v>35.879999999999995</v>
          </cell>
          <cell r="W27">
            <v>30.72</v>
          </cell>
          <cell r="X27">
            <v>48.18</v>
          </cell>
          <cell r="Y27">
            <v>161.88479999999998</v>
          </cell>
          <cell r="Z27">
            <v>33.6</v>
          </cell>
          <cell r="AA27">
            <v>17.600000000000001</v>
          </cell>
          <cell r="AB27">
            <v>48.18</v>
          </cell>
          <cell r="AC27" t="str">
            <v>10 X 8</v>
          </cell>
          <cell r="AD27">
            <v>1800</v>
          </cell>
          <cell r="AE27">
            <v>1000</v>
          </cell>
          <cell r="AF27" t="str">
            <v>10 X 8 L=1800</v>
          </cell>
          <cell r="AG27" t="str">
            <v>10 X 8 L=1000</v>
          </cell>
          <cell r="AH27">
            <v>5474</v>
          </cell>
          <cell r="AI27">
            <v>5484</v>
          </cell>
        </row>
        <row r="28">
          <cell r="A28">
            <v>25</v>
          </cell>
          <cell r="B28" t="str">
            <v>Z2-S24</v>
          </cell>
          <cell r="C28" t="str">
            <v>T2</v>
          </cell>
          <cell r="D28">
            <v>12</v>
          </cell>
          <cell r="E28">
            <v>8</v>
          </cell>
          <cell r="F28">
            <v>6</v>
          </cell>
          <cell r="G28">
            <v>4.8</v>
          </cell>
          <cell r="H28">
            <v>3</v>
          </cell>
          <cell r="I28">
            <v>2.2999999999999998</v>
          </cell>
          <cell r="J28">
            <v>0.25</v>
          </cell>
          <cell r="K28">
            <v>0.25</v>
          </cell>
          <cell r="L28">
            <v>3.5</v>
          </cell>
          <cell r="M28">
            <v>2.8</v>
          </cell>
          <cell r="N28">
            <v>5.3</v>
          </cell>
          <cell r="O28">
            <v>0.9275000000000001</v>
          </cell>
          <cell r="P28">
            <v>4.6375000000000002</v>
          </cell>
          <cell r="Q28">
            <v>9.5450000000000035</v>
          </cell>
          <cell r="R28">
            <v>4.6375000000000002</v>
          </cell>
          <cell r="S28">
            <v>18.820000000000004</v>
          </cell>
          <cell r="T28">
            <v>1186.3</v>
          </cell>
          <cell r="U28">
            <v>63.034006376195521</v>
          </cell>
          <cell r="V28">
            <v>35.879999999999995</v>
          </cell>
          <cell r="W28">
            <v>30.72</v>
          </cell>
          <cell r="X28">
            <v>48.18</v>
          </cell>
          <cell r="Y28">
            <v>161.88479999999998</v>
          </cell>
          <cell r="Z28">
            <v>33.6</v>
          </cell>
          <cell r="AA28">
            <v>17.600000000000001</v>
          </cell>
          <cell r="AB28">
            <v>48.18</v>
          </cell>
          <cell r="AC28" t="str">
            <v>12 X 8</v>
          </cell>
          <cell r="AD28">
            <v>1800</v>
          </cell>
          <cell r="AE28">
            <v>1000</v>
          </cell>
          <cell r="AF28" t="str">
            <v>12 X 8 L=1800</v>
          </cell>
          <cell r="AG28" t="str">
            <v>12 X 8 L=1000</v>
          </cell>
          <cell r="AH28">
            <v>5476</v>
          </cell>
          <cell r="AI28">
            <v>5487</v>
          </cell>
        </row>
        <row r="29">
          <cell r="A29">
            <v>26</v>
          </cell>
          <cell r="B29" t="str">
            <v>Z2-S25</v>
          </cell>
          <cell r="C29" t="str">
            <v>T2</v>
          </cell>
          <cell r="D29">
            <v>10</v>
          </cell>
          <cell r="E29">
            <v>8</v>
          </cell>
          <cell r="F29">
            <v>6</v>
          </cell>
          <cell r="G29">
            <v>4.8</v>
          </cell>
          <cell r="H29">
            <v>3</v>
          </cell>
          <cell r="I29">
            <v>2.2999999999999998</v>
          </cell>
          <cell r="J29">
            <v>0.25</v>
          </cell>
          <cell r="K29">
            <v>0.25</v>
          </cell>
          <cell r="L29">
            <v>3.5</v>
          </cell>
          <cell r="M29">
            <v>2.8</v>
          </cell>
          <cell r="N29">
            <v>5.3</v>
          </cell>
          <cell r="O29">
            <v>0.9275000000000001</v>
          </cell>
          <cell r="P29">
            <v>4.6375000000000002</v>
          </cell>
          <cell r="Q29">
            <v>9.5450000000000035</v>
          </cell>
          <cell r="R29">
            <v>4.6375000000000002</v>
          </cell>
          <cell r="S29">
            <v>18.820000000000004</v>
          </cell>
          <cell r="T29">
            <v>1186.3</v>
          </cell>
          <cell r="U29">
            <v>63.034006376195521</v>
          </cell>
          <cell r="V29">
            <v>35.879999999999995</v>
          </cell>
          <cell r="W29">
            <v>30.72</v>
          </cell>
          <cell r="X29">
            <v>48.18</v>
          </cell>
          <cell r="Y29">
            <v>161.88479999999998</v>
          </cell>
          <cell r="Z29">
            <v>33.6</v>
          </cell>
          <cell r="AA29">
            <v>17.600000000000001</v>
          </cell>
          <cell r="AB29">
            <v>48.18</v>
          </cell>
          <cell r="AC29" t="str">
            <v>10 X 8</v>
          </cell>
          <cell r="AD29">
            <v>1800</v>
          </cell>
          <cell r="AE29">
            <v>1000</v>
          </cell>
          <cell r="AF29" t="str">
            <v>10 X 8 L=1800</v>
          </cell>
          <cell r="AG29" t="str">
            <v>10 X 8 L=1000</v>
          </cell>
          <cell r="AH29">
            <v>5474</v>
          </cell>
          <cell r="AI29">
            <v>5484</v>
          </cell>
        </row>
        <row r="30">
          <cell r="A30">
            <v>27</v>
          </cell>
          <cell r="B30" t="str">
            <v>Z2-S26</v>
          </cell>
          <cell r="C30" t="str">
            <v>T2</v>
          </cell>
          <cell r="D30">
            <v>10</v>
          </cell>
          <cell r="E30">
            <v>4</v>
          </cell>
          <cell r="F30">
            <v>3</v>
          </cell>
          <cell r="G30">
            <v>3.3</v>
          </cell>
          <cell r="H30">
            <v>3</v>
          </cell>
          <cell r="I30">
            <v>2.2999999999999998</v>
          </cell>
          <cell r="J30">
            <v>0.25</v>
          </cell>
          <cell r="K30">
            <v>0.25</v>
          </cell>
          <cell r="L30">
            <v>3.5</v>
          </cell>
          <cell r="M30">
            <v>2.8</v>
          </cell>
          <cell r="N30">
            <v>3.8</v>
          </cell>
          <cell r="O30">
            <v>0.66500000000000004</v>
          </cell>
          <cell r="P30">
            <v>3.3249999999999997</v>
          </cell>
          <cell r="Q30">
            <v>7.82</v>
          </cell>
          <cell r="R30">
            <v>3.3249999999999997</v>
          </cell>
          <cell r="S30">
            <v>14.469999999999999</v>
          </cell>
          <cell r="T30">
            <v>884.94</v>
          </cell>
          <cell r="U30">
            <v>61.156876295784393</v>
          </cell>
          <cell r="V30">
            <v>28.979999999999997</v>
          </cell>
          <cell r="W30">
            <v>27.12</v>
          </cell>
          <cell r="X30">
            <v>38.279999999999994</v>
          </cell>
          <cell r="Y30">
            <v>128.62079999999997</v>
          </cell>
          <cell r="Z30">
            <v>30.6</v>
          </cell>
          <cell r="AA30">
            <v>14.6</v>
          </cell>
          <cell r="AB30">
            <v>38.279999999999994</v>
          </cell>
          <cell r="AC30" t="str">
            <v>10 X 4</v>
          </cell>
          <cell r="AD30">
            <v>1000</v>
          </cell>
          <cell r="AE30">
            <v>1000</v>
          </cell>
          <cell r="AF30" t="str">
            <v>10 X 4 L=1000</v>
          </cell>
          <cell r="AG30" t="str">
            <v>10 X 4 L=1000</v>
          </cell>
          <cell r="AH30">
            <v>5438</v>
          </cell>
          <cell r="AI30">
            <v>5438</v>
          </cell>
        </row>
        <row r="31">
          <cell r="A31">
            <v>28</v>
          </cell>
          <cell r="B31" t="str">
            <v>Z3-S27</v>
          </cell>
          <cell r="C31" t="str">
            <v>T2</v>
          </cell>
          <cell r="D31">
            <v>8</v>
          </cell>
          <cell r="E31">
            <v>3</v>
          </cell>
          <cell r="F31">
            <v>2</v>
          </cell>
          <cell r="G31">
            <v>3.3</v>
          </cell>
          <cell r="H31">
            <v>3</v>
          </cell>
          <cell r="I31">
            <v>2.2999999999999998</v>
          </cell>
          <cell r="J31">
            <v>0.25</v>
          </cell>
          <cell r="K31">
            <v>0.25</v>
          </cell>
          <cell r="L31">
            <v>3.5</v>
          </cell>
          <cell r="M31">
            <v>2.8</v>
          </cell>
          <cell r="N31">
            <v>3.8</v>
          </cell>
          <cell r="O31">
            <v>0.66500000000000004</v>
          </cell>
          <cell r="P31">
            <v>3.3249999999999997</v>
          </cell>
          <cell r="Q31">
            <v>7.82</v>
          </cell>
          <cell r="R31">
            <v>3.3249999999999997</v>
          </cell>
          <cell r="S31">
            <v>14.469999999999999</v>
          </cell>
          <cell r="T31">
            <v>884.94</v>
          </cell>
          <cell r="U31">
            <v>61.156876295784393</v>
          </cell>
          <cell r="V31">
            <v>28.979999999999997</v>
          </cell>
          <cell r="W31">
            <v>27.12</v>
          </cell>
          <cell r="X31">
            <v>38.279999999999994</v>
          </cell>
          <cell r="Y31">
            <v>128.62079999999997</v>
          </cell>
          <cell r="Z31">
            <v>30.6</v>
          </cell>
          <cell r="AA31">
            <v>14.6</v>
          </cell>
          <cell r="AB31">
            <v>38.279999999999994</v>
          </cell>
          <cell r="AC31" t="str">
            <v>8 X 3</v>
          </cell>
          <cell r="AD31">
            <v>1000</v>
          </cell>
          <cell r="AE31">
            <v>1000</v>
          </cell>
          <cell r="AF31" t="str">
            <v>8 X 3 L=1000</v>
          </cell>
          <cell r="AG31" t="str">
            <v>8 X 3 L=1000</v>
          </cell>
          <cell r="AH31">
            <v>5480</v>
          </cell>
          <cell r="AI31">
            <v>5480</v>
          </cell>
        </row>
        <row r="32">
          <cell r="A32">
            <v>29</v>
          </cell>
          <cell r="B32" t="str">
            <v>Z3-S28</v>
          </cell>
          <cell r="C32" t="str">
            <v>T2</v>
          </cell>
          <cell r="D32">
            <v>10</v>
          </cell>
          <cell r="E32">
            <v>6</v>
          </cell>
          <cell r="F32">
            <v>4</v>
          </cell>
          <cell r="G32">
            <v>4.8</v>
          </cell>
          <cell r="H32">
            <v>3</v>
          </cell>
          <cell r="I32">
            <v>2.2999999999999998</v>
          </cell>
          <cell r="J32">
            <v>0.25</v>
          </cell>
          <cell r="K32">
            <v>0.25</v>
          </cell>
          <cell r="L32">
            <v>3.5</v>
          </cell>
          <cell r="M32">
            <v>2.8</v>
          </cell>
          <cell r="N32">
            <v>5.3</v>
          </cell>
          <cell r="O32">
            <v>0.9275000000000001</v>
          </cell>
          <cell r="P32">
            <v>4.6375000000000002</v>
          </cell>
          <cell r="Q32">
            <v>9.5450000000000035</v>
          </cell>
          <cell r="R32">
            <v>4.6375000000000002</v>
          </cell>
          <cell r="S32">
            <v>18.820000000000004</v>
          </cell>
          <cell r="T32">
            <v>1186.3</v>
          </cell>
          <cell r="U32">
            <v>63.034006376195521</v>
          </cell>
          <cell r="V32">
            <v>35.879999999999995</v>
          </cell>
          <cell r="W32">
            <v>30.72</v>
          </cell>
          <cell r="X32">
            <v>48.18</v>
          </cell>
          <cell r="Y32">
            <v>161.88479999999998</v>
          </cell>
          <cell r="Z32">
            <v>33.6</v>
          </cell>
          <cell r="AA32">
            <v>17.600000000000001</v>
          </cell>
          <cell r="AB32">
            <v>48.18</v>
          </cell>
          <cell r="AC32" t="str">
            <v>10 X 6</v>
          </cell>
          <cell r="AD32">
            <v>1350</v>
          </cell>
          <cell r="AE32">
            <v>1000</v>
          </cell>
          <cell r="AF32" t="str">
            <v>10 X 6 L=1350</v>
          </cell>
          <cell r="AG32" t="str">
            <v>10 X 6 L=1000</v>
          </cell>
          <cell r="AH32">
            <v>5473</v>
          </cell>
          <cell r="AI32">
            <v>5483</v>
          </cell>
        </row>
        <row r="33">
          <cell r="A33">
            <v>30</v>
          </cell>
          <cell r="B33" t="str">
            <v>Z3-S29</v>
          </cell>
          <cell r="C33" t="str">
            <v>T2</v>
          </cell>
          <cell r="D33">
            <v>8</v>
          </cell>
          <cell r="E33">
            <v>3</v>
          </cell>
          <cell r="F33">
            <v>2</v>
          </cell>
          <cell r="G33">
            <v>3.3</v>
          </cell>
          <cell r="H33">
            <v>3</v>
          </cell>
          <cell r="I33">
            <v>2.2999999999999998</v>
          </cell>
          <cell r="J33">
            <v>0.25</v>
          </cell>
          <cell r="K33">
            <v>0.25</v>
          </cell>
          <cell r="L33">
            <v>3.5</v>
          </cell>
          <cell r="M33">
            <v>2.8</v>
          </cell>
          <cell r="N33">
            <v>3.8</v>
          </cell>
          <cell r="O33">
            <v>0.66500000000000004</v>
          </cell>
          <cell r="P33">
            <v>3.3249999999999997</v>
          </cell>
          <cell r="Q33">
            <v>7.82</v>
          </cell>
          <cell r="R33">
            <v>3.3249999999999997</v>
          </cell>
          <cell r="S33">
            <v>14.469999999999999</v>
          </cell>
          <cell r="T33">
            <v>884.94</v>
          </cell>
          <cell r="U33">
            <v>61.156876295784393</v>
          </cell>
          <cell r="V33">
            <v>28.979999999999997</v>
          </cell>
          <cell r="W33">
            <v>27.12</v>
          </cell>
          <cell r="X33">
            <v>38.279999999999994</v>
          </cell>
          <cell r="Y33">
            <v>128.62079999999997</v>
          </cell>
          <cell r="Z33">
            <v>30.6</v>
          </cell>
          <cell r="AA33">
            <v>14.6</v>
          </cell>
          <cell r="AB33">
            <v>38.279999999999994</v>
          </cell>
          <cell r="AC33" t="str">
            <v>8 X 3</v>
          </cell>
          <cell r="AD33">
            <v>1000</v>
          </cell>
          <cell r="AE33">
            <v>1000</v>
          </cell>
          <cell r="AF33" t="str">
            <v>8 X 3 L=1000</v>
          </cell>
          <cell r="AG33" t="str">
            <v>8 X 3 L=1000</v>
          </cell>
          <cell r="AH33">
            <v>5480</v>
          </cell>
          <cell r="AI33">
            <v>5480</v>
          </cell>
        </row>
        <row r="34">
          <cell r="A34">
            <v>31</v>
          </cell>
          <cell r="B34" t="str">
            <v>Z3-S30</v>
          </cell>
          <cell r="C34" t="str">
            <v>T2</v>
          </cell>
          <cell r="D34">
            <v>12</v>
          </cell>
          <cell r="E34">
            <v>6</v>
          </cell>
          <cell r="F34">
            <v>4</v>
          </cell>
          <cell r="G34">
            <v>4.8</v>
          </cell>
          <cell r="H34">
            <v>3</v>
          </cell>
          <cell r="I34">
            <v>2.2999999999999998</v>
          </cell>
          <cell r="J34">
            <v>0.25</v>
          </cell>
          <cell r="K34">
            <v>0.25</v>
          </cell>
          <cell r="L34">
            <v>3.5</v>
          </cell>
          <cell r="M34">
            <v>2.8</v>
          </cell>
          <cell r="N34">
            <v>5.3</v>
          </cell>
          <cell r="O34">
            <v>0.9275000000000001</v>
          </cell>
          <cell r="P34">
            <v>4.6375000000000002</v>
          </cell>
          <cell r="Q34">
            <v>9.5450000000000035</v>
          </cell>
          <cell r="R34">
            <v>4.6375000000000002</v>
          </cell>
          <cell r="S34">
            <v>18.820000000000004</v>
          </cell>
          <cell r="T34">
            <v>1186.3</v>
          </cell>
          <cell r="U34">
            <v>63.034006376195521</v>
          </cell>
          <cell r="V34">
            <v>35.879999999999995</v>
          </cell>
          <cell r="W34">
            <v>30.72</v>
          </cell>
          <cell r="X34">
            <v>48.18</v>
          </cell>
          <cell r="Y34">
            <v>161.88479999999998</v>
          </cell>
          <cell r="Z34">
            <v>33.6</v>
          </cell>
          <cell r="AA34">
            <v>17.600000000000001</v>
          </cell>
          <cell r="AB34">
            <v>48.18</v>
          </cell>
          <cell r="AC34" t="str">
            <v>12 X 6</v>
          </cell>
          <cell r="AD34">
            <v>1350</v>
          </cell>
          <cell r="AE34">
            <v>1000</v>
          </cell>
          <cell r="AF34" t="str">
            <v>12 X 6 L=1350</v>
          </cell>
          <cell r="AG34" t="str">
            <v>12 X 6 L=1000</v>
          </cell>
          <cell r="AH34">
            <v>5475</v>
          </cell>
          <cell r="AI34">
            <v>5485</v>
          </cell>
        </row>
        <row r="35">
          <cell r="A35">
            <v>32</v>
          </cell>
          <cell r="B35" t="str">
            <v>Z3-S31</v>
          </cell>
          <cell r="C35" t="str">
            <v>T2</v>
          </cell>
          <cell r="D35">
            <v>8</v>
          </cell>
          <cell r="E35">
            <v>4</v>
          </cell>
          <cell r="F35">
            <v>3</v>
          </cell>
          <cell r="G35">
            <v>3.3</v>
          </cell>
          <cell r="H35">
            <v>3</v>
          </cell>
          <cell r="I35">
            <v>2.2999999999999998</v>
          </cell>
          <cell r="J35">
            <v>0.25</v>
          </cell>
          <cell r="K35">
            <v>0.25</v>
          </cell>
          <cell r="L35">
            <v>3.5</v>
          </cell>
          <cell r="M35">
            <v>2.8</v>
          </cell>
          <cell r="N35">
            <v>3.8</v>
          </cell>
          <cell r="O35">
            <v>0.66500000000000004</v>
          </cell>
          <cell r="P35">
            <v>3.3249999999999997</v>
          </cell>
          <cell r="Q35">
            <v>7.82</v>
          </cell>
          <cell r="R35">
            <v>3.3249999999999997</v>
          </cell>
          <cell r="S35">
            <v>14.469999999999999</v>
          </cell>
          <cell r="T35">
            <v>884.94</v>
          </cell>
          <cell r="U35">
            <v>61.156876295784393</v>
          </cell>
          <cell r="V35">
            <v>28.979999999999997</v>
          </cell>
          <cell r="W35">
            <v>27.12</v>
          </cell>
          <cell r="X35">
            <v>38.279999999999994</v>
          </cell>
          <cell r="Y35">
            <v>128.62079999999997</v>
          </cell>
          <cell r="Z35">
            <v>30.6</v>
          </cell>
          <cell r="AA35">
            <v>14.6</v>
          </cell>
          <cell r="AB35">
            <v>38.279999999999994</v>
          </cell>
          <cell r="AC35" t="str">
            <v>8 X 4</v>
          </cell>
          <cell r="AD35">
            <v>1000</v>
          </cell>
          <cell r="AE35">
            <v>1000</v>
          </cell>
          <cell r="AF35" t="str">
            <v>8 X 4 L=1000</v>
          </cell>
          <cell r="AG35" t="str">
            <v>8 X 4 L=1000</v>
          </cell>
          <cell r="AH35">
            <v>5481</v>
          </cell>
          <cell r="AI35">
            <v>5481</v>
          </cell>
        </row>
        <row r="36">
          <cell r="A36">
            <v>33</v>
          </cell>
          <cell r="B36" t="str">
            <v>Z3-S32</v>
          </cell>
          <cell r="C36" t="str">
            <v>T2</v>
          </cell>
          <cell r="D36">
            <v>6</v>
          </cell>
          <cell r="E36">
            <v>3</v>
          </cell>
          <cell r="F36">
            <v>2</v>
          </cell>
          <cell r="G36">
            <v>3.3</v>
          </cell>
          <cell r="H36">
            <v>3</v>
          </cell>
          <cell r="I36">
            <v>2.2999999999999998</v>
          </cell>
          <cell r="J36">
            <v>0.25</v>
          </cell>
          <cell r="K36">
            <v>0.25</v>
          </cell>
          <cell r="L36">
            <v>3.5</v>
          </cell>
          <cell r="M36">
            <v>2.8</v>
          </cell>
          <cell r="N36">
            <v>3.8</v>
          </cell>
          <cell r="O36">
            <v>0.66500000000000004</v>
          </cell>
          <cell r="P36">
            <v>3.3249999999999997</v>
          </cell>
          <cell r="Q36">
            <v>7.82</v>
          </cell>
          <cell r="R36">
            <v>3.3249999999999997</v>
          </cell>
          <cell r="S36">
            <v>14.469999999999999</v>
          </cell>
          <cell r="T36">
            <v>884.94</v>
          </cell>
          <cell r="U36">
            <v>61.156876295784393</v>
          </cell>
          <cell r="V36">
            <v>28.979999999999997</v>
          </cell>
          <cell r="W36">
            <v>27.12</v>
          </cell>
          <cell r="X36">
            <v>38.279999999999994</v>
          </cell>
          <cell r="Y36">
            <v>128.62079999999997</v>
          </cell>
          <cell r="Z36">
            <v>30.6</v>
          </cell>
          <cell r="AA36">
            <v>14.6</v>
          </cell>
          <cell r="AB36">
            <v>38.279999999999994</v>
          </cell>
          <cell r="AC36" t="str">
            <v>6 X 3</v>
          </cell>
          <cell r="AD36">
            <v>1000</v>
          </cell>
          <cell r="AE36">
            <v>1000</v>
          </cell>
          <cell r="AF36" t="str">
            <v>6 X 3 L=1000</v>
          </cell>
          <cell r="AG36" t="str">
            <v>6 X 3 L=1000</v>
          </cell>
          <cell r="AH36">
            <v>5436</v>
          </cell>
          <cell r="AI36">
            <v>5436</v>
          </cell>
        </row>
        <row r="37">
          <cell r="A37">
            <v>34</v>
          </cell>
          <cell r="B37" t="str">
            <v>Z3-S33</v>
          </cell>
          <cell r="C37" t="str">
            <v>T2</v>
          </cell>
          <cell r="D37">
            <v>14</v>
          </cell>
          <cell r="E37">
            <v>6</v>
          </cell>
          <cell r="F37">
            <v>4</v>
          </cell>
          <cell r="G37">
            <v>4.8</v>
          </cell>
          <cell r="H37">
            <v>3</v>
          </cell>
          <cell r="I37">
            <v>2.2999999999999998</v>
          </cell>
          <cell r="J37">
            <v>0.25</v>
          </cell>
          <cell r="K37">
            <v>0.25</v>
          </cell>
          <cell r="L37">
            <v>3.5</v>
          </cell>
          <cell r="M37">
            <v>2.8</v>
          </cell>
          <cell r="N37">
            <v>5.3</v>
          </cell>
          <cell r="O37">
            <v>0.9275000000000001</v>
          </cell>
          <cell r="P37">
            <v>4.6375000000000002</v>
          </cell>
          <cell r="Q37">
            <v>9.5450000000000035</v>
          </cell>
          <cell r="R37">
            <v>4.6375000000000002</v>
          </cell>
          <cell r="S37">
            <v>18.820000000000004</v>
          </cell>
          <cell r="T37">
            <v>1186.3</v>
          </cell>
          <cell r="U37">
            <v>63.034006376195521</v>
          </cell>
          <cell r="V37">
            <v>35.879999999999995</v>
          </cell>
          <cell r="W37">
            <v>30.72</v>
          </cell>
          <cell r="X37">
            <v>48.18</v>
          </cell>
          <cell r="Y37">
            <v>161.88479999999998</v>
          </cell>
          <cell r="Z37">
            <v>33.6</v>
          </cell>
          <cell r="AA37">
            <v>17.600000000000001</v>
          </cell>
          <cell r="AB37">
            <v>48.18</v>
          </cell>
          <cell r="AC37" t="str">
            <v>14 X 6</v>
          </cell>
          <cell r="AD37">
            <v>1350</v>
          </cell>
          <cell r="AE37">
            <v>1000</v>
          </cell>
          <cell r="AF37" t="str">
            <v>14 X 6 L=1350</v>
          </cell>
          <cell r="AG37" t="str">
            <v>14 X 6 L=1000</v>
          </cell>
          <cell r="AH37">
            <v>5478</v>
          </cell>
          <cell r="AI37">
            <v>5488</v>
          </cell>
        </row>
        <row r="38">
          <cell r="A38">
            <v>35</v>
          </cell>
          <cell r="B38" t="str">
            <v>Z3-S34</v>
          </cell>
          <cell r="C38" t="str">
            <v>T2</v>
          </cell>
          <cell r="D38">
            <v>12</v>
          </cell>
          <cell r="E38">
            <v>8</v>
          </cell>
          <cell r="F38">
            <v>6</v>
          </cell>
          <cell r="G38">
            <v>4.8</v>
          </cell>
          <cell r="H38">
            <v>3</v>
          </cell>
          <cell r="I38">
            <v>2.2999999999999998</v>
          </cell>
          <cell r="J38">
            <v>0.25</v>
          </cell>
          <cell r="K38">
            <v>0.25</v>
          </cell>
          <cell r="L38">
            <v>3.5</v>
          </cell>
          <cell r="M38">
            <v>2.8</v>
          </cell>
          <cell r="N38">
            <v>5.3</v>
          </cell>
          <cell r="O38">
            <v>0.9275000000000001</v>
          </cell>
          <cell r="P38">
            <v>4.6375000000000002</v>
          </cell>
          <cell r="Q38">
            <v>9.5450000000000035</v>
          </cell>
          <cell r="R38">
            <v>4.6375000000000002</v>
          </cell>
          <cell r="S38">
            <v>18.820000000000004</v>
          </cell>
          <cell r="T38">
            <v>1186.3</v>
          </cell>
          <cell r="U38">
            <v>63.034006376195521</v>
          </cell>
          <cell r="V38">
            <v>35.879999999999995</v>
          </cell>
          <cell r="W38">
            <v>30.72</v>
          </cell>
          <cell r="X38">
            <v>48.18</v>
          </cell>
          <cell r="Y38">
            <v>161.88479999999998</v>
          </cell>
          <cell r="Z38">
            <v>33.6</v>
          </cell>
          <cell r="AA38">
            <v>17.600000000000001</v>
          </cell>
          <cell r="AB38">
            <v>48.18</v>
          </cell>
          <cell r="AC38" t="str">
            <v>12 X 8</v>
          </cell>
          <cell r="AD38">
            <v>1800</v>
          </cell>
          <cell r="AE38">
            <v>1000</v>
          </cell>
          <cell r="AF38" t="str">
            <v>12 X 8 L=1800</v>
          </cell>
          <cell r="AG38" t="str">
            <v>12 X 8 L=1000</v>
          </cell>
          <cell r="AH38">
            <v>5476</v>
          </cell>
          <cell r="AI38">
            <v>5487</v>
          </cell>
        </row>
        <row r="39">
          <cell r="A39">
            <v>36</v>
          </cell>
          <cell r="B39" t="str">
            <v>Z3-S35</v>
          </cell>
          <cell r="C39" t="str">
            <v>T1</v>
          </cell>
          <cell r="D39">
            <v>8</v>
          </cell>
          <cell r="E39">
            <v>8</v>
          </cell>
          <cell r="F39">
            <v>6</v>
          </cell>
          <cell r="G39">
            <v>4.8</v>
          </cell>
          <cell r="H39">
            <v>3</v>
          </cell>
          <cell r="I39">
            <v>2.2999999999999998</v>
          </cell>
          <cell r="J39">
            <v>0.25</v>
          </cell>
          <cell r="K39">
            <v>0.25</v>
          </cell>
          <cell r="L39">
            <v>3.5</v>
          </cell>
          <cell r="M39">
            <v>2.8</v>
          </cell>
          <cell r="N39">
            <v>5.3</v>
          </cell>
          <cell r="O39">
            <v>0.9275000000000001</v>
          </cell>
          <cell r="P39">
            <v>4.6375000000000002</v>
          </cell>
          <cell r="Q39">
            <v>9.5450000000000035</v>
          </cell>
          <cell r="R39">
            <v>4.6375000000000002</v>
          </cell>
          <cell r="S39">
            <v>18.820000000000004</v>
          </cell>
          <cell r="T39">
            <v>1186.3</v>
          </cell>
          <cell r="U39">
            <v>63.034006376195521</v>
          </cell>
          <cell r="V39">
            <v>35.879999999999995</v>
          </cell>
          <cell r="W39">
            <v>30.72</v>
          </cell>
          <cell r="X39">
            <v>48.18</v>
          </cell>
          <cell r="Y39">
            <v>161.88479999999998</v>
          </cell>
          <cell r="Z39">
            <v>33.6</v>
          </cell>
          <cell r="AA39">
            <v>17.600000000000001</v>
          </cell>
          <cell r="AB39">
            <v>48.18</v>
          </cell>
          <cell r="AC39" t="str">
            <v>8 X 8</v>
          </cell>
          <cell r="AD39">
            <v>1800</v>
          </cell>
          <cell r="AE39">
            <v>1000</v>
          </cell>
          <cell r="AF39" t="str">
            <v>8 X 8 L=1800</v>
          </cell>
          <cell r="AG39" t="str">
            <v>8 X 8 L=1000</v>
          </cell>
          <cell r="AH39">
            <v>5467</v>
          </cell>
          <cell r="AI39">
            <v>5490</v>
          </cell>
        </row>
        <row r="40">
          <cell r="A40">
            <v>37</v>
          </cell>
          <cell r="B40" t="str">
            <v>Z3-S36</v>
          </cell>
          <cell r="C40" t="str">
            <v>T2</v>
          </cell>
          <cell r="D40">
            <v>6</v>
          </cell>
          <cell r="E40">
            <v>3</v>
          </cell>
          <cell r="F40">
            <v>2</v>
          </cell>
          <cell r="G40">
            <v>3.3</v>
          </cell>
          <cell r="H40">
            <v>3</v>
          </cell>
          <cell r="I40">
            <v>2.2999999999999998</v>
          </cell>
          <cell r="J40">
            <v>0.25</v>
          </cell>
          <cell r="K40">
            <v>0.25</v>
          </cell>
          <cell r="L40">
            <v>3.5</v>
          </cell>
          <cell r="M40">
            <v>2.8</v>
          </cell>
          <cell r="N40">
            <v>3.8</v>
          </cell>
          <cell r="O40">
            <v>0.66500000000000004</v>
          </cell>
          <cell r="P40">
            <v>3.3249999999999997</v>
          </cell>
          <cell r="Q40">
            <v>7.82</v>
          </cell>
          <cell r="R40">
            <v>3.3249999999999997</v>
          </cell>
          <cell r="S40">
            <v>14.469999999999999</v>
          </cell>
          <cell r="T40">
            <v>884.94</v>
          </cell>
          <cell r="U40">
            <v>61.156876295784393</v>
          </cell>
          <cell r="V40">
            <v>28.979999999999997</v>
          </cell>
          <cell r="W40">
            <v>27.12</v>
          </cell>
          <cell r="X40">
            <v>38.279999999999994</v>
          </cell>
          <cell r="Y40">
            <v>128.62079999999997</v>
          </cell>
          <cell r="Z40">
            <v>30.6</v>
          </cell>
          <cell r="AA40">
            <v>14.6</v>
          </cell>
          <cell r="AB40">
            <v>38.279999999999994</v>
          </cell>
          <cell r="AC40" t="str">
            <v>6 X 3</v>
          </cell>
          <cell r="AD40">
            <v>1000</v>
          </cell>
          <cell r="AE40">
            <v>1000</v>
          </cell>
          <cell r="AF40" t="str">
            <v>6 X 3 L=1000</v>
          </cell>
          <cell r="AG40" t="str">
            <v>6 X 3 L=1000</v>
          </cell>
          <cell r="AH40">
            <v>5436</v>
          </cell>
          <cell r="AI40">
            <v>5436</v>
          </cell>
        </row>
        <row r="41">
          <cell r="A41">
            <v>38</v>
          </cell>
          <cell r="B41" t="str">
            <v>Z4-S37</v>
          </cell>
          <cell r="C41" t="str">
            <v>T1</v>
          </cell>
          <cell r="D41">
            <v>6</v>
          </cell>
          <cell r="E41">
            <v>6</v>
          </cell>
          <cell r="F41">
            <v>4</v>
          </cell>
          <cell r="G41">
            <v>4.8</v>
          </cell>
          <cell r="H41">
            <v>3</v>
          </cell>
          <cell r="I41">
            <v>2.2999999999999998</v>
          </cell>
          <cell r="J41">
            <v>0.25</v>
          </cell>
          <cell r="K41">
            <v>0.25</v>
          </cell>
          <cell r="L41">
            <v>3.5</v>
          </cell>
          <cell r="M41">
            <v>2.8</v>
          </cell>
          <cell r="N41">
            <v>5.3</v>
          </cell>
          <cell r="O41">
            <v>0.9275000000000001</v>
          </cell>
          <cell r="P41">
            <v>4.6375000000000002</v>
          </cell>
          <cell r="Q41">
            <v>9.5450000000000035</v>
          </cell>
          <cell r="R41">
            <v>4.6375000000000002</v>
          </cell>
          <cell r="S41">
            <v>18.820000000000004</v>
          </cell>
          <cell r="T41">
            <v>1186.3</v>
          </cell>
          <cell r="U41">
            <v>63.034006376195521</v>
          </cell>
          <cell r="V41">
            <v>35.879999999999995</v>
          </cell>
          <cell r="W41">
            <v>30.72</v>
          </cell>
          <cell r="X41">
            <v>48.18</v>
          </cell>
          <cell r="Y41">
            <v>161.88479999999998</v>
          </cell>
          <cell r="Z41">
            <v>33.6</v>
          </cell>
          <cell r="AA41">
            <v>17.600000000000001</v>
          </cell>
          <cell r="AB41">
            <v>48.18</v>
          </cell>
          <cell r="AC41" t="str">
            <v>6 X 6</v>
          </cell>
          <cell r="AD41">
            <v>1350</v>
          </cell>
          <cell r="AE41">
            <v>1000</v>
          </cell>
          <cell r="AF41" t="str">
            <v>6 X 6 L=1350</v>
          </cell>
          <cell r="AG41" t="str">
            <v>6 X 6 L=1000</v>
          </cell>
          <cell r="AH41">
            <v>5466</v>
          </cell>
          <cell r="AI41">
            <v>5489</v>
          </cell>
        </row>
        <row r="42">
          <cell r="A42">
            <v>39</v>
          </cell>
          <cell r="B42" t="str">
            <v>Z4-S38</v>
          </cell>
          <cell r="C42" t="str">
            <v>T2</v>
          </cell>
          <cell r="D42">
            <v>6</v>
          </cell>
          <cell r="E42">
            <v>4</v>
          </cell>
          <cell r="F42">
            <v>3</v>
          </cell>
          <cell r="G42">
            <v>3.3</v>
          </cell>
          <cell r="H42">
            <v>3</v>
          </cell>
          <cell r="I42">
            <v>2.2999999999999998</v>
          </cell>
          <cell r="J42">
            <v>0.25</v>
          </cell>
          <cell r="K42">
            <v>0.25</v>
          </cell>
          <cell r="L42">
            <v>3.5</v>
          </cell>
          <cell r="M42">
            <v>2.8</v>
          </cell>
          <cell r="N42">
            <v>3.8</v>
          </cell>
          <cell r="O42">
            <v>0.66500000000000004</v>
          </cell>
          <cell r="P42">
            <v>3.3249999999999997</v>
          </cell>
          <cell r="Q42">
            <v>7.82</v>
          </cell>
          <cell r="R42">
            <v>3.3249999999999997</v>
          </cell>
          <cell r="S42">
            <v>14.469999999999999</v>
          </cell>
          <cell r="T42">
            <v>884.94</v>
          </cell>
          <cell r="U42">
            <v>61.156876295784393</v>
          </cell>
          <cell r="V42">
            <v>28.979999999999997</v>
          </cell>
          <cell r="W42">
            <v>27.12</v>
          </cell>
          <cell r="X42">
            <v>38.279999999999994</v>
          </cell>
          <cell r="Y42">
            <v>128.62079999999997</v>
          </cell>
          <cell r="Z42">
            <v>30.6</v>
          </cell>
          <cell r="AA42">
            <v>14.6</v>
          </cell>
          <cell r="AB42">
            <v>38.279999999999994</v>
          </cell>
          <cell r="AC42" t="str">
            <v>6 X 4</v>
          </cell>
          <cell r="AD42">
            <v>1000</v>
          </cell>
          <cell r="AE42">
            <v>1000</v>
          </cell>
          <cell r="AF42" t="str">
            <v>6 X 4 L=1000</v>
          </cell>
          <cell r="AG42" t="str">
            <v>6 X 4 L=1000</v>
          </cell>
          <cell r="AH42">
            <v>5437</v>
          </cell>
          <cell r="AI42">
            <v>5437</v>
          </cell>
        </row>
        <row r="43">
          <cell r="A43">
            <v>40</v>
          </cell>
          <cell r="B43" t="str">
            <v>Z4-S38A</v>
          </cell>
          <cell r="C43" t="str">
            <v>T2</v>
          </cell>
          <cell r="D43">
            <v>3</v>
          </cell>
          <cell r="E43">
            <v>2</v>
          </cell>
          <cell r="F43">
            <v>2</v>
          </cell>
          <cell r="G43">
            <v>2.9</v>
          </cell>
          <cell r="H43">
            <v>2.9</v>
          </cell>
          <cell r="I43">
            <v>2.2999999999999998</v>
          </cell>
          <cell r="J43">
            <v>0.25</v>
          </cell>
          <cell r="K43">
            <v>0.25</v>
          </cell>
          <cell r="L43">
            <v>3.4</v>
          </cell>
          <cell r="M43">
            <v>2.8</v>
          </cell>
          <cell r="N43">
            <v>3.4</v>
          </cell>
          <cell r="O43">
            <v>0.57799999999999996</v>
          </cell>
          <cell r="P43">
            <v>2.8899999999999997</v>
          </cell>
          <cell r="Q43">
            <v>7.2449999999999966</v>
          </cell>
          <cell r="R43">
            <v>2.8899999999999997</v>
          </cell>
          <cell r="S43">
            <v>13.024999999999995</v>
          </cell>
          <cell r="T43">
            <v>734.6</v>
          </cell>
          <cell r="U43">
            <v>56.399232245681404</v>
          </cell>
          <cell r="V43">
            <v>26.679999999999996</v>
          </cell>
          <cell r="W43">
            <v>25.92</v>
          </cell>
          <cell r="X43">
            <v>34.992000000000004</v>
          </cell>
          <cell r="Y43">
            <v>117.57312</v>
          </cell>
          <cell r="Z43">
            <v>29.6</v>
          </cell>
          <cell r="AA43">
            <v>13.6</v>
          </cell>
          <cell r="AB43">
            <v>34.992000000000004</v>
          </cell>
          <cell r="AC43" t="str">
            <v>3 X 2</v>
          </cell>
          <cell r="AD43">
            <v>1000</v>
          </cell>
          <cell r="AE43">
            <v>1000</v>
          </cell>
          <cell r="AF43" t="str">
            <v>3 X 2 L=1000</v>
          </cell>
          <cell r="AG43" t="str">
            <v>3 X 2 L=1000</v>
          </cell>
          <cell r="AH43">
            <v>5468</v>
          </cell>
          <cell r="AI43">
            <v>5468</v>
          </cell>
        </row>
        <row r="44">
          <cell r="A44">
            <v>41</v>
          </cell>
          <cell r="B44" t="str">
            <v>Z4-S39</v>
          </cell>
          <cell r="C44" t="str">
            <v>T2</v>
          </cell>
          <cell r="D44">
            <v>4</v>
          </cell>
          <cell r="E44">
            <v>3</v>
          </cell>
          <cell r="F44">
            <v>2</v>
          </cell>
          <cell r="G44">
            <v>3.3</v>
          </cell>
          <cell r="H44">
            <v>3</v>
          </cell>
          <cell r="I44">
            <v>2.2999999999999998</v>
          </cell>
          <cell r="J44">
            <v>0.25</v>
          </cell>
          <cell r="K44">
            <v>0.25</v>
          </cell>
          <cell r="L44">
            <v>3.5</v>
          </cell>
          <cell r="M44">
            <v>2.8</v>
          </cell>
          <cell r="N44">
            <v>3.8</v>
          </cell>
          <cell r="O44">
            <v>0.66500000000000004</v>
          </cell>
          <cell r="P44">
            <v>3.3249999999999997</v>
          </cell>
          <cell r="Q44">
            <v>7.82</v>
          </cell>
          <cell r="R44">
            <v>3.3249999999999997</v>
          </cell>
          <cell r="S44">
            <v>14.469999999999999</v>
          </cell>
          <cell r="T44">
            <v>884.94</v>
          </cell>
          <cell r="U44">
            <v>61.156876295784393</v>
          </cell>
          <cell r="V44">
            <v>28.979999999999997</v>
          </cell>
          <cell r="W44">
            <v>27.12</v>
          </cell>
          <cell r="X44">
            <v>38.279999999999994</v>
          </cell>
          <cell r="Y44">
            <v>128.62079999999997</v>
          </cell>
          <cell r="Z44">
            <v>30.6</v>
          </cell>
          <cell r="AA44">
            <v>14.6</v>
          </cell>
          <cell r="AB44">
            <v>38.279999999999994</v>
          </cell>
          <cell r="AC44" t="str">
            <v>4 X 3</v>
          </cell>
          <cell r="AD44">
            <v>1000</v>
          </cell>
          <cell r="AE44">
            <v>1000</v>
          </cell>
          <cell r="AF44" t="str">
            <v>4 X 3 L=1000</v>
          </cell>
          <cell r="AG44" t="str">
            <v>4 X 3 L=1000</v>
          </cell>
          <cell r="AH44">
            <v>5469</v>
          </cell>
          <cell r="AI44">
            <v>5469</v>
          </cell>
        </row>
        <row r="45">
          <cell r="A45">
            <v>42</v>
          </cell>
          <cell r="B45" t="str">
            <v>Z4-S40</v>
          </cell>
          <cell r="C45" t="str">
            <v>T1</v>
          </cell>
          <cell r="D45">
            <v>3</v>
          </cell>
          <cell r="E45">
            <v>3</v>
          </cell>
          <cell r="F45">
            <v>2</v>
          </cell>
          <cell r="G45">
            <v>3.3</v>
          </cell>
          <cell r="H45">
            <v>3</v>
          </cell>
          <cell r="I45">
            <v>2.2999999999999998</v>
          </cell>
          <cell r="J45">
            <v>0.25</v>
          </cell>
          <cell r="K45">
            <v>0.25</v>
          </cell>
          <cell r="L45">
            <v>3.5</v>
          </cell>
          <cell r="M45">
            <v>2.8</v>
          </cell>
          <cell r="N45">
            <v>3.8</v>
          </cell>
          <cell r="O45">
            <v>0.66500000000000004</v>
          </cell>
          <cell r="P45">
            <v>3.3249999999999997</v>
          </cell>
          <cell r="Q45">
            <v>7.82</v>
          </cell>
          <cell r="R45">
            <v>3.3249999999999997</v>
          </cell>
          <cell r="S45">
            <v>14.469999999999999</v>
          </cell>
          <cell r="T45">
            <v>884.94</v>
          </cell>
          <cell r="U45">
            <v>61.156876295784393</v>
          </cell>
          <cell r="V45">
            <v>28.979999999999997</v>
          </cell>
          <cell r="W45">
            <v>27.12</v>
          </cell>
          <cell r="X45">
            <v>38.279999999999994</v>
          </cell>
          <cell r="Y45">
            <v>128.62079999999997</v>
          </cell>
          <cell r="Z45">
            <v>30.6</v>
          </cell>
          <cell r="AA45">
            <v>14.6</v>
          </cell>
          <cell r="AB45">
            <v>38.279999999999994</v>
          </cell>
          <cell r="AC45" t="str">
            <v>3 X 3</v>
          </cell>
          <cell r="AD45">
            <v>1000</v>
          </cell>
          <cell r="AE45">
            <v>1000</v>
          </cell>
          <cell r="AF45" t="str">
            <v>3 X 3 L=1000</v>
          </cell>
          <cell r="AG45" t="str">
            <v>3 X 3 L=1000</v>
          </cell>
          <cell r="AH45">
            <v>5464</v>
          </cell>
          <cell r="AI45">
            <v>5464</v>
          </cell>
        </row>
        <row r="46">
          <cell r="A46">
            <v>43</v>
          </cell>
          <cell r="B46" t="str">
            <v>Z5-S41</v>
          </cell>
          <cell r="C46" t="str">
            <v>T2</v>
          </cell>
          <cell r="D46">
            <v>8</v>
          </cell>
          <cell r="E46">
            <v>3</v>
          </cell>
          <cell r="F46">
            <v>2</v>
          </cell>
          <cell r="G46">
            <v>3.3</v>
          </cell>
          <cell r="H46">
            <v>3</v>
          </cell>
          <cell r="I46">
            <v>2.2999999999999998</v>
          </cell>
          <cell r="J46">
            <v>0.25</v>
          </cell>
          <cell r="K46">
            <v>0.25</v>
          </cell>
          <cell r="L46">
            <v>3.5</v>
          </cell>
          <cell r="M46">
            <v>2.8</v>
          </cell>
          <cell r="N46">
            <v>3.8</v>
          </cell>
          <cell r="O46">
            <v>0.66500000000000004</v>
          </cell>
          <cell r="P46">
            <v>3.3249999999999997</v>
          </cell>
          <cell r="Q46">
            <v>7.82</v>
          </cell>
          <cell r="R46">
            <v>3.3249999999999997</v>
          </cell>
          <cell r="S46">
            <v>14.469999999999999</v>
          </cell>
          <cell r="T46">
            <v>884.94</v>
          </cell>
          <cell r="U46">
            <v>61.156876295784393</v>
          </cell>
          <cell r="V46">
            <v>28.979999999999997</v>
          </cell>
          <cell r="W46">
            <v>27.12</v>
          </cell>
          <cell r="X46">
            <v>38.279999999999994</v>
          </cell>
          <cell r="Y46">
            <v>128.62079999999997</v>
          </cell>
          <cell r="Z46">
            <v>30.6</v>
          </cell>
          <cell r="AA46">
            <v>14.6</v>
          </cell>
          <cell r="AB46">
            <v>38.279999999999994</v>
          </cell>
          <cell r="AC46" t="str">
            <v>8 X 3</v>
          </cell>
          <cell r="AD46">
            <v>1000</v>
          </cell>
          <cell r="AE46">
            <v>1000</v>
          </cell>
          <cell r="AF46" t="str">
            <v>8 X 3 L=1000</v>
          </cell>
          <cell r="AG46" t="str">
            <v>8 X 3 L=1000</v>
          </cell>
          <cell r="AH46">
            <v>5480</v>
          </cell>
          <cell r="AI46">
            <v>5480</v>
          </cell>
        </row>
        <row r="47">
          <cell r="A47">
            <v>44</v>
          </cell>
          <cell r="B47" t="str">
            <v>Z5-S42</v>
          </cell>
          <cell r="C47" t="str">
            <v>T2</v>
          </cell>
          <cell r="D47">
            <v>6</v>
          </cell>
          <cell r="E47">
            <v>3</v>
          </cell>
          <cell r="F47">
            <v>2</v>
          </cell>
          <cell r="G47">
            <v>3.3</v>
          </cell>
          <cell r="H47">
            <v>3</v>
          </cell>
          <cell r="I47">
            <v>2.2999999999999998</v>
          </cell>
          <cell r="J47">
            <v>0.25</v>
          </cell>
          <cell r="K47">
            <v>0.25</v>
          </cell>
          <cell r="L47">
            <v>3.5</v>
          </cell>
          <cell r="M47">
            <v>2.8</v>
          </cell>
          <cell r="N47">
            <v>3.8</v>
          </cell>
          <cell r="O47">
            <v>0.66500000000000004</v>
          </cell>
          <cell r="P47">
            <v>3.3249999999999997</v>
          </cell>
          <cell r="Q47">
            <v>7.82</v>
          </cell>
          <cell r="R47">
            <v>3.3249999999999997</v>
          </cell>
          <cell r="S47">
            <v>14.469999999999999</v>
          </cell>
          <cell r="T47">
            <v>884.94</v>
          </cell>
          <cell r="U47">
            <v>61.156876295784393</v>
          </cell>
          <cell r="V47">
            <v>28.979999999999997</v>
          </cell>
          <cell r="W47">
            <v>27.12</v>
          </cell>
          <cell r="X47">
            <v>38.279999999999994</v>
          </cell>
          <cell r="Y47">
            <v>128.62079999999997</v>
          </cell>
          <cell r="Z47">
            <v>30.6</v>
          </cell>
          <cell r="AA47">
            <v>14.6</v>
          </cell>
          <cell r="AB47">
            <v>38.279999999999994</v>
          </cell>
          <cell r="AC47" t="str">
            <v>6 X 3</v>
          </cell>
          <cell r="AD47">
            <v>1000</v>
          </cell>
          <cell r="AE47">
            <v>1000</v>
          </cell>
          <cell r="AF47" t="str">
            <v>6 X 3 L=1000</v>
          </cell>
          <cell r="AG47" t="str">
            <v>6 X 3 L=1000</v>
          </cell>
          <cell r="AH47">
            <v>5436</v>
          </cell>
          <cell r="AI47">
            <v>5436</v>
          </cell>
        </row>
        <row r="48">
          <cell r="A48">
            <v>45</v>
          </cell>
          <cell r="B48" t="str">
            <v>Z5-S43</v>
          </cell>
          <cell r="C48" t="str">
            <v>T2</v>
          </cell>
          <cell r="D48">
            <v>10</v>
          </cell>
          <cell r="E48">
            <v>3</v>
          </cell>
          <cell r="F48">
            <v>2</v>
          </cell>
          <cell r="G48">
            <v>3.3</v>
          </cell>
          <cell r="H48">
            <v>3</v>
          </cell>
          <cell r="I48">
            <v>2.2999999999999998</v>
          </cell>
          <cell r="J48">
            <v>0.25</v>
          </cell>
          <cell r="K48">
            <v>0.25</v>
          </cell>
          <cell r="L48">
            <v>3.5</v>
          </cell>
          <cell r="M48">
            <v>2.8</v>
          </cell>
          <cell r="N48">
            <v>3.8</v>
          </cell>
          <cell r="O48">
            <v>0.66500000000000004</v>
          </cell>
          <cell r="P48">
            <v>3.3249999999999997</v>
          </cell>
          <cell r="Q48">
            <v>7.82</v>
          </cell>
          <cell r="R48">
            <v>3.3249999999999997</v>
          </cell>
          <cell r="S48">
            <v>14.469999999999999</v>
          </cell>
          <cell r="T48">
            <v>884.94</v>
          </cell>
          <cell r="U48">
            <v>61.156876295784393</v>
          </cell>
          <cell r="V48">
            <v>28.979999999999997</v>
          </cell>
          <cell r="W48">
            <v>27.12</v>
          </cell>
          <cell r="X48">
            <v>38.279999999999994</v>
          </cell>
          <cell r="Y48">
            <v>128.62079999999997</v>
          </cell>
          <cell r="Z48">
            <v>30.6</v>
          </cell>
          <cell r="AA48">
            <v>14.6</v>
          </cell>
          <cell r="AB48">
            <v>38.279999999999994</v>
          </cell>
          <cell r="AC48" t="str">
            <v>10 X 3</v>
          </cell>
          <cell r="AD48">
            <v>1000</v>
          </cell>
          <cell r="AE48">
            <v>1000</v>
          </cell>
          <cell r="AF48" t="str">
            <v>10 X 3 L=1000</v>
          </cell>
          <cell r="AG48" t="str">
            <v>10 X 3 L=1000</v>
          </cell>
          <cell r="AH48">
            <v>5534</v>
          </cell>
          <cell r="AI48">
            <v>5534</v>
          </cell>
        </row>
        <row r="49">
          <cell r="A49">
            <v>46</v>
          </cell>
          <cell r="B49" t="str">
            <v>Z2-RM1</v>
          </cell>
          <cell r="C49" t="str">
            <v>T2</v>
          </cell>
          <cell r="D49">
            <v>24</v>
          </cell>
          <cell r="E49" t="str">
            <v>10 X 10 X 10 X 10</v>
          </cell>
          <cell r="F49">
            <v>0</v>
          </cell>
          <cell r="G49">
            <v>5</v>
          </cell>
          <cell r="H49">
            <v>6</v>
          </cell>
          <cell r="I49">
            <v>3</v>
          </cell>
          <cell r="J49">
            <v>0.4</v>
          </cell>
          <cell r="K49">
            <v>0.4</v>
          </cell>
          <cell r="L49">
            <v>6.8</v>
          </cell>
          <cell r="M49">
            <v>3.8</v>
          </cell>
          <cell r="N49">
            <v>5.8</v>
          </cell>
          <cell r="O49">
            <v>1.972</v>
          </cell>
          <cell r="P49">
            <v>15.776</v>
          </cell>
          <cell r="Q49">
            <v>28.319999999999993</v>
          </cell>
          <cell r="R49">
            <v>15.776</v>
          </cell>
          <cell r="S49">
            <v>59.871999999999986</v>
          </cell>
          <cell r="T49">
            <v>6048.0000000000009</v>
          </cell>
          <cell r="U49">
            <v>101.01549973276327</v>
          </cell>
          <cell r="V49">
            <v>66</v>
          </cell>
          <cell r="W49">
            <v>39.840000000000003</v>
          </cell>
          <cell r="X49">
            <v>82.367999999999995</v>
          </cell>
          <cell r="Y49">
            <v>375.59807999999992</v>
          </cell>
          <cell r="Z49">
            <v>41.2</v>
          </cell>
          <cell r="AA49">
            <v>25.2</v>
          </cell>
          <cell r="AB49">
            <v>82.367999999999995</v>
          </cell>
          <cell r="AC49" t="str">
            <v>24 X 10 X 10 X 10 X 10</v>
          </cell>
          <cell r="AD49">
            <v>1500</v>
          </cell>
          <cell r="AE49">
            <v>1500</v>
          </cell>
          <cell r="AF49" t="str">
            <v>24 X 10 X 10 X 10 X 10 L=1500</v>
          </cell>
          <cell r="AG49" t="str">
            <v>24 X 10 X 10 X 10 X 10 L=1500</v>
          </cell>
          <cell r="AH49">
            <v>5543</v>
          </cell>
          <cell r="AI49">
            <v>5543</v>
          </cell>
        </row>
        <row r="50">
          <cell r="A50">
            <v>47</v>
          </cell>
          <cell r="B50" t="str">
            <v>Z5-RM2</v>
          </cell>
          <cell r="C50" t="str">
            <v>T2</v>
          </cell>
          <cell r="D50">
            <v>10</v>
          </cell>
          <cell r="E50">
            <v>4</v>
          </cell>
          <cell r="F50">
            <v>3</v>
          </cell>
          <cell r="G50">
            <v>3.3</v>
          </cell>
          <cell r="H50">
            <v>3</v>
          </cell>
          <cell r="I50">
            <v>2.2999999999999998</v>
          </cell>
          <cell r="J50">
            <v>0.25</v>
          </cell>
          <cell r="K50">
            <v>0.25</v>
          </cell>
          <cell r="L50">
            <v>3.5</v>
          </cell>
          <cell r="M50">
            <v>2.8</v>
          </cell>
          <cell r="N50">
            <v>3.8</v>
          </cell>
          <cell r="O50">
            <v>0.66500000000000004</v>
          </cell>
          <cell r="P50">
            <v>3.3249999999999997</v>
          </cell>
          <cell r="Q50">
            <v>7.82</v>
          </cell>
          <cell r="R50">
            <v>3.3249999999999997</v>
          </cell>
          <cell r="S50">
            <v>14.469999999999999</v>
          </cell>
          <cell r="T50">
            <v>884.94</v>
          </cell>
          <cell r="U50">
            <v>61.156876295784393</v>
          </cell>
          <cell r="V50">
            <v>28.979999999999997</v>
          </cell>
          <cell r="W50">
            <v>27.12</v>
          </cell>
          <cell r="X50">
            <v>38.279999999999994</v>
          </cell>
          <cell r="Y50">
            <v>128.62079999999997</v>
          </cell>
          <cell r="Z50">
            <v>30.6</v>
          </cell>
          <cell r="AA50">
            <v>14.6</v>
          </cell>
          <cell r="AB50">
            <v>38.279999999999994</v>
          </cell>
          <cell r="AC50" t="str">
            <v>10 X 4</v>
          </cell>
          <cell r="AD50">
            <v>1000</v>
          </cell>
          <cell r="AE50">
            <v>1000</v>
          </cell>
          <cell r="AF50" t="str">
            <v>10 X 4 L=1000</v>
          </cell>
          <cell r="AG50" t="str">
            <v>10 X 4 L=1000</v>
          </cell>
          <cell r="AH50">
            <v>5438</v>
          </cell>
          <cell r="AI50">
            <v>5438</v>
          </cell>
        </row>
        <row r="51">
          <cell r="A51">
            <v>48</v>
          </cell>
          <cell r="B51" t="str">
            <v>PURGA</v>
          </cell>
          <cell r="G51">
            <v>1</v>
          </cell>
          <cell r="H51">
            <v>1</v>
          </cell>
          <cell r="I51">
            <v>2.2000000000000002</v>
          </cell>
          <cell r="J51">
            <v>0.2</v>
          </cell>
          <cell r="K51">
            <v>0.15</v>
          </cell>
          <cell r="L51">
            <v>1.4</v>
          </cell>
          <cell r="M51">
            <v>2.5</v>
          </cell>
          <cell r="N51">
            <v>1.4</v>
          </cell>
          <cell r="O51">
            <v>9.799999999999999E-2</v>
          </cell>
          <cell r="P51">
            <v>0.39199999999999996</v>
          </cell>
          <cell r="Q51">
            <v>2.1119999999999997</v>
          </cell>
          <cell r="R51">
            <v>0.29399999999999993</v>
          </cell>
          <cell r="S51">
            <v>2.7979999999999996</v>
          </cell>
          <cell r="T51">
            <v>250</v>
          </cell>
          <cell r="U51">
            <v>89.349535382416022</v>
          </cell>
          <cell r="V51">
            <v>8.8000000000000007</v>
          </cell>
          <cell r="W51">
            <v>16.32</v>
          </cell>
          <cell r="X51">
            <v>6.9119999999999999</v>
          </cell>
          <cell r="Y51">
            <v>20.736000000000001</v>
          </cell>
          <cell r="Z51">
            <v>13.6</v>
          </cell>
          <cell r="AA51">
            <v>5.6</v>
          </cell>
          <cell r="AB51">
            <v>6.9119999999999999</v>
          </cell>
        </row>
        <row r="52">
          <cell r="A52">
            <v>49</v>
          </cell>
          <cell r="B52" t="str">
            <v>VENTOSA</v>
          </cell>
          <cell r="G52">
            <v>1</v>
          </cell>
          <cell r="H52">
            <v>1</v>
          </cell>
          <cell r="I52">
            <v>1</v>
          </cell>
          <cell r="J52">
            <v>0.15</v>
          </cell>
          <cell r="K52">
            <v>0.1</v>
          </cell>
          <cell r="L52">
            <v>1.3</v>
          </cell>
          <cell r="M52">
            <v>1.2</v>
          </cell>
          <cell r="N52">
            <v>1.3</v>
          </cell>
          <cell r="O52">
            <v>8.450000000000002E-2</v>
          </cell>
          <cell r="P52">
            <v>0.2535</v>
          </cell>
          <cell r="Q52">
            <v>0.69000000000000017</v>
          </cell>
          <cell r="R52">
            <v>0.16900000000000004</v>
          </cell>
          <cell r="S52">
            <v>1.1125000000000003</v>
          </cell>
          <cell r="T52">
            <v>30</v>
          </cell>
          <cell r="U52">
            <v>26.966292134831455</v>
          </cell>
          <cell r="V52">
            <v>4</v>
          </cell>
          <cell r="W52">
            <v>15.839999999999998</v>
          </cell>
          <cell r="X52">
            <v>6.347999999999999</v>
          </cell>
          <cell r="Y52">
            <v>9.1411199999999972</v>
          </cell>
          <cell r="Z52">
            <v>13.2</v>
          </cell>
          <cell r="AA52">
            <v>5.2</v>
          </cell>
          <cell r="AB52">
            <v>6.347999999999999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7040000"/>
    </sheetNames>
    <definedNames>
      <definedName name="Cargar_Automaticamente"/>
    </defined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FLUJOS"/>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Puntajes"/>
      <sheetName val="TOTCAPIT"/>
      <sheetName val="JORNABAS"/>
      <sheetName val="MATERIALES"/>
      <sheetName val="TOTCUADEQ"/>
      <sheetName val="TOTCUADMO"/>
      <sheetName val="Anexo No. 5"/>
      <sheetName val="5094-2003"/>
      <sheetName val="FINANCIERA"/>
      <sheetName val="DATOS"/>
      <sheetName val="PREACTA"/>
      <sheetName val="ESTADO VÍA-CRIT.TECNICO"/>
      <sheetName val="HOJA BASE"/>
      <sheetName val="PRESUPUESTO "/>
      <sheetName val="Cuadrillas"/>
      <sheetName val="Equ"/>
      <sheetName val="Trans"/>
      <sheetName val="Mat"/>
      <sheetName val="Salarios"/>
      <sheetName val="PRESUPUESTO"/>
      <sheetName val="MANO"/>
      <sheetName val="EQUIPO"/>
      <sheetName val="MATERIAL"/>
      <sheetName val="TRANSPORTE"/>
      <sheetName val="BASES"/>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c1\E\AMV-3005-2005\ADMON GRU"/>
      <sheetName val="General"/>
      <sheetName val="BASE"/>
      <sheetName val="Civil work"/>
      <sheetName val="LISTADO APU"/>
      <sheetName val="APU_PART2"/>
      <sheetName val="A__P__U_2"/>
      <sheetName val="Análisis_de_precios"/>
      <sheetName val="Analisis_de_Precios_Unitarios_2"/>
      <sheetName val="ESTADO_RED"/>
      <sheetName val="GENERALIDADES_"/>
      <sheetName val="A__P__U_3"/>
      <sheetName val="CIRCUITOS CODENSA"/>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 U."/>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 U."/>
      <sheetName val="APU PART"/>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APU_PART2"/>
      <sheetName val="A__P__U_2"/>
      <sheetName val="Análisis_de_precios"/>
      <sheetName val="Analisis_de_Precios_Unitarios_2"/>
      <sheetName val="ESTADO_RED"/>
      <sheetName val="GENERALIDADES_"/>
      <sheetName val="A__P__U_3"/>
      <sheetName val="Civil work"/>
      <sheetName val="LISTADO APU"/>
      <sheetName val="CIRCUITOS CODENSA"/>
      <sheetName val="Puntajes"/>
      <sheetName val="TOTCAPIT"/>
      <sheetName val="JORNABAS"/>
      <sheetName val="MATERIALES"/>
      <sheetName val="TOTCUADEQ"/>
      <sheetName val="TOTCUADMO"/>
      <sheetName val="Anexo No. 5"/>
      <sheetName val="5094-2003"/>
      <sheetName val="FINANCIERA"/>
      <sheetName val="DATOS"/>
      <sheetName val="PREACTA"/>
      <sheetName val="ESTADO VÍA-CRIT.TECNICO"/>
      <sheetName val="FLUJOS"/>
      <sheetName val="BASE"/>
      <sheetName val="Capitulos"/>
      <sheetName val="Maqui Equip"/>
      <sheetName val="calidad"/>
      <sheetName val="FACTORES"/>
      <sheetName val="PRESUPUESTO "/>
      <sheetName val="Cuadrillas"/>
      <sheetName val="Equ"/>
      <sheetName val="Trans"/>
      <sheetName val="Mat"/>
      <sheetName val="Salarios"/>
      <sheetName val="PRESUPUESTO"/>
      <sheetName val="MANO"/>
      <sheetName val="EQUIPO"/>
      <sheetName val="MATERIAL"/>
      <sheetName val="TRANSPORTE"/>
      <sheetName val="BASES"/>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ERSONAL"/>
      <sheetName val="Anal"/>
      <sheetName val="\\Pc1\E\AMV-3005-2005\ADMON GRU"/>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jec-1"/>
      <sheetName val="Hoja2"/>
      <sheetName val="Datos básicos"/>
    </sheetNames>
    <sheetDataSet>
      <sheetData sheetId="0" refreshError="1"/>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os"/>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queo"/>
      <sheetName val="Carta pres"/>
      <sheetName val="F1"/>
      <sheetName val="F2"/>
      <sheetName val="F3"/>
      <sheetName val="F4"/>
      <sheetName val="F5"/>
      <sheetName val="F6"/>
      <sheetName val="F7"/>
      <sheetName val="F8"/>
      <sheetName val="F9"/>
      <sheetName val="Validaciones"/>
      <sheetName val="F10"/>
      <sheetName val="F11"/>
    </sheetNames>
    <sheetDataSet>
      <sheetData sheetId="0"/>
      <sheetData sheetId="1"/>
      <sheetData sheetId="2"/>
      <sheetData sheetId="3"/>
      <sheetData sheetId="4"/>
      <sheetData sheetId="5"/>
      <sheetData sheetId="6"/>
      <sheetData sheetId="7"/>
      <sheetData sheetId="8"/>
      <sheetData sheetId="9"/>
      <sheetData sheetId="10"/>
      <sheetData sheetId="11">
        <row r="3">
          <cell r="B3" t="str">
            <v>Convocatoria Ordinaria</v>
          </cell>
          <cell r="K3" t="str">
            <v>Cabildo Resguardo Indigena</v>
          </cell>
          <cell r="Y3">
            <v>1</v>
          </cell>
          <cell r="AL3" t="str">
            <v>AMAZONAS</v>
          </cell>
          <cell r="AM3" t="str">
            <v>AMAZONAS</v>
          </cell>
          <cell r="AN3" t="str">
            <v>EL ENCANTO</v>
          </cell>
        </row>
        <row r="4">
          <cell r="K4" t="str">
            <v>Consejo Comunitario de Negritudes</v>
          </cell>
          <cell r="Y4">
            <v>2</v>
          </cell>
          <cell r="AL4" t="str">
            <v>ANTIOQUIA</v>
          </cell>
          <cell r="AM4" t="str">
            <v>AMAZONAS</v>
          </cell>
        </row>
        <row r="5">
          <cell r="K5" t="str">
            <v>Departamento</v>
          </cell>
          <cell r="Y5">
            <v>3</v>
          </cell>
          <cell r="AL5" t="str">
            <v>ARAUCA</v>
          </cell>
          <cell r="AM5" t="str">
            <v>AMAZONAS</v>
          </cell>
        </row>
        <row r="6">
          <cell r="K6" t="str">
            <v>Entidad Privada</v>
          </cell>
          <cell r="Y6">
            <v>4</v>
          </cell>
          <cell r="AL6" t="str">
            <v>ATLANTICO</v>
          </cell>
          <cell r="AM6" t="str">
            <v>AMAZONAS</v>
          </cell>
        </row>
        <row r="7">
          <cell r="K7" t="str">
            <v>Entidad Promotora</v>
          </cell>
          <cell r="W7">
            <v>5</v>
          </cell>
          <cell r="Y7">
            <v>5</v>
          </cell>
          <cell r="AL7" t="str">
            <v>BOGOTA D.C.</v>
          </cell>
          <cell r="AM7" t="str">
            <v>AMAZONAS</v>
          </cell>
        </row>
        <row r="8">
          <cell r="K8" t="str">
            <v>Gremio Agopecuario</v>
          </cell>
          <cell r="W8">
            <v>6</v>
          </cell>
          <cell r="Y8">
            <v>6</v>
          </cell>
          <cell r="AL8" t="str">
            <v>BOLIVAR</v>
          </cell>
          <cell r="AM8" t="str">
            <v>AMAZONAS</v>
          </cell>
        </row>
        <row r="9">
          <cell r="K9" t="str">
            <v>Municipio</v>
          </cell>
          <cell r="W9">
            <v>7</v>
          </cell>
          <cell r="Y9">
            <v>7</v>
          </cell>
          <cell r="AL9" t="str">
            <v>BOYACA</v>
          </cell>
          <cell r="AM9" t="str">
            <v>AMAZONAS</v>
          </cell>
        </row>
        <row r="10">
          <cell r="K10" t="str">
            <v>Organización No Gubernamental (ONG)</v>
          </cell>
          <cell r="W10">
            <v>8</v>
          </cell>
          <cell r="Y10">
            <v>8</v>
          </cell>
          <cell r="AL10" t="str">
            <v>CALDAS</v>
          </cell>
          <cell r="AM10" t="str">
            <v>AMAZONAS</v>
          </cell>
        </row>
        <row r="11">
          <cell r="K11" t="str">
            <v>Organizaciones Populares de Vivienda</v>
          </cell>
          <cell r="W11">
            <v>9</v>
          </cell>
          <cell r="AL11" t="str">
            <v>CAQUETA</v>
          </cell>
          <cell r="AM11" t="str">
            <v>AMAZONAS</v>
          </cell>
        </row>
        <row r="12">
          <cell r="W12">
            <v>10</v>
          </cell>
          <cell r="AL12" t="str">
            <v>CASANARE</v>
          </cell>
          <cell r="AM12" t="str">
            <v>AMAZONAS</v>
          </cell>
        </row>
        <row r="13">
          <cell r="W13">
            <v>11</v>
          </cell>
          <cell r="AL13" t="str">
            <v>CAUCA</v>
          </cell>
          <cell r="AM13" t="str">
            <v>AMAZONAS</v>
          </cell>
        </row>
        <row r="14">
          <cell r="W14">
            <v>12</v>
          </cell>
          <cell r="AL14" t="str">
            <v>CESAR</v>
          </cell>
          <cell r="AM14" t="str">
            <v>AMAZONAS</v>
          </cell>
        </row>
        <row r="15">
          <cell r="W15">
            <v>13</v>
          </cell>
          <cell r="AL15" t="str">
            <v>CHOCO</v>
          </cell>
          <cell r="AM15" t="str">
            <v>ANTIOQUIA</v>
          </cell>
        </row>
        <row r="16">
          <cell r="W16">
            <v>14</v>
          </cell>
          <cell r="AL16" t="str">
            <v>CORDOBA</v>
          </cell>
          <cell r="AM16" t="str">
            <v>ANTIOQUIA</v>
          </cell>
        </row>
        <row r="17">
          <cell r="W17">
            <v>15</v>
          </cell>
          <cell r="AL17" t="str">
            <v>CUNDINAMARCA</v>
          </cell>
          <cell r="AM17" t="str">
            <v>ANTIOQUIA</v>
          </cell>
        </row>
        <row r="18">
          <cell r="W18">
            <v>16</v>
          </cell>
          <cell r="AL18" t="str">
            <v>GUAINIA</v>
          </cell>
          <cell r="AM18" t="str">
            <v>ANTIOQUIA</v>
          </cell>
        </row>
        <row r="19">
          <cell r="W19">
            <v>17</v>
          </cell>
          <cell r="AL19" t="str">
            <v>GUAVIARE</v>
          </cell>
          <cell r="AM19" t="str">
            <v>ANTIOQUIA</v>
          </cell>
        </row>
        <row r="20">
          <cell r="W20">
            <v>18</v>
          </cell>
          <cell r="AL20" t="str">
            <v>HUILA</v>
          </cell>
          <cell r="AM20" t="str">
            <v>ANTIOQUIA</v>
          </cell>
        </row>
        <row r="21">
          <cell r="W21">
            <v>19</v>
          </cell>
          <cell r="AL21" t="str">
            <v>LA GUAJIRA</v>
          </cell>
          <cell r="AM21" t="str">
            <v>ANTIOQUIA</v>
          </cell>
        </row>
        <row r="22">
          <cell r="W22">
            <v>20</v>
          </cell>
          <cell r="AL22" t="str">
            <v>MAGDALENA</v>
          </cell>
          <cell r="AM22" t="str">
            <v>ANTIOQUIA</v>
          </cell>
        </row>
        <row r="23">
          <cell r="W23">
            <v>21</v>
          </cell>
          <cell r="AL23" t="str">
            <v>META</v>
          </cell>
          <cell r="AM23" t="str">
            <v>ANTIOQUIA</v>
          </cell>
        </row>
        <row r="24">
          <cell r="W24">
            <v>22</v>
          </cell>
          <cell r="AL24" t="str">
            <v>NARIÑO</v>
          </cell>
          <cell r="AM24" t="str">
            <v>ANTIOQUIA</v>
          </cell>
        </row>
        <row r="25">
          <cell r="W25">
            <v>23</v>
          </cell>
          <cell r="AL25" t="str">
            <v>NTE SANTANDER</v>
          </cell>
          <cell r="AM25" t="str">
            <v>ANTIOQUIA</v>
          </cell>
        </row>
        <row r="26">
          <cell r="W26">
            <v>24</v>
          </cell>
          <cell r="AL26" t="str">
            <v>PUTUMAYO</v>
          </cell>
          <cell r="AM26" t="str">
            <v>ANTIOQUIA</v>
          </cell>
        </row>
        <row r="27">
          <cell r="W27">
            <v>25</v>
          </cell>
          <cell r="AL27" t="str">
            <v>QUINDIO</v>
          </cell>
          <cell r="AM27" t="str">
            <v>ANTIOQUIA</v>
          </cell>
        </row>
        <row r="28">
          <cell r="W28">
            <v>26</v>
          </cell>
          <cell r="AL28" t="str">
            <v>RISARALDA</v>
          </cell>
          <cell r="AM28" t="str">
            <v>ANTIOQUIA</v>
          </cell>
        </row>
        <row r="29">
          <cell r="W29">
            <v>27</v>
          </cell>
          <cell r="AL29" t="str">
            <v>SAN ANDRES ISLAS</v>
          </cell>
          <cell r="AM29" t="str">
            <v>ANTIOQUIA</v>
          </cell>
        </row>
        <row r="30">
          <cell r="W30">
            <v>28</v>
          </cell>
          <cell r="AL30" t="str">
            <v>SANTANDER</v>
          </cell>
          <cell r="AM30" t="str">
            <v>ANTIOQUIA</v>
          </cell>
        </row>
        <row r="31">
          <cell r="W31">
            <v>29</v>
          </cell>
          <cell r="AL31" t="str">
            <v>SUCRE</v>
          </cell>
          <cell r="AM31" t="str">
            <v>ANTIOQUIA</v>
          </cell>
        </row>
        <row r="32">
          <cell r="W32">
            <v>30</v>
          </cell>
          <cell r="AL32" t="str">
            <v>TOLIMA</v>
          </cell>
          <cell r="AM32" t="str">
            <v>ANTIOQUIA</v>
          </cell>
        </row>
        <row r="33">
          <cell r="W33">
            <v>31</v>
          </cell>
          <cell r="AL33" t="str">
            <v>VALLE</v>
          </cell>
          <cell r="AM33" t="str">
            <v>ANTIOQUIA</v>
          </cell>
        </row>
        <row r="34">
          <cell r="W34">
            <v>32</v>
          </cell>
          <cell r="AL34" t="str">
            <v>VAUPES</v>
          </cell>
          <cell r="AM34" t="str">
            <v>ANTIOQUIA</v>
          </cell>
        </row>
        <row r="35">
          <cell r="W35">
            <v>33</v>
          </cell>
          <cell r="AL35" t="str">
            <v>VICHADA</v>
          </cell>
          <cell r="AM35" t="str">
            <v>ANTIOQUIA</v>
          </cell>
        </row>
        <row r="36">
          <cell r="W36">
            <v>30</v>
          </cell>
          <cell r="AM36" t="str">
            <v>ANTIOQUIA</v>
          </cell>
        </row>
        <row r="37">
          <cell r="W37">
            <v>35</v>
          </cell>
          <cell r="AM37" t="str">
            <v>ANTIOQUIA</v>
          </cell>
        </row>
        <row r="38">
          <cell r="W38">
            <v>36</v>
          </cell>
          <cell r="AM38" t="str">
            <v>ANTIOQUIA</v>
          </cell>
        </row>
        <row r="39">
          <cell r="W39">
            <v>37</v>
          </cell>
          <cell r="AM39" t="str">
            <v>ANTIOQUIA</v>
          </cell>
        </row>
        <row r="40">
          <cell r="W40">
            <v>38</v>
          </cell>
          <cell r="AM40" t="str">
            <v>ANTIOQUIA</v>
          </cell>
        </row>
        <row r="41">
          <cell r="W41">
            <v>39</v>
          </cell>
          <cell r="AM41" t="str">
            <v>ANTIOQUIA</v>
          </cell>
        </row>
        <row r="42">
          <cell r="W42">
            <v>40</v>
          </cell>
          <cell r="AM42" t="str">
            <v>ANTIOQUIA</v>
          </cell>
        </row>
        <row r="43">
          <cell r="W43">
            <v>41</v>
          </cell>
          <cell r="AM43" t="str">
            <v>ANTIOQUIA</v>
          </cell>
        </row>
        <row r="44">
          <cell r="W44">
            <v>42</v>
          </cell>
          <cell r="AM44" t="str">
            <v>ANTIOQUIA</v>
          </cell>
        </row>
        <row r="45">
          <cell r="W45">
            <v>43</v>
          </cell>
          <cell r="AM45" t="str">
            <v>ANTIOQUIA</v>
          </cell>
        </row>
        <row r="46">
          <cell r="W46">
            <v>44</v>
          </cell>
          <cell r="AM46" t="str">
            <v>ANTIOQUIA</v>
          </cell>
        </row>
        <row r="47">
          <cell r="W47">
            <v>45</v>
          </cell>
          <cell r="AM47" t="str">
            <v>ANTIOQUIA</v>
          </cell>
        </row>
        <row r="48">
          <cell r="W48">
            <v>46</v>
          </cell>
          <cell r="AM48" t="str">
            <v>ANTIOQUIA</v>
          </cell>
        </row>
        <row r="49">
          <cell r="W49">
            <v>47</v>
          </cell>
          <cell r="AM49" t="str">
            <v>ANTIOQUIA</v>
          </cell>
        </row>
        <row r="50">
          <cell r="W50">
            <v>48</v>
          </cell>
          <cell r="AM50" t="str">
            <v>ANTIOQUIA</v>
          </cell>
        </row>
        <row r="51">
          <cell r="W51">
            <v>49</v>
          </cell>
          <cell r="AM51" t="str">
            <v>ANTIOQUIA</v>
          </cell>
        </row>
        <row r="52">
          <cell r="W52">
            <v>50</v>
          </cell>
          <cell r="AM52" t="str">
            <v>ANTIOQUIA</v>
          </cell>
        </row>
        <row r="53">
          <cell r="W53">
            <v>51</v>
          </cell>
          <cell r="AM53" t="str">
            <v>ANTIOQUIA</v>
          </cell>
        </row>
        <row r="54">
          <cell r="W54">
            <v>52</v>
          </cell>
          <cell r="AM54" t="str">
            <v>ANTIOQUIA</v>
          </cell>
        </row>
        <row r="55">
          <cell r="W55">
            <v>53</v>
          </cell>
          <cell r="AM55" t="str">
            <v>ANTIOQUIA</v>
          </cell>
        </row>
        <row r="56">
          <cell r="W56">
            <v>54</v>
          </cell>
          <cell r="AM56" t="str">
            <v>ANTIOQUIA</v>
          </cell>
        </row>
        <row r="57">
          <cell r="W57">
            <v>55</v>
          </cell>
          <cell r="AM57" t="str">
            <v>ANTIOQUIA</v>
          </cell>
        </row>
        <row r="58">
          <cell r="W58">
            <v>56</v>
          </cell>
          <cell r="AM58" t="str">
            <v>ANTIOQUIA</v>
          </cell>
        </row>
        <row r="59">
          <cell r="W59">
            <v>57</v>
          </cell>
          <cell r="AM59" t="str">
            <v>ANTIOQUIA</v>
          </cell>
        </row>
        <row r="60">
          <cell r="W60">
            <v>58</v>
          </cell>
          <cell r="AM60" t="str">
            <v>ANTIOQUIA</v>
          </cell>
        </row>
        <row r="61">
          <cell r="W61">
            <v>59</v>
          </cell>
          <cell r="AM61" t="str">
            <v>ANTIOQUIA</v>
          </cell>
        </row>
        <row r="62">
          <cell r="W62">
            <v>60</v>
          </cell>
          <cell r="AM62" t="str">
            <v>ANTIOQUIA</v>
          </cell>
        </row>
        <row r="63">
          <cell r="W63">
            <v>61</v>
          </cell>
          <cell r="AM63" t="str">
            <v>ANTIOQUIA</v>
          </cell>
        </row>
        <row r="64">
          <cell r="W64">
            <v>62</v>
          </cell>
          <cell r="AM64" t="str">
            <v>ANTIOQUIA</v>
          </cell>
        </row>
        <row r="65">
          <cell r="W65">
            <v>63</v>
          </cell>
          <cell r="AM65" t="str">
            <v>ANTIOQUIA</v>
          </cell>
        </row>
        <row r="66">
          <cell r="W66">
            <v>64</v>
          </cell>
          <cell r="AM66" t="str">
            <v>ANTIOQUIA</v>
          </cell>
        </row>
        <row r="67">
          <cell r="W67">
            <v>65</v>
          </cell>
          <cell r="AM67" t="str">
            <v>ANTIOQUIA</v>
          </cell>
        </row>
        <row r="68">
          <cell r="W68">
            <v>66</v>
          </cell>
          <cell r="AM68" t="str">
            <v>ANTIOQUIA</v>
          </cell>
        </row>
        <row r="69">
          <cell r="W69">
            <v>67</v>
          </cell>
          <cell r="AM69" t="str">
            <v>ANTIOQUIA</v>
          </cell>
        </row>
        <row r="70">
          <cell r="W70">
            <v>68</v>
          </cell>
          <cell r="AM70" t="str">
            <v>ANTIOQUIA</v>
          </cell>
        </row>
        <row r="71">
          <cell r="W71">
            <v>69</v>
          </cell>
          <cell r="AM71" t="str">
            <v>ANTIOQUIA</v>
          </cell>
        </row>
        <row r="72">
          <cell r="W72">
            <v>70</v>
          </cell>
          <cell r="AM72" t="str">
            <v>ANTIOQUIA</v>
          </cell>
        </row>
        <row r="73">
          <cell r="W73">
            <v>71</v>
          </cell>
          <cell r="AM73" t="str">
            <v>ANTIOQUIA</v>
          </cell>
        </row>
        <row r="74">
          <cell r="W74">
            <v>72</v>
          </cell>
          <cell r="AM74" t="str">
            <v>ANTIOQUIA</v>
          </cell>
        </row>
        <row r="75">
          <cell r="W75">
            <v>73</v>
          </cell>
          <cell r="AM75" t="str">
            <v>ANTIOQUIA</v>
          </cell>
        </row>
        <row r="76">
          <cell r="W76">
            <v>74</v>
          </cell>
          <cell r="AM76" t="str">
            <v>ANTIOQUIA</v>
          </cell>
        </row>
        <row r="77">
          <cell r="W77">
            <v>75</v>
          </cell>
          <cell r="AM77" t="str">
            <v>ANTIOQUIA</v>
          </cell>
        </row>
        <row r="78">
          <cell r="W78">
            <v>76</v>
          </cell>
          <cell r="AM78" t="str">
            <v>ANTIOQUIA</v>
          </cell>
        </row>
        <row r="79">
          <cell r="W79">
            <v>77</v>
          </cell>
          <cell r="AM79" t="str">
            <v>ANTIOQUIA</v>
          </cell>
        </row>
        <row r="80">
          <cell r="W80">
            <v>78</v>
          </cell>
          <cell r="AM80" t="str">
            <v>ANTIOQUIA</v>
          </cell>
        </row>
        <row r="81">
          <cell r="W81">
            <v>79</v>
          </cell>
          <cell r="AM81" t="str">
            <v>ANTIOQUIA</v>
          </cell>
        </row>
        <row r="82">
          <cell r="W82">
            <v>80</v>
          </cell>
          <cell r="AM82" t="str">
            <v>ANTIOQUIA</v>
          </cell>
        </row>
        <row r="83">
          <cell r="W83">
            <v>81</v>
          </cell>
          <cell r="AM83" t="str">
            <v>ANTIOQUIA</v>
          </cell>
        </row>
        <row r="84">
          <cell r="W84">
            <v>82</v>
          </cell>
          <cell r="AM84" t="str">
            <v>ANTIOQUIA</v>
          </cell>
        </row>
        <row r="85">
          <cell r="W85">
            <v>83</v>
          </cell>
          <cell r="AM85" t="str">
            <v>ANTIOQUIA</v>
          </cell>
        </row>
        <row r="86">
          <cell r="W86">
            <v>84</v>
          </cell>
          <cell r="AM86" t="str">
            <v>ANTIOQUIA</v>
          </cell>
        </row>
        <row r="87">
          <cell r="W87">
            <v>85</v>
          </cell>
          <cell r="AM87" t="str">
            <v>ANTIOQUIA</v>
          </cell>
        </row>
        <row r="88">
          <cell r="W88">
            <v>86</v>
          </cell>
          <cell r="AM88" t="str">
            <v>ANTIOQUIA</v>
          </cell>
        </row>
        <row r="89">
          <cell r="W89">
            <v>87</v>
          </cell>
          <cell r="AM89" t="str">
            <v>ANTIOQUIA</v>
          </cell>
        </row>
        <row r="90">
          <cell r="W90">
            <v>88</v>
          </cell>
          <cell r="AM90" t="str">
            <v>ANTIOQUIA</v>
          </cell>
        </row>
        <row r="91">
          <cell r="W91">
            <v>89</v>
          </cell>
          <cell r="AM91" t="str">
            <v>ANTIOQUIA</v>
          </cell>
        </row>
        <row r="92">
          <cell r="W92">
            <v>90</v>
          </cell>
          <cell r="AM92" t="str">
            <v>ANTIOQUIA</v>
          </cell>
        </row>
        <row r="93">
          <cell r="W93">
            <v>91</v>
          </cell>
          <cell r="AM93" t="str">
            <v>ANTIOQUIA</v>
          </cell>
        </row>
        <row r="94">
          <cell r="W94">
            <v>92</v>
          </cell>
          <cell r="AM94" t="str">
            <v>ANTIOQUIA</v>
          </cell>
        </row>
        <row r="95">
          <cell r="W95">
            <v>93</v>
          </cell>
          <cell r="AM95" t="str">
            <v>ANTIOQUIA</v>
          </cell>
        </row>
        <row r="96">
          <cell r="W96">
            <v>94</v>
          </cell>
          <cell r="AM96" t="str">
            <v>ANTIOQUIA</v>
          </cell>
        </row>
        <row r="97">
          <cell r="W97">
            <v>95</v>
          </cell>
          <cell r="AM97" t="str">
            <v>ANTIOQUIA</v>
          </cell>
        </row>
        <row r="98">
          <cell r="W98">
            <v>96</v>
          </cell>
          <cell r="AM98" t="str">
            <v>ANTIOQUIA</v>
          </cell>
        </row>
        <row r="99">
          <cell r="W99">
            <v>97</v>
          </cell>
          <cell r="AM99" t="str">
            <v>ANTIOQUIA</v>
          </cell>
        </row>
        <row r="100">
          <cell r="W100">
            <v>98</v>
          </cell>
          <cell r="AM100" t="str">
            <v>ANTIOQUIA</v>
          </cell>
        </row>
        <row r="101">
          <cell r="W101">
            <v>99</v>
          </cell>
          <cell r="AM101" t="str">
            <v>ANTIOQUIA</v>
          </cell>
        </row>
        <row r="102">
          <cell r="W102">
            <v>100</v>
          </cell>
          <cell r="AM102" t="str">
            <v>ANTIOQUIA</v>
          </cell>
        </row>
        <row r="103">
          <cell r="W103">
            <v>101</v>
          </cell>
          <cell r="AM103" t="str">
            <v>ANTIOQUIA</v>
          </cell>
        </row>
        <row r="104">
          <cell r="W104">
            <v>102</v>
          </cell>
          <cell r="AM104" t="str">
            <v>ANTIOQUIA</v>
          </cell>
        </row>
        <row r="105">
          <cell r="W105">
            <v>103</v>
          </cell>
          <cell r="AM105" t="str">
            <v>ANTIOQUIA</v>
          </cell>
        </row>
        <row r="106">
          <cell r="W106">
            <v>104</v>
          </cell>
          <cell r="AM106" t="str">
            <v>ANTIOQUIA</v>
          </cell>
        </row>
        <row r="107">
          <cell r="W107">
            <v>105</v>
          </cell>
          <cell r="AM107" t="str">
            <v>ANTIOQUIA</v>
          </cell>
        </row>
        <row r="108">
          <cell r="W108">
            <v>106</v>
          </cell>
          <cell r="AM108" t="str">
            <v>ANTIOQUIA</v>
          </cell>
        </row>
        <row r="109">
          <cell r="W109">
            <v>107</v>
          </cell>
          <cell r="AM109" t="str">
            <v>ANTIOQUIA</v>
          </cell>
        </row>
        <row r="110">
          <cell r="W110">
            <v>108</v>
          </cell>
          <cell r="AM110" t="str">
            <v>ANTIOQUIA</v>
          </cell>
        </row>
        <row r="111">
          <cell r="W111">
            <v>109</v>
          </cell>
          <cell r="AM111" t="str">
            <v>ANTIOQUIA</v>
          </cell>
        </row>
        <row r="112">
          <cell r="W112">
            <v>110</v>
          </cell>
          <cell r="AM112" t="str">
            <v>ANTIOQUIA</v>
          </cell>
        </row>
        <row r="113">
          <cell r="W113">
            <v>111</v>
          </cell>
          <cell r="AM113" t="str">
            <v>ANTIOQUIA</v>
          </cell>
        </row>
        <row r="114">
          <cell r="W114">
            <v>112</v>
          </cell>
          <cell r="AM114" t="str">
            <v>ANTIOQUIA</v>
          </cell>
        </row>
        <row r="115">
          <cell r="W115">
            <v>113</v>
          </cell>
          <cell r="AM115" t="str">
            <v>ANTIOQUIA</v>
          </cell>
        </row>
        <row r="116">
          <cell r="W116">
            <v>114</v>
          </cell>
          <cell r="AM116" t="str">
            <v>ANTIOQUIA</v>
          </cell>
        </row>
        <row r="117">
          <cell r="W117">
            <v>115</v>
          </cell>
          <cell r="AM117" t="str">
            <v>ANTIOQUIA</v>
          </cell>
        </row>
        <row r="118">
          <cell r="W118">
            <v>116</v>
          </cell>
          <cell r="AM118" t="str">
            <v>ANTIOQUIA</v>
          </cell>
        </row>
        <row r="119">
          <cell r="W119">
            <v>117</v>
          </cell>
          <cell r="AM119" t="str">
            <v>ANTIOQUIA</v>
          </cell>
        </row>
        <row r="120">
          <cell r="W120">
            <v>118</v>
          </cell>
          <cell r="AM120" t="str">
            <v>ANTIOQUIA</v>
          </cell>
        </row>
        <row r="121">
          <cell r="W121">
            <v>119</v>
          </cell>
          <cell r="AM121" t="str">
            <v>ANTIOQUIA</v>
          </cell>
        </row>
        <row r="122">
          <cell r="W122">
            <v>120</v>
          </cell>
          <cell r="AM122" t="str">
            <v>ANTIOQUIA</v>
          </cell>
        </row>
        <row r="123">
          <cell r="W123">
            <v>121</v>
          </cell>
          <cell r="AM123" t="str">
            <v>ANTIOQUIA</v>
          </cell>
        </row>
        <row r="124">
          <cell r="W124">
            <v>122</v>
          </cell>
          <cell r="AM124" t="str">
            <v>ANTIOQUIA</v>
          </cell>
        </row>
        <row r="125">
          <cell r="W125">
            <v>123</v>
          </cell>
          <cell r="AM125" t="str">
            <v>ANTIOQUIA</v>
          </cell>
        </row>
        <row r="126">
          <cell r="W126">
            <v>124</v>
          </cell>
          <cell r="AM126" t="str">
            <v>ANTIOQUIA</v>
          </cell>
        </row>
        <row r="127">
          <cell r="W127">
            <v>125</v>
          </cell>
          <cell r="AM127" t="str">
            <v>ANTIOQUIA</v>
          </cell>
        </row>
        <row r="128">
          <cell r="W128">
            <v>126</v>
          </cell>
          <cell r="AM128" t="str">
            <v>ANTIOQUIA</v>
          </cell>
        </row>
        <row r="129">
          <cell r="W129">
            <v>127</v>
          </cell>
          <cell r="AM129" t="str">
            <v>ANTIOQUIA</v>
          </cell>
        </row>
        <row r="130">
          <cell r="W130">
            <v>128</v>
          </cell>
          <cell r="AM130" t="str">
            <v>ANTIOQUIA</v>
          </cell>
        </row>
        <row r="131">
          <cell r="W131">
            <v>129</v>
          </cell>
          <cell r="AM131" t="str">
            <v>ANTIOQUIA</v>
          </cell>
        </row>
        <row r="132">
          <cell r="W132">
            <v>130</v>
          </cell>
          <cell r="AM132" t="str">
            <v>ANTIOQUIA</v>
          </cell>
        </row>
        <row r="133">
          <cell r="W133">
            <v>131</v>
          </cell>
          <cell r="AM133" t="str">
            <v>ANTIOQUIA</v>
          </cell>
        </row>
        <row r="134">
          <cell r="W134">
            <v>132</v>
          </cell>
          <cell r="AM134" t="str">
            <v>ANTIOQUIA</v>
          </cell>
        </row>
        <row r="135">
          <cell r="W135">
            <v>133</v>
          </cell>
          <cell r="AM135" t="str">
            <v>ANTIOQUIA</v>
          </cell>
        </row>
        <row r="136">
          <cell r="W136">
            <v>134</v>
          </cell>
          <cell r="AM136" t="str">
            <v>ANTIOQUIA</v>
          </cell>
        </row>
        <row r="137">
          <cell r="W137">
            <v>135</v>
          </cell>
          <cell r="AM137" t="str">
            <v>ANTIOQUIA</v>
          </cell>
        </row>
        <row r="138">
          <cell r="W138">
            <v>136</v>
          </cell>
          <cell r="AM138" t="str">
            <v>ANTIOQUIA</v>
          </cell>
        </row>
        <row r="139">
          <cell r="W139">
            <v>137</v>
          </cell>
          <cell r="AM139" t="str">
            <v>ANTIOQUIA</v>
          </cell>
        </row>
        <row r="140">
          <cell r="W140">
            <v>138</v>
          </cell>
          <cell r="AM140" t="str">
            <v>ARAUCA</v>
          </cell>
        </row>
        <row r="141">
          <cell r="W141">
            <v>139</v>
          </cell>
          <cell r="AM141" t="str">
            <v>ARAUCA</v>
          </cell>
        </row>
        <row r="142">
          <cell r="W142">
            <v>140</v>
          </cell>
          <cell r="AM142" t="str">
            <v>ARAUCA</v>
          </cell>
        </row>
        <row r="143">
          <cell r="W143">
            <v>141</v>
          </cell>
          <cell r="AM143" t="str">
            <v>ARAUCA</v>
          </cell>
        </row>
        <row r="144">
          <cell r="W144">
            <v>142</v>
          </cell>
          <cell r="AM144" t="str">
            <v>ARAUCA</v>
          </cell>
        </row>
        <row r="145">
          <cell r="W145">
            <v>143</v>
          </cell>
          <cell r="AM145" t="str">
            <v>ARAUCA</v>
          </cell>
        </row>
        <row r="146">
          <cell r="W146">
            <v>144</v>
          </cell>
          <cell r="AM146" t="str">
            <v>ARAUCA</v>
          </cell>
        </row>
        <row r="147">
          <cell r="W147">
            <v>145</v>
          </cell>
          <cell r="AM147" t="str">
            <v>ARAUCA</v>
          </cell>
        </row>
        <row r="148">
          <cell r="W148">
            <v>146</v>
          </cell>
          <cell r="AM148" t="str">
            <v>ATLANTICO</v>
          </cell>
        </row>
        <row r="149">
          <cell r="W149">
            <v>147</v>
          </cell>
          <cell r="AM149" t="str">
            <v>ATLANTICO</v>
          </cell>
        </row>
        <row r="150">
          <cell r="W150">
            <v>148</v>
          </cell>
          <cell r="AM150" t="str">
            <v>ATLANTICO</v>
          </cell>
        </row>
        <row r="151">
          <cell r="W151">
            <v>149</v>
          </cell>
          <cell r="AM151" t="str">
            <v>ATLANTICO</v>
          </cell>
        </row>
        <row r="152">
          <cell r="W152">
            <v>150</v>
          </cell>
          <cell r="AM152" t="str">
            <v>ATLANTICO</v>
          </cell>
        </row>
        <row r="153">
          <cell r="W153">
            <v>151</v>
          </cell>
          <cell r="AM153" t="str">
            <v>ATLANTICO</v>
          </cell>
        </row>
        <row r="154">
          <cell r="W154">
            <v>152</v>
          </cell>
          <cell r="AM154" t="str">
            <v>ATLANTICO</v>
          </cell>
        </row>
        <row r="155">
          <cell r="W155">
            <v>153</v>
          </cell>
          <cell r="AM155" t="str">
            <v>ATLANTICO</v>
          </cell>
        </row>
        <row r="156">
          <cell r="W156">
            <v>154</v>
          </cell>
          <cell r="AM156" t="str">
            <v>ATLANTICO</v>
          </cell>
        </row>
        <row r="157">
          <cell r="W157">
            <v>155</v>
          </cell>
          <cell r="AM157" t="str">
            <v>ATLANTICO</v>
          </cell>
        </row>
        <row r="158">
          <cell r="W158">
            <v>156</v>
          </cell>
          <cell r="AM158" t="str">
            <v>ATLANTICO</v>
          </cell>
        </row>
        <row r="159">
          <cell r="W159">
            <v>157</v>
          </cell>
          <cell r="AM159" t="str">
            <v>ATLANTICO</v>
          </cell>
        </row>
        <row r="160">
          <cell r="W160">
            <v>158</v>
          </cell>
          <cell r="AM160" t="str">
            <v>ATLANTICO</v>
          </cell>
        </row>
        <row r="161">
          <cell r="W161">
            <v>159</v>
          </cell>
          <cell r="AM161" t="str">
            <v>ATLANTICO</v>
          </cell>
        </row>
        <row r="162">
          <cell r="W162">
            <v>160</v>
          </cell>
          <cell r="AM162" t="str">
            <v>ATLANTICO</v>
          </cell>
        </row>
        <row r="163">
          <cell r="W163">
            <v>161</v>
          </cell>
          <cell r="AM163" t="str">
            <v>ATLANTICO</v>
          </cell>
        </row>
        <row r="164">
          <cell r="W164">
            <v>162</v>
          </cell>
          <cell r="AM164" t="str">
            <v>ATLANTICO</v>
          </cell>
        </row>
        <row r="165">
          <cell r="W165">
            <v>163</v>
          </cell>
          <cell r="AM165" t="str">
            <v>ATLANTICO</v>
          </cell>
        </row>
        <row r="166">
          <cell r="W166">
            <v>164</v>
          </cell>
          <cell r="AM166" t="str">
            <v>ATLANTICO</v>
          </cell>
        </row>
        <row r="167">
          <cell r="W167">
            <v>165</v>
          </cell>
          <cell r="AM167" t="str">
            <v>ATLANTICO</v>
          </cell>
        </row>
        <row r="168">
          <cell r="W168">
            <v>166</v>
          </cell>
          <cell r="AM168" t="str">
            <v>ATLANTICO</v>
          </cell>
        </row>
        <row r="169">
          <cell r="W169">
            <v>167</v>
          </cell>
          <cell r="AM169" t="str">
            <v>ATLANTICO</v>
          </cell>
        </row>
        <row r="170">
          <cell r="W170">
            <v>168</v>
          </cell>
          <cell r="AM170" t="str">
            <v>ATLANTICO</v>
          </cell>
        </row>
        <row r="171">
          <cell r="W171">
            <v>169</v>
          </cell>
          <cell r="AM171" t="str">
            <v>ATLANTICO</v>
          </cell>
        </row>
        <row r="172">
          <cell r="W172">
            <v>170</v>
          </cell>
          <cell r="AM172" t="str">
            <v>BOGOTA D.C.</v>
          </cell>
        </row>
        <row r="173">
          <cell r="W173">
            <v>171</v>
          </cell>
          <cell r="AM173" t="str">
            <v>BOGOTA</v>
          </cell>
        </row>
        <row r="174">
          <cell r="W174">
            <v>172</v>
          </cell>
          <cell r="AM174" t="str">
            <v>BOLIVAR</v>
          </cell>
        </row>
        <row r="175">
          <cell r="W175">
            <v>173</v>
          </cell>
          <cell r="AM175" t="str">
            <v>BOLIVAR</v>
          </cell>
        </row>
        <row r="176">
          <cell r="W176">
            <v>174</v>
          </cell>
          <cell r="AM176" t="str">
            <v>BOLIVAR</v>
          </cell>
        </row>
        <row r="177">
          <cell r="W177">
            <v>175</v>
          </cell>
          <cell r="AM177" t="str">
            <v>BOLIVAR</v>
          </cell>
        </row>
        <row r="178">
          <cell r="W178">
            <v>176</v>
          </cell>
          <cell r="AM178" t="str">
            <v>BOLIVAR</v>
          </cell>
        </row>
        <row r="179">
          <cell r="W179">
            <v>177</v>
          </cell>
          <cell r="AM179" t="str">
            <v>BOLIVAR</v>
          </cell>
        </row>
        <row r="180">
          <cell r="W180">
            <v>178</v>
          </cell>
          <cell r="AM180" t="str">
            <v>BOLIVAR</v>
          </cell>
        </row>
        <row r="181">
          <cell r="W181">
            <v>179</v>
          </cell>
          <cell r="AM181" t="str">
            <v>BOLIVAR</v>
          </cell>
        </row>
        <row r="182">
          <cell r="W182">
            <v>180</v>
          </cell>
          <cell r="AM182" t="str">
            <v>BOLIVAR</v>
          </cell>
        </row>
        <row r="183">
          <cell r="W183">
            <v>181</v>
          </cell>
          <cell r="AM183" t="str">
            <v>BOLIVAR</v>
          </cell>
        </row>
        <row r="184">
          <cell r="W184">
            <v>182</v>
          </cell>
          <cell r="AM184" t="str">
            <v>BOLIVAR</v>
          </cell>
        </row>
        <row r="185">
          <cell r="W185">
            <v>183</v>
          </cell>
          <cell r="AM185" t="str">
            <v>BOLIVAR</v>
          </cell>
        </row>
        <row r="186">
          <cell r="W186">
            <v>184</v>
          </cell>
          <cell r="AM186" t="str">
            <v>BOLIVAR</v>
          </cell>
        </row>
        <row r="187">
          <cell r="W187">
            <v>185</v>
          </cell>
          <cell r="AM187" t="str">
            <v>BOLIVAR</v>
          </cell>
        </row>
        <row r="188">
          <cell r="W188">
            <v>186</v>
          </cell>
          <cell r="AM188" t="str">
            <v>BOLIVAR</v>
          </cell>
        </row>
        <row r="189">
          <cell r="W189">
            <v>187</v>
          </cell>
          <cell r="AM189" t="str">
            <v>BOLIVAR</v>
          </cell>
        </row>
        <row r="190">
          <cell r="W190">
            <v>188</v>
          </cell>
          <cell r="AM190" t="str">
            <v>BOLIVAR</v>
          </cell>
        </row>
        <row r="191">
          <cell r="W191">
            <v>189</v>
          </cell>
          <cell r="AM191" t="str">
            <v>BOLIVAR</v>
          </cell>
        </row>
        <row r="192">
          <cell r="W192">
            <v>190</v>
          </cell>
          <cell r="AM192" t="str">
            <v>BOLIVAR</v>
          </cell>
        </row>
        <row r="193">
          <cell r="W193">
            <v>191</v>
          </cell>
          <cell r="AM193" t="str">
            <v>BOLIVAR</v>
          </cell>
        </row>
        <row r="194">
          <cell r="W194">
            <v>192</v>
          </cell>
          <cell r="AM194" t="str">
            <v>BOLIVAR</v>
          </cell>
        </row>
        <row r="195">
          <cell r="W195">
            <v>193</v>
          </cell>
          <cell r="AM195" t="str">
            <v>BOLIVAR</v>
          </cell>
        </row>
        <row r="196">
          <cell r="W196">
            <v>194</v>
          </cell>
          <cell r="AM196" t="str">
            <v>BOLIVAR</v>
          </cell>
        </row>
        <row r="197">
          <cell r="W197">
            <v>195</v>
          </cell>
          <cell r="AM197" t="str">
            <v>BOLIVAR</v>
          </cell>
        </row>
        <row r="198">
          <cell r="W198">
            <v>196</v>
          </cell>
          <cell r="AM198" t="str">
            <v>BOLIVAR</v>
          </cell>
        </row>
        <row r="199">
          <cell r="W199">
            <v>197</v>
          </cell>
          <cell r="AM199" t="str">
            <v>BOLIVAR</v>
          </cell>
        </row>
        <row r="200">
          <cell r="W200">
            <v>198</v>
          </cell>
          <cell r="AM200" t="str">
            <v>BOLIVAR</v>
          </cell>
        </row>
        <row r="201">
          <cell r="W201">
            <v>199</v>
          </cell>
          <cell r="AM201" t="str">
            <v>BOLIVAR</v>
          </cell>
        </row>
        <row r="202">
          <cell r="W202">
            <v>200</v>
          </cell>
          <cell r="AM202" t="str">
            <v>BOLIVAR</v>
          </cell>
        </row>
        <row r="203">
          <cell r="W203">
            <v>201</v>
          </cell>
          <cell r="AM203" t="str">
            <v>BOLIVAR</v>
          </cell>
        </row>
        <row r="204">
          <cell r="W204">
            <v>202</v>
          </cell>
          <cell r="AM204" t="str">
            <v>BOLIVAR</v>
          </cell>
        </row>
        <row r="205">
          <cell r="W205">
            <v>203</v>
          </cell>
          <cell r="AM205" t="str">
            <v>BOLIVAR</v>
          </cell>
        </row>
        <row r="206">
          <cell r="W206">
            <v>204</v>
          </cell>
          <cell r="AM206" t="str">
            <v>BOLIVAR</v>
          </cell>
        </row>
        <row r="207">
          <cell r="W207">
            <v>205</v>
          </cell>
          <cell r="AM207" t="str">
            <v>BOLIVAR</v>
          </cell>
        </row>
        <row r="208">
          <cell r="W208">
            <v>206</v>
          </cell>
          <cell r="AM208" t="str">
            <v>BOLIVAR</v>
          </cell>
        </row>
        <row r="209">
          <cell r="W209">
            <v>207</v>
          </cell>
          <cell r="AM209" t="str">
            <v>BOLIVAR</v>
          </cell>
        </row>
        <row r="210">
          <cell r="W210">
            <v>208</v>
          </cell>
          <cell r="AM210" t="str">
            <v>BOLIVAR</v>
          </cell>
        </row>
        <row r="211">
          <cell r="W211">
            <v>209</v>
          </cell>
          <cell r="AM211" t="str">
            <v>BOLIVAR</v>
          </cell>
        </row>
        <row r="212">
          <cell r="W212">
            <v>210</v>
          </cell>
          <cell r="AM212" t="str">
            <v>BOLIVAR</v>
          </cell>
        </row>
        <row r="213">
          <cell r="W213">
            <v>211</v>
          </cell>
          <cell r="AM213" t="str">
            <v>BOLIVAR</v>
          </cell>
        </row>
        <row r="214">
          <cell r="W214">
            <v>212</v>
          </cell>
          <cell r="AM214" t="str">
            <v>BOLIVAR</v>
          </cell>
        </row>
        <row r="215">
          <cell r="W215">
            <v>213</v>
          </cell>
          <cell r="AM215" t="str">
            <v>BOLIVAR</v>
          </cell>
        </row>
        <row r="216">
          <cell r="W216">
            <v>214</v>
          </cell>
          <cell r="AM216" t="str">
            <v>BOLIVAR</v>
          </cell>
        </row>
        <row r="217">
          <cell r="W217">
            <v>215</v>
          </cell>
          <cell r="AM217" t="str">
            <v>BOLIVAR</v>
          </cell>
        </row>
        <row r="218">
          <cell r="W218">
            <v>216</v>
          </cell>
          <cell r="AM218" t="str">
            <v>BOLIVAR</v>
          </cell>
        </row>
        <row r="219">
          <cell r="W219">
            <v>217</v>
          </cell>
          <cell r="AM219" t="str">
            <v>BOLIVAR</v>
          </cell>
        </row>
        <row r="220">
          <cell r="W220">
            <v>218</v>
          </cell>
          <cell r="AM220" t="str">
            <v>BOLIVAR</v>
          </cell>
        </row>
        <row r="221">
          <cell r="W221">
            <v>219</v>
          </cell>
          <cell r="AM221" t="str">
            <v>BOYACA</v>
          </cell>
        </row>
        <row r="222">
          <cell r="W222">
            <v>220</v>
          </cell>
          <cell r="AM222" t="str">
            <v>BOYACA</v>
          </cell>
        </row>
        <row r="223">
          <cell r="W223">
            <v>221</v>
          </cell>
          <cell r="AM223" t="str">
            <v>BOYACA</v>
          </cell>
        </row>
        <row r="224">
          <cell r="W224">
            <v>222</v>
          </cell>
          <cell r="AM224" t="str">
            <v>BOYACA</v>
          </cell>
        </row>
        <row r="225">
          <cell r="W225">
            <v>223</v>
          </cell>
          <cell r="AM225" t="str">
            <v>BOYACA</v>
          </cell>
        </row>
        <row r="226">
          <cell r="W226">
            <v>224</v>
          </cell>
          <cell r="AM226" t="str">
            <v>BOYACA</v>
          </cell>
        </row>
        <row r="227">
          <cell r="W227">
            <v>225</v>
          </cell>
          <cell r="AM227" t="str">
            <v>BOYACA</v>
          </cell>
        </row>
        <row r="228">
          <cell r="W228">
            <v>226</v>
          </cell>
          <cell r="AM228" t="str">
            <v>BOYACA</v>
          </cell>
        </row>
        <row r="229">
          <cell r="W229">
            <v>227</v>
          </cell>
          <cell r="AM229" t="str">
            <v>BOYACA</v>
          </cell>
        </row>
        <row r="230">
          <cell r="W230">
            <v>228</v>
          </cell>
          <cell r="AM230" t="str">
            <v>BOYACA</v>
          </cell>
        </row>
        <row r="231">
          <cell r="W231">
            <v>229</v>
          </cell>
          <cell r="AM231" t="str">
            <v>BOYACA</v>
          </cell>
        </row>
        <row r="232">
          <cell r="W232">
            <v>230</v>
          </cell>
          <cell r="AM232" t="str">
            <v>BOYACA</v>
          </cell>
        </row>
        <row r="233">
          <cell r="W233">
            <v>231</v>
          </cell>
          <cell r="AM233" t="str">
            <v>BOYACA</v>
          </cell>
        </row>
        <row r="234">
          <cell r="W234">
            <v>232</v>
          </cell>
          <cell r="AM234" t="str">
            <v>BOYACA</v>
          </cell>
        </row>
        <row r="235">
          <cell r="W235">
            <v>233</v>
          </cell>
          <cell r="AM235" t="str">
            <v>BOYACA</v>
          </cell>
        </row>
        <row r="236">
          <cell r="W236">
            <v>234</v>
          </cell>
          <cell r="AM236" t="str">
            <v>BOYACA</v>
          </cell>
        </row>
        <row r="237">
          <cell r="W237">
            <v>235</v>
          </cell>
          <cell r="AM237" t="str">
            <v>BOYACA</v>
          </cell>
        </row>
        <row r="238">
          <cell r="W238">
            <v>236</v>
          </cell>
          <cell r="AM238" t="str">
            <v>BOYACA</v>
          </cell>
        </row>
        <row r="239">
          <cell r="W239">
            <v>237</v>
          </cell>
          <cell r="AM239" t="str">
            <v>BOYACA</v>
          </cell>
        </row>
        <row r="240">
          <cell r="W240">
            <v>238</v>
          </cell>
          <cell r="AM240" t="str">
            <v>BOYACA</v>
          </cell>
        </row>
        <row r="241">
          <cell r="W241">
            <v>239</v>
          </cell>
          <cell r="AM241" t="str">
            <v>BOYACA</v>
          </cell>
        </row>
        <row r="242">
          <cell r="W242">
            <v>240</v>
          </cell>
          <cell r="AM242" t="str">
            <v>BOYACA</v>
          </cell>
        </row>
        <row r="243">
          <cell r="W243">
            <v>241</v>
          </cell>
          <cell r="AM243" t="str">
            <v>BOYACA</v>
          </cell>
        </row>
        <row r="244">
          <cell r="W244">
            <v>242</v>
          </cell>
          <cell r="AM244" t="str">
            <v>BOYACA</v>
          </cell>
        </row>
        <row r="245">
          <cell r="W245">
            <v>243</v>
          </cell>
          <cell r="AM245" t="str">
            <v>BOYACA</v>
          </cell>
        </row>
        <row r="246">
          <cell r="W246">
            <v>244</v>
          </cell>
          <cell r="AM246" t="str">
            <v>BOYACA</v>
          </cell>
        </row>
        <row r="247">
          <cell r="W247">
            <v>245</v>
          </cell>
          <cell r="AM247" t="str">
            <v>BOYACA</v>
          </cell>
        </row>
        <row r="248">
          <cell r="W248">
            <v>246</v>
          </cell>
          <cell r="AM248" t="str">
            <v>BOYACA</v>
          </cell>
        </row>
        <row r="249">
          <cell r="W249">
            <v>247</v>
          </cell>
          <cell r="AM249" t="str">
            <v>BOYACA</v>
          </cell>
        </row>
        <row r="250">
          <cell r="W250">
            <v>248</v>
          </cell>
          <cell r="AM250" t="str">
            <v>BOYACA</v>
          </cell>
        </row>
        <row r="251">
          <cell r="W251">
            <v>249</v>
          </cell>
          <cell r="AM251" t="str">
            <v>BOYACA</v>
          </cell>
        </row>
        <row r="252">
          <cell r="W252">
            <v>250</v>
          </cell>
          <cell r="AM252" t="str">
            <v>BOYACA</v>
          </cell>
        </row>
        <row r="253">
          <cell r="W253">
            <v>251</v>
          </cell>
          <cell r="AM253" t="str">
            <v>BOYACA</v>
          </cell>
        </row>
        <row r="254">
          <cell r="W254">
            <v>252</v>
          </cell>
          <cell r="AM254" t="str">
            <v>BOYACA</v>
          </cell>
        </row>
        <row r="255">
          <cell r="W255">
            <v>253</v>
          </cell>
          <cell r="AM255" t="str">
            <v>BOYACA</v>
          </cell>
        </row>
        <row r="256">
          <cell r="W256">
            <v>254</v>
          </cell>
          <cell r="AM256" t="str">
            <v>BOYACA</v>
          </cell>
        </row>
        <row r="257">
          <cell r="W257">
            <v>255</v>
          </cell>
          <cell r="AM257" t="str">
            <v>BOYACA</v>
          </cell>
        </row>
        <row r="258">
          <cell r="W258">
            <v>256</v>
          </cell>
          <cell r="AM258" t="str">
            <v>BOYACA</v>
          </cell>
        </row>
        <row r="259">
          <cell r="W259">
            <v>257</v>
          </cell>
          <cell r="AM259" t="str">
            <v>BOYACA</v>
          </cell>
        </row>
        <row r="260">
          <cell r="W260">
            <v>258</v>
          </cell>
          <cell r="AM260" t="str">
            <v>BOYACA</v>
          </cell>
        </row>
        <row r="261">
          <cell r="W261">
            <v>259</v>
          </cell>
          <cell r="AM261" t="str">
            <v>BOYACA</v>
          </cell>
        </row>
        <row r="262">
          <cell r="W262">
            <v>260</v>
          </cell>
          <cell r="AM262" t="str">
            <v>BOYACA</v>
          </cell>
        </row>
        <row r="263">
          <cell r="W263">
            <v>261</v>
          </cell>
          <cell r="AM263" t="str">
            <v>BOYACA</v>
          </cell>
        </row>
        <row r="264">
          <cell r="W264">
            <v>262</v>
          </cell>
          <cell r="AM264" t="str">
            <v>BOYACA</v>
          </cell>
        </row>
        <row r="265">
          <cell r="W265">
            <v>263</v>
          </cell>
          <cell r="AM265" t="str">
            <v>BOYACA</v>
          </cell>
        </row>
        <row r="266">
          <cell r="W266">
            <v>264</v>
          </cell>
          <cell r="AM266" t="str">
            <v>BOYACA</v>
          </cell>
        </row>
        <row r="267">
          <cell r="W267">
            <v>265</v>
          </cell>
          <cell r="AM267" t="str">
            <v>BOYACA</v>
          </cell>
        </row>
        <row r="268">
          <cell r="W268">
            <v>266</v>
          </cell>
          <cell r="AM268" t="str">
            <v>BOYACA</v>
          </cell>
        </row>
        <row r="269">
          <cell r="W269">
            <v>267</v>
          </cell>
          <cell r="AM269" t="str">
            <v>BOYACA</v>
          </cell>
        </row>
        <row r="270">
          <cell r="W270">
            <v>268</v>
          </cell>
          <cell r="AM270" t="str">
            <v>BOYACA</v>
          </cell>
        </row>
        <row r="271">
          <cell r="W271">
            <v>269</v>
          </cell>
          <cell r="AM271" t="str">
            <v>BOYACA</v>
          </cell>
        </row>
        <row r="272">
          <cell r="W272">
            <v>270</v>
          </cell>
          <cell r="AM272" t="str">
            <v>BOYACA</v>
          </cell>
        </row>
        <row r="273">
          <cell r="W273">
            <v>271</v>
          </cell>
          <cell r="AM273" t="str">
            <v>BOYACA</v>
          </cell>
        </row>
        <row r="274">
          <cell r="W274">
            <v>272</v>
          </cell>
          <cell r="AM274" t="str">
            <v>BOYACA</v>
          </cell>
        </row>
        <row r="275">
          <cell r="W275">
            <v>273</v>
          </cell>
          <cell r="AM275" t="str">
            <v>BOYACA</v>
          </cell>
        </row>
        <row r="276">
          <cell r="W276">
            <v>274</v>
          </cell>
          <cell r="AM276" t="str">
            <v>BOYACA</v>
          </cell>
        </row>
        <row r="277">
          <cell r="W277">
            <v>275</v>
          </cell>
          <cell r="AM277" t="str">
            <v>BOYACA</v>
          </cell>
        </row>
        <row r="278">
          <cell r="W278">
            <v>276</v>
          </cell>
          <cell r="AM278" t="str">
            <v>BOYACA</v>
          </cell>
        </row>
        <row r="279">
          <cell r="W279">
            <v>277</v>
          </cell>
          <cell r="AM279" t="str">
            <v>BOYACA</v>
          </cell>
        </row>
        <row r="280">
          <cell r="W280">
            <v>278</v>
          </cell>
          <cell r="AM280" t="str">
            <v>BOYACA</v>
          </cell>
        </row>
        <row r="281">
          <cell r="W281">
            <v>279</v>
          </cell>
          <cell r="AM281" t="str">
            <v>BOYACA</v>
          </cell>
        </row>
        <row r="282">
          <cell r="W282">
            <v>280</v>
          </cell>
          <cell r="AM282" t="str">
            <v>BOYACA</v>
          </cell>
        </row>
        <row r="283">
          <cell r="W283">
            <v>281</v>
          </cell>
          <cell r="AM283" t="str">
            <v>BOYACA</v>
          </cell>
        </row>
        <row r="284">
          <cell r="W284">
            <v>282</v>
          </cell>
          <cell r="AM284" t="str">
            <v>BOYACA</v>
          </cell>
        </row>
        <row r="285">
          <cell r="W285">
            <v>283</v>
          </cell>
          <cell r="AM285" t="str">
            <v>BOYACA</v>
          </cell>
        </row>
        <row r="286">
          <cell r="W286">
            <v>284</v>
          </cell>
          <cell r="AM286" t="str">
            <v>BOYACA</v>
          </cell>
        </row>
        <row r="287">
          <cell r="W287">
            <v>285</v>
          </cell>
          <cell r="AM287" t="str">
            <v>BOYACA</v>
          </cell>
        </row>
        <row r="288">
          <cell r="W288">
            <v>286</v>
          </cell>
          <cell r="AM288" t="str">
            <v>BOYACA</v>
          </cell>
        </row>
        <row r="289">
          <cell r="W289">
            <v>287</v>
          </cell>
          <cell r="AM289" t="str">
            <v>BOYACA</v>
          </cell>
        </row>
        <row r="290">
          <cell r="W290">
            <v>288</v>
          </cell>
          <cell r="AM290" t="str">
            <v>BOYACA</v>
          </cell>
        </row>
        <row r="291">
          <cell r="W291">
            <v>289</v>
          </cell>
          <cell r="AM291" t="str">
            <v>BOYACA</v>
          </cell>
        </row>
        <row r="292">
          <cell r="W292">
            <v>290</v>
          </cell>
          <cell r="AM292" t="str">
            <v>BOYACA</v>
          </cell>
        </row>
        <row r="293">
          <cell r="W293">
            <v>291</v>
          </cell>
          <cell r="AM293" t="str">
            <v>BOYACA</v>
          </cell>
        </row>
        <row r="294">
          <cell r="W294">
            <v>292</v>
          </cell>
          <cell r="AM294" t="str">
            <v>BOYACA</v>
          </cell>
        </row>
        <row r="295">
          <cell r="W295">
            <v>293</v>
          </cell>
          <cell r="AM295" t="str">
            <v>BOYACA</v>
          </cell>
        </row>
        <row r="296">
          <cell r="W296">
            <v>294</v>
          </cell>
          <cell r="AM296" t="str">
            <v>BOYACA</v>
          </cell>
        </row>
        <row r="297">
          <cell r="W297">
            <v>295</v>
          </cell>
          <cell r="AM297" t="str">
            <v>BOYACA</v>
          </cell>
        </row>
        <row r="298">
          <cell r="W298">
            <v>296</v>
          </cell>
          <cell r="AM298" t="str">
            <v>BOYACA</v>
          </cell>
        </row>
        <row r="299">
          <cell r="W299">
            <v>297</v>
          </cell>
          <cell r="AM299" t="str">
            <v>BOYACA</v>
          </cell>
        </row>
        <row r="300">
          <cell r="W300">
            <v>298</v>
          </cell>
          <cell r="AM300" t="str">
            <v>BOYACA</v>
          </cell>
        </row>
        <row r="301">
          <cell r="W301">
            <v>299</v>
          </cell>
          <cell r="AM301" t="str">
            <v>BOYACA</v>
          </cell>
        </row>
        <row r="302">
          <cell r="W302">
            <v>300</v>
          </cell>
          <cell r="AM302" t="str">
            <v>BOYACA</v>
          </cell>
        </row>
        <row r="303">
          <cell r="W303">
            <v>301</v>
          </cell>
          <cell r="AM303" t="str">
            <v>BOYACA</v>
          </cell>
        </row>
        <row r="304">
          <cell r="W304">
            <v>302</v>
          </cell>
          <cell r="AM304" t="str">
            <v>BOYACA</v>
          </cell>
        </row>
        <row r="305">
          <cell r="W305">
            <v>303</v>
          </cell>
          <cell r="AM305" t="str">
            <v>BOYACA</v>
          </cell>
        </row>
        <row r="306">
          <cell r="W306">
            <v>304</v>
          </cell>
          <cell r="AM306" t="str">
            <v>BOYACA</v>
          </cell>
        </row>
        <row r="307">
          <cell r="W307">
            <v>305</v>
          </cell>
          <cell r="AM307" t="str">
            <v>BOYACA</v>
          </cell>
        </row>
        <row r="308">
          <cell r="W308">
            <v>306</v>
          </cell>
          <cell r="AM308" t="str">
            <v>BOYACA</v>
          </cell>
        </row>
        <row r="309">
          <cell r="W309">
            <v>307</v>
          </cell>
          <cell r="AM309" t="str">
            <v>BOYACA</v>
          </cell>
        </row>
        <row r="310">
          <cell r="W310">
            <v>308</v>
          </cell>
          <cell r="AM310" t="str">
            <v>BOYACA</v>
          </cell>
        </row>
        <row r="311">
          <cell r="W311">
            <v>309</v>
          </cell>
          <cell r="AM311" t="str">
            <v>BOYACA</v>
          </cell>
        </row>
        <row r="312">
          <cell r="W312">
            <v>310</v>
          </cell>
          <cell r="AM312" t="str">
            <v>BOYACA</v>
          </cell>
        </row>
        <row r="313">
          <cell r="W313">
            <v>311</v>
          </cell>
          <cell r="AM313" t="str">
            <v>BOYACA</v>
          </cell>
        </row>
        <row r="314">
          <cell r="W314">
            <v>312</v>
          </cell>
          <cell r="AM314" t="str">
            <v>BOYACA</v>
          </cell>
        </row>
        <row r="315">
          <cell r="W315">
            <v>313</v>
          </cell>
          <cell r="AM315" t="str">
            <v>BOYACA</v>
          </cell>
        </row>
        <row r="316">
          <cell r="W316">
            <v>314</v>
          </cell>
          <cell r="AM316" t="str">
            <v>BOYACA</v>
          </cell>
        </row>
        <row r="317">
          <cell r="W317">
            <v>315</v>
          </cell>
          <cell r="AM317" t="str">
            <v>BOYACA</v>
          </cell>
        </row>
        <row r="318">
          <cell r="W318">
            <v>316</v>
          </cell>
          <cell r="AM318" t="str">
            <v>BOYACA</v>
          </cell>
        </row>
        <row r="319">
          <cell r="W319">
            <v>317</v>
          </cell>
          <cell r="AM319" t="str">
            <v>BOYACA</v>
          </cell>
        </row>
        <row r="320">
          <cell r="W320">
            <v>318</v>
          </cell>
          <cell r="AM320" t="str">
            <v>BOYACA</v>
          </cell>
        </row>
        <row r="321">
          <cell r="W321">
            <v>319</v>
          </cell>
          <cell r="AM321" t="str">
            <v>BOYACA</v>
          </cell>
        </row>
        <row r="322">
          <cell r="W322">
            <v>320</v>
          </cell>
          <cell r="AM322" t="str">
            <v>BOYACA</v>
          </cell>
        </row>
        <row r="323">
          <cell r="W323">
            <v>321</v>
          </cell>
          <cell r="AM323" t="str">
            <v>BOYACA</v>
          </cell>
        </row>
        <row r="324">
          <cell r="W324">
            <v>322</v>
          </cell>
          <cell r="AM324" t="str">
            <v>BOYACA</v>
          </cell>
        </row>
        <row r="325">
          <cell r="W325">
            <v>323</v>
          </cell>
          <cell r="AM325" t="str">
            <v>BOYACA</v>
          </cell>
        </row>
        <row r="326">
          <cell r="W326">
            <v>324</v>
          </cell>
          <cell r="AM326" t="str">
            <v>BOYACA</v>
          </cell>
        </row>
        <row r="327">
          <cell r="W327">
            <v>325</v>
          </cell>
          <cell r="AM327" t="str">
            <v>BOYACA</v>
          </cell>
        </row>
        <row r="328">
          <cell r="W328">
            <v>326</v>
          </cell>
          <cell r="AM328" t="str">
            <v>BOYACA</v>
          </cell>
        </row>
        <row r="329">
          <cell r="W329">
            <v>327</v>
          </cell>
          <cell r="AM329" t="str">
            <v>BOYACA</v>
          </cell>
        </row>
        <row r="330">
          <cell r="W330">
            <v>328</v>
          </cell>
          <cell r="AM330" t="str">
            <v>BOYACA</v>
          </cell>
        </row>
        <row r="331">
          <cell r="W331">
            <v>329</v>
          </cell>
          <cell r="AM331" t="str">
            <v>BOYACA</v>
          </cell>
        </row>
        <row r="332">
          <cell r="W332">
            <v>330</v>
          </cell>
          <cell r="AM332" t="str">
            <v>BOYACA</v>
          </cell>
        </row>
        <row r="333">
          <cell r="W333">
            <v>331</v>
          </cell>
          <cell r="AM333" t="str">
            <v>BOYACA</v>
          </cell>
        </row>
        <row r="334">
          <cell r="W334">
            <v>332</v>
          </cell>
          <cell r="AM334" t="str">
            <v>BOYACA</v>
          </cell>
        </row>
        <row r="335">
          <cell r="W335">
            <v>333</v>
          </cell>
          <cell r="AM335" t="str">
            <v>BOYACA</v>
          </cell>
        </row>
        <row r="336">
          <cell r="W336">
            <v>334</v>
          </cell>
          <cell r="AM336" t="str">
            <v>BOYACA</v>
          </cell>
        </row>
        <row r="337">
          <cell r="W337">
            <v>335</v>
          </cell>
          <cell r="AM337" t="str">
            <v>BOYACA</v>
          </cell>
        </row>
        <row r="338">
          <cell r="W338">
            <v>336</v>
          </cell>
          <cell r="AM338" t="str">
            <v>BOYACA</v>
          </cell>
        </row>
        <row r="339">
          <cell r="W339">
            <v>337</v>
          </cell>
          <cell r="AM339" t="str">
            <v>BOYACA</v>
          </cell>
        </row>
        <row r="340">
          <cell r="W340">
            <v>338</v>
          </cell>
          <cell r="AM340" t="str">
            <v>BOYACA</v>
          </cell>
        </row>
        <row r="341">
          <cell r="W341">
            <v>339</v>
          </cell>
          <cell r="AM341" t="str">
            <v>BOYACA</v>
          </cell>
        </row>
        <row r="342">
          <cell r="W342">
            <v>340</v>
          </cell>
          <cell r="AM342" t="str">
            <v>BOYACA</v>
          </cell>
        </row>
        <row r="343">
          <cell r="W343">
            <v>341</v>
          </cell>
          <cell r="AM343" t="str">
            <v>BOYACA</v>
          </cell>
        </row>
        <row r="344">
          <cell r="W344">
            <v>342</v>
          </cell>
          <cell r="AM344" t="str">
            <v>BOYACA</v>
          </cell>
        </row>
        <row r="345">
          <cell r="W345">
            <v>343</v>
          </cell>
          <cell r="AM345" t="str">
            <v>CALDAS</v>
          </cell>
        </row>
        <row r="346">
          <cell r="W346">
            <v>344</v>
          </cell>
          <cell r="AM346" t="str">
            <v>CALDAS</v>
          </cell>
        </row>
        <row r="347">
          <cell r="W347">
            <v>345</v>
          </cell>
          <cell r="AM347" t="str">
            <v>CALDAS</v>
          </cell>
        </row>
        <row r="348">
          <cell r="W348">
            <v>346</v>
          </cell>
          <cell r="AM348" t="str">
            <v>CALDAS</v>
          </cell>
        </row>
        <row r="349">
          <cell r="W349">
            <v>347</v>
          </cell>
          <cell r="AM349" t="str">
            <v>CALDAS</v>
          </cell>
        </row>
        <row r="350">
          <cell r="W350">
            <v>348</v>
          </cell>
          <cell r="AM350" t="str">
            <v>CALDAS</v>
          </cell>
        </row>
        <row r="351">
          <cell r="W351">
            <v>349</v>
          </cell>
          <cell r="AM351" t="str">
            <v>CALDAS</v>
          </cell>
        </row>
        <row r="352">
          <cell r="W352">
            <v>350</v>
          </cell>
          <cell r="AM352" t="str">
            <v>CALDAS</v>
          </cell>
        </row>
        <row r="353">
          <cell r="W353">
            <v>351</v>
          </cell>
          <cell r="AM353" t="str">
            <v>CALDAS</v>
          </cell>
        </row>
        <row r="354">
          <cell r="W354">
            <v>352</v>
          </cell>
          <cell r="AM354" t="str">
            <v>CALDAS</v>
          </cell>
        </row>
        <row r="355">
          <cell r="W355">
            <v>353</v>
          </cell>
          <cell r="AM355" t="str">
            <v>CALDAS</v>
          </cell>
        </row>
        <row r="356">
          <cell r="W356">
            <v>354</v>
          </cell>
          <cell r="AM356" t="str">
            <v>CALDAS</v>
          </cell>
        </row>
        <row r="357">
          <cell r="W357">
            <v>355</v>
          </cell>
          <cell r="AM357" t="str">
            <v>CALDAS</v>
          </cell>
        </row>
        <row r="358">
          <cell r="W358">
            <v>356</v>
          </cell>
          <cell r="AM358" t="str">
            <v>CALDAS</v>
          </cell>
        </row>
        <row r="359">
          <cell r="W359">
            <v>357</v>
          </cell>
          <cell r="AM359" t="str">
            <v>CALDAS</v>
          </cell>
        </row>
        <row r="360">
          <cell r="W360">
            <v>358</v>
          </cell>
          <cell r="AM360" t="str">
            <v>CALDAS</v>
          </cell>
        </row>
        <row r="361">
          <cell r="W361">
            <v>359</v>
          </cell>
          <cell r="AM361" t="str">
            <v>CALDAS</v>
          </cell>
        </row>
        <row r="362">
          <cell r="W362">
            <v>360</v>
          </cell>
          <cell r="AM362" t="str">
            <v>CALDAS</v>
          </cell>
        </row>
        <row r="363">
          <cell r="W363">
            <v>361</v>
          </cell>
          <cell r="AM363" t="str">
            <v>CALDAS</v>
          </cell>
        </row>
        <row r="364">
          <cell r="W364">
            <v>362</v>
          </cell>
          <cell r="AM364" t="str">
            <v>CALDAS</v>
          </cell>
        </row>
        <row r="365">
          <cell r="W365">
            <v>363</v>
          </cell>
          <cell r="AM365" t="str">
            <v>CALDAS</v>
          </cell>
        </row>
        <row r="366">
          <cell r="W366">
            <v>364</v>
          </cell>
          <cell r="AM366" t="str">
            <v>CALDAS</v>
          </cell>
        </row>
        <row r="367">
          <cell r="W367">
            <v>365</v>
          </cell>
          <cell r="AM367" t="str">
            <v>CALDAS</v>
          </cell>
        </row>
        <row r="368">
          <cell r="W368">
            <v>366</v>
          </cell>
          <cell r="AM368" t="str">
            <v>CALDAS</v>
          </cell>
        </row>
        <row r="369">
          <cell r="W369">
            <v>367</v>
          </cell>
          <cell r="AM369" t="str">
            <v>CALDAS</v>
          </cell>
        </row>
        <row r="370">
          <cell r="W370">
            <v>368</v>
          </cell>
          <cell r="AM370" t="str">
            <v>CALDAS</v>
          </cell>
        </row>
        <row r="371">
          <cell r="W371">
            <v>369</v>
          </cell>
          <cell r="AM371" t="str">
            <v>CALDAS</v>
          </cell>
        </row>
        <row r="372">
          <cell r="W372">
            <v>370</v>
          </cell>
          <cell r="AM372" t="str">
            <v>CALDAS</v>
          </cell>
        </row>
        <row r="373">
          <cell r="W373">
            <v>371</v>
          </cell>
          <cell r="AM373" t="str">
            <v>CAQUETA</v>
          </cell>
        </row>
        <row r="374">
          <cell r="W374">
            <v>372</v>
          </cell>
          <cell r="AM374" t="str">
            <v>CAQUETA</v>
          </cell>
        </row>
        <row r="375">
          <cell r="W375">
            <v>373</v>
          </cell>
          <cell r="AM375" t="str">
            <v>CAQUETA</v>
          </cell>
        </row>
        <row r="376">
          <cell r="W376">
            <v>374</v>
          </cell>
          <cell r="AM376" t="str">
            <v>CAQUETA</v>
          </cell>
        </row>
        <row r="377">
          <cell r="W377">
            <v>375</v>
          </cell>
          <cell r="AM377" t="str">
            <v>CAQUETA</v>
          </cell>
        </row>
        <row r="378">
          <cell r="W378">
            <v>376</v>
          </cell>
          <cell r="AM378" t="str">
            <v>CAQUETA</v>
          </cell>
        </row>
        <row r="379">
          <cell r="W379">
            <v>377</v>
          </cell>
          <cell r="AM379" t="str">
            <v>CAQUETA</v>
          </cell>
        </row>
        <row r="380">
          <cell r="W380">
            <v>378</v>
          </cell>
          <cell r="AM380" t="str">
            <v>CAQUETA</v>
          </cell>
        </row>
        <row r="381">
          <cell r="W381">
            <v>379</v>
          </cell>
          <cell r="AM381" t="str">
            <v>CAQUETA</v>
          </cell>
        </row>
        <row r="382">
          <cell r="W382">
            <v>380</v>
          </cell>
          <cell r="AM382" t="str">
            <v>CAQUETA</v>
          </cell>
        </row>
        <row r="383">
          <cell r="W383">
            <v>381</v>
          </cell>
          <cell r="AM383" t="str">
            <v>CAQUETA</v>
          </cell>
        </row>
        <row r="384">
          <cell r="W384">
            <v>382</v>
          </cell>
          <cell r="AM384" t="str">
            <v>CAQUETA</v>
          </cell>
        </row>
        <row r="385">
          <cell r="W385">
            <v>383</v>
          </cell>
          <cell r="AM385" t="str">
            <v>CAQUETA</v>
          </cell>
        </row>
        <row r="386">
          <cell r="W386">
            <v>384</v>
          </cell>
          <cell r="AM386" t="str">
            <v>CAQUETA</v>
          </cell>
        </row>
        <row r="387">
          <cell r="W387">
            <v>385</v>
          </cell>
          <cell r="AM387" t="str">
            <v>CAQUETA</v>
          </cell>
        </row>
        <row r="388">
          <cell r="W388">
            <v>386</v>
          </cell>
          <cell r="AM388" t="str">
            <v>CAQUETA</v>
          </cell>
        </row>
        <row r="389">
          <cell r="W389">
            <v>387</v>
          </cell>
          <cell r="AM389" t="str">
            <v>CAQUETA</v>
          </cell>
        </row>
        <row r="390">
          <cell r="W390">
            <v>388</v>
          </cell>
          <cell r="AM390" t="str">
            <v>CASANARE</v>
          </cell>
        </row>
        <row r="391">
          <cell r="W391">
            <v>389</v>
          </cell>
          <cell r="AM391" t="str">
            <v>CASANARE</v>
          </cell>
        </row>
        <row r="392">
          <cell r="W392">
            <v>390</v>
          </cell>
          <cell r="AM392" t="str">
            <v>CASANARE</v>
          </cell>
        </row>
        <row r="393">
          <cell r="W393">
            <v>391</v>
          </cell>
          <cell r="AM393" t="str">
            <v>CASANARE</v>
          </cell>
        </row>
        <row r="394">
          <cell r="W394">
            <v>392</v>
          </cell>
          <cell r="AM394" t="str">
            <v>CASANARE</v>
          </cell>
        </row>
        <row r="395">
          <cell r="W395">
            <v>393</v>
          </cell>
          <cell r="AM395" t="str">
            <v>CASANARE</v>
          </cell>
        </row>
        <row r="396">
          <cell r="W396">
            <v>394</v>
          </cell>
          <cell r="AM396" t="str">
            <v>CASANARE</v>
          </cell>
        </row>
        <row r="397">
          <cell r="W397">
            <v>395</v>
          </cell>
          <cell r="AM397" t="str">
            <v>CASANARE</v>
          </cell>
        </row>
        <row r="398">
          <cell r="W398">
            <v>396</v>
          </cell>
          <cell r="AM398" t="str">
            <v>CASANARE</v>
          </cell>
        </row>
        <row r="399">
          <cell r="W399">
            <v>397</v>
          </cell>
          <cell r="AM399" t="str">
            <v>CASANARE</v>
          </cell>
        </row>
        <row r="400">
          <cell r="W400">
            <v>398</v>
          </cell>
          <cell r="AM400" t="str">
            <v>CASANARE</v>
          </cell>
        </row>
        <row r="401">
          <cell r="W401">
            <v>399</v>
          </cell>
          <cell r="AM401" t="str">
            <v>CASANARE</v>
          </cell>
        </row>
        <row r="402">
          <cell r="W402">
            <v>400</v>
          </cell>
          <cell r="AM402" t="str">
            <v>CASANARE</v>
          </cell>
        </row>
        <row r="403">
          <cell r="W403">
            <v>401</v>
          </cell>
          <cell r="AM403" t="str">
            <v>CASANARE</v>
          </cell>
        </row>
        <row r="404">
          <cell r="W404">
            <v>402</v>
          </cell>
          <cell r="AM404" t="str">
            <v>CASANARE</v>
          </cell>
        </row>
        <row r="405">
          <cell r="W405">
            <v>403</v>
          </cell>
          <cell r="AM405" t="str">
            <v>CASANARE</v>
          </cell>
        </row>
        <row r="406">
          <cell r="W406">
            <v>404</v>
          </cell>
          <cell r="AM406" t="str">
            <v>CASANARE</v>
          </cell>
        </row>
        <row r="407">
          <cell r="W407">
            <v>405</v>
          </cell>
          <cell r="AM407" t="str">
            <v>CASANARE</v>
          </cell>
        </row>
        <row r="408">
          <cell r="W408">
            <v>406</v>
          </cell>
          <cell r="AM408" t="str">
            <v>CASANARE</v>
          </cell>
        </row>
        <row r="409">
          <cell r="W409">
            <v>407</v>
          </cell>
          <cell r="AM409" t="str">
            <v>CASANARE</v>
          </cell>
        </row>
        <row r="410">
          <cell r="W410">
            <v>408</v>
          </cell>
          <cell r="AM410" t="str">
            <v>CAUCA</v>
          </cell>
        </row>
        <row r="411">
          <cell r="W411">
            <v>409</v>
          </cell>
          <cell r="AM411" t="str">
            <v>CAUCA</v>
          </cell>
        </row>
        <row r="412">
          <cell r="W412">
            <v>410</v>
          </cell>
          <cell r="AM412" t="str">
            <v>CAUCA</v>
          </cell>
        </row>
        <row r="413">
          <cell r="W413">
            <v>411</v>
          </cell>
          <cell r="AM413" t="str">
            <v>CAUCA</v>
          </cell>
        </row>
        <row r="414">
          <cell r="W414">
            <v>412</v>
          </cell>
          <cell r="AM414" t="str">
            <v>CAUCA</v>
          </cell>
        </row>
        <row r="415">
          <cell r="W415">
            <v>413</v>
          </cell>
          <cell r="AM415" t="str">
            <v>CAUCA</v>
          </cell>
        </row>
        <row r="416">
          <cell r="W416">
            <v>414</v>
          </cell>
          <cell r="AM416" t="str">
            <v>CAUCA</v>
          </cell>
        </row>
        <row r="417">
          <cell r="W417">
            <v>415</v>
          </cell>
          <cell r="AM417" t="str">
            <v>CAUCA</v>
          </cell>
        </row>
        <row r="418">
          <cell r="W418">
            <v>416</v>
          </cell>
          <cell r="AM418" t="str">
            <v>CAUCA</v>
          </cell>
        </row>
        <row r="419">
          <cell r="W419">
            <v>417</v>
          </cell>
          <cell r="AM419" t="str">
            <v>CAUCA</v>
          </cell>
        </row>
        <row r="420">
          <cell r="W420">
            <v>418</v>
          </cell>
          <cell r="AM420" t="str">
            <v>CAUCA</v>
          </cell>
        </row>
        <row r="421">
          <cell r="W421">
            <v>419</v>
          </cell>
          <cell r="AM421" t="str">
            <v>CAUCA</v>
          </cell>
        </row>
        <row r="422">
          <cell r="W422">
            <v>420</v>
          </cell>
          <cell r="AM422" t="str">
            <v>CAUCA</v>
          </cell>
        </row>
        <row r="423">
          <cell r="W423">
            <v>421</v>
          </cell>
          <cell r="AM423" t="str">
            <v>CAUCA</v>
          </cell>
        </row>
        <row r="424">
          <cell r="W424">
            <v>422</v>
          </cell>
          <cell r="AM424" t="str">
            <v>CAUCA</v>
          </cell>
        </row>
        <row r="425">
          <cell r="W425">
            <v>423</v>
          </cell>
          <cell r="AM425" t="str">
            <v>CAUCA</v>
          </cell>
        </row>
        <row r="426">
          <cell r="W426">
            <v>424</v>
          </cell>
          <cell r="AM426" t="str">
            <v>CAUCA</v>
          </cell>
        </row>
        <row r="427">
          <cell r="W427">
            <v>425</v>
          </cell>
          <cell r="AM427" t="str">
            <v>CAUCA</v>
          </cell>
        </row>
        <row r="428">
          <cell r="W428">
            <v>426</v>
          </cell>
          <cell r="AM428" t="str">
            <v>CAUCA</v>
          </cell>
        </row>
        <row r="429">
          <cell r="W429">
            <v>427</v>
          </cell>
          <cell r="AM429" t="str">
            <v>CAUCA</v>
          </cell>
        </row>
        <row r="430">
          <cell r="W430">
            <v>428</v>
          </cell>
          <cell r="AM430" t="str">
            <v>CAUCA</v>
          </cell>
        </row>
        <row r="431">
          <cell r="W431">
            <v>429</v>
          </cell>
          <cell r="AM431" t="str">
            <v>CAUCA</v>
          </cell>
        </row>
        <row r="432">
          <cell r="W432">
            <v>430</v>
          </cell>
          <cell r="AM432" t="str">
            <v>CAUCA</v>
          </cell>
        </row>
        <row r="433">
          <cell r="W433">
            <v>431</v>
          </cell>
          <cell r="AM433" t="str">
            <v>CAUCA</v>
          </cell>
        </row>
        <row r="434">
          <cell r="W434">
            <v>432</v>
          </cell>
          <cell r="AM434" t="str">
            <v>CAUCA</v>
          </cell>
        </row>
        <row r="435">
          <cell r="W435">
            <v>433</v>
          </cell>
          <cell r="AM435" t="str">
            <v>CAUCA</v>
          </cell>
        </row>
        <row r="436">
          <cell r="W436">
            <v>434</v>
          </cell>
          <cell r="AM436" t="str">
            <v>CAUCA</v>
          </cell>
        </row>
        <row r="437">
          <cell r="W437">
            <v>435</v>
          </cell>
          <cell r="AM437" t="str">
            <v>CAUCA</v>
          </cell>
        </row>
        <row r="438">
          <cell r="W438">
            <v>436</v>
          </cell>
          <cell r="AM438" t="str">
            <v>CAUCA</v>
          </cell>
        </row>
        <row r="439">
          <cell r="W439">
            <v>437</v>
          </cell>
          <cell r="AM439" t="str">
            <v>CAUCA</v>
          </cell>
        </row>
        <row r="440">
          <cell r="W440">
            <v>438</v>
          </cell>
          <cell r="AM440" t="str">
            <v>CAUCA</v>
          </cell>
        </row>
        <row r="441">
          <cell r="W441">
            <v>439</v>
          </cell>
          <cell r="AM441" t="str">
            <v>CAUCA</v>
          </cell>
        </row>
        <row r="442">
          <cell r="W442">
            <v>440</v>
          </cell>
          <cell r="AM442" t="str">
            <v>CAUCA</v>
          </cell>
        </row>
        <row r="443">
          <cell r="W443">
            <v>441</v>
          </cell>
          <cell r="AM443" t="str">
            <v>CAUCA</v>
          </cell>
        </row>
        <row r="444">
          <cell r="W444">
            <v>442</v>
          </cell>
          <cell r="AM444" t="str">
            <v>CAUCA</v>
          </cell>
        </row>
        <row r="445">
          <cell r="W445">
            <v>443</v>
          </cell>
          <cell r="AM445" t="str">
            <v>CAUCA</v>
          </cell>
        </row>
        <row r="446">
          <cell r="W446">
            <v>444</v>
          </cell>
          <cell r="AM446" t="str">
            <v>CAUCA</v>
          </cell>
        </row>
        <row r="447">
          <cell r="W447">
            <v>445</v>
          </cell>
          <cell r="AM447" t="str">
            <v>CAUCA</v>
          </cell>
        </row>
        <row r="448">
          <cell r="W448">
            <v>446</v>
          </cell>
          <cell r="AM448" t="str">
            <v>CAUCA</v>
          </cell>
        </row>
        <row r="449">
          <cell r="W449">
            <v>447</v>
          </cell>
          <cell r="AM449" t="str">
            <v>CAUCA</v>
          </cell>
        </row>
        <row r="450">
          <cell r="W450">
            <v>448</v>
          </cell>
          <cell r="AM450" t="str">
            <v>CAUCA</v>
          </cell>
        </row>
        <row r="451">
          <cell r="W451">
            <v>449</v>
          </cell>
          <cell r="AM451" t="str">
            <v>CAUCA</v>
          </cell>
        </row>
        <row r="452">
          <cell r="W452">
            <v>450</v>
          </cell>
          <cell r="AM452" t="str">
            <v>CAUCA</v>
          </cell>
        </row>
        <row r="453">
          <cell r="W453">
            <v>451</v>
          </cell>
          <cell r="AM453" t="str">
            <v>CESAR</v>
          </cell>
        </row>
        <row r="454">
          <cell r="W454">
            <v>452</v>
          </cell>
          <cell r="AM454" t="str">
            <v>CESAR</v>
          </cell>
        </row>
        <row r="455">
          <cell r="W455">
            <v>453</v>
          </cell>
          <cell r="AM455" t="str">
            <v>CESAR</v>
          </cell>
        </row>
        <row r="456">
          <cell r="W456">
            <v>454</v>
          </cell>
          <cell r="AM456" t="str">
            <v>CESAR</v>
          </cell>
        </row>
        <row r="457">
          <cell r="W457">
            <v>455</v>
          </cell>
          <cell r="AM457" t="str">
            <v>CESAR</v>
          </cell>
        </row>
        <row r="458">
          <cell r="W458">
            <v>456</v>
          </cell>
          <cell r="AM458" t="str">
            <v>CESAR</v>
          </cell>
        </row>
        <row r="459">
          <cell r="W459">
            <v>457</v>
          </cell>
          <cell r="AM459" t="str">
            <v>CESAR</v>
          </cell>
        </row>
        <row r="460">
          <cell r="W460">
            <v>458</v>
          </cell>
          <cell r="AM460" t="str">
            <v>CESAR</v>
          </cell>
        </row>
        <row r="461">
          <cell r="W461">
            <v>459</v>
          </cell>
          <cell r="AM461" t="str">
            <v>CESAR</v>
          </cell>
        </row>
        <row r="462">
          <cell r="W462">
            <v>460</v>
          </cell>
          <cell r="AM462" t="str">
            <v>CESAR</v>
          </cell>
        </row>
        <row r="463">
          <cell r="W463">
            <v>461</v>
          </cell>
          <cell r="AM463" t="str">
            <v>CESAR</v>
          </cell>
        </row>
        <row r="464">
          <cell r="W464">
            <v>462</v>
          </cell>
          <cell r="AM464" t="str">
            <v>CESAR</v>
          </cell>
        </row>
        <row r="465">
          <cell r="W465">
            <v>463</v>
          </cell>
          <cell r="AM465" t="str">
            <v>CESAR</v>
          </cell>
        </row>
        <row r="466">
          <cell r="W466">
            <v>464</v>
          </cell>
          <cell r="AM466" t="str">
            <v>CESAR</v>
          </cell>
        </row>
        <row r="467">
          <cell r="W467">
            <v>465</v>
          </cell>
          <cell r="AM467" t="str">
            <v>CESAR</v>
          </cell>
        </row>
        <row r="468">
          <cell r="W468">
            <v>466</v>
          </cell>
          <cell r="AM468" t="str">
            <v>CESAR</v>
          </cell>
        </row>
        <row r="469">
          <cell r="W469">
            <v>467</v>
          </cell>
          <cell r="AM469" t="str">
            <v>CESAR</v>
          </cell>
        </row>
        <row r="470">
          <cell r="W470">
            <v>468</v>
          </cell>
          <cell r="AM470" t="str">
            <v>CESAR</v>
          </cell>
        </row>
        <row r="471">
          <cell r="W471">
            <v>469</v>
          </cell>
          <cell r="AM471" t="str">
            <v>CESAR</v>
          </cell>
        </row>
        <row r="472">
          <cell r="W472">
            <v>470</v>
          </cell>
          <cell r="AM472" t="str">
            <v>CESAR</v>
          </cell>
        </row>
        <row r="473">
          <cell r="W473">
            <v>471</v>
          </cell>
          <cell r="AM473" t="str">
            <v>CESAR</v>
          </cell>
        </row>
        <row r="474">
          <cell r="W474">
            <v>472</v>
          </cell>
          <cell r="AM474" t="str">
            <v>CESAR</v>
          </cell>
        </row>
        <row r="475">
          <cell r="W475">
            <v>473</v>
          </cell>
          <cell r="AM475" t="str">
            <v>CESAR</v>
          </cell>
        </row>
        <row r="476">
          <cell r="W476">
            <v>474</v>
          </cell>
          <cell r="AM476" t="str">
            <v>CESAR</v>
          </cell>
        </row>
        <row r="477">
          <cell r="W477">
            <v>475</v>
          </cell>
          <cell r="AM477" t="str">
            <v>CESAR</v>
          </cell>
        </row>
        <row r="478">
          <cell r="W478">
            <v>476</v>
          </cell>
          <cell r="AM478" t="str">
            <v>CESAR</v>
          </cell>
        </row>
        <row r="479">
          <cell r="W479">
            <v>477</v>
          </cell>
          <cell r="AM479" t="str">
            <v>CHOCO</v>
          </cell>
        </row>
        <row r="480">
          <cell r="W480">
            <v>478</v>
          </cell>
          <cell r="AM480" t="str">
            <v>CHOCO</v>
          </cell>
        </row>
        <row r="481">
          <cell r="W481">
            <v>479</v>
          </cell>
          <cell r="AM481" t="str">
            <v>CHOCO</v>
          </cell>
        </row>
        <row r="482">
          <cell r="W482">
            <v>480</v>
          </cell>
          <cell r="AM482" t="str">
            <v>CHOCO</v>
          </cell>
        </row>
        <row r="483">
          <cell r="W483">
            <v>481</v>
          </cell>
          <cell r="AM483" t="str">
            <v>CHOCO</v>
          </cell>
        </row>
        <row r="484">
          <cell r="W484">
            <v>482</v>
          </cell>
          <cell r="AM484" t="str">
            <v>CHOCO</v>
          </cell>
        </row>
        <row r="485">
          <cell r="W485">
            <v>483</v>
          </cell>
          <cell r="AM485" t="str">
            <v>CHOCO</v>
          </cell>
        </row>
        <row r="486">
          <cell r="W486">
            <v>484</v>
          </cell>
          <cell r="AM486" t="str">
            <v>CHOCO</v>
          </cell>
        </row>
        <row r="487">
          <cell r="W487">
            <v>485</v>
          </cell>
          <cell r="AM487" t="str">
            <v>CHOCO</v>
          </cell>
        </row>
        <row r="488">
          <cell r="W488">
            <v>486</v>
          </cell>
          <cell r="AM488" t="str">
            <v>CHOCO</v>
          </cell>
        </row>
        <row r="489">
          <cell r="W489">
            <v>487</v>
          </cell>
          <cell r="AM489" t="str">
            <v>CHOCO</v>
          </cell>
        </row>
        <row r="490">
          <cell r="W490">
            <v>488</v>
          </cell>
          <cell r="AM490" t="str">
            <v>CHOCO</v>
          </cell>
        </row>
        <row r="491">
          <cell r="W491">
            <v>489</v>
          </cell>
          <cell r="AM491" t="str">
            <v>CHOCO</v>
          </cell>
        </row>
        <row r="492">
          <cell r="W492">
            <v>490</v>
          </cell>
          <cell r="AM492" t="str">
            <v>CHOCO</v>
          </cell>
        </row>
        <row r="493">
          <cell r="W493">
            <v>491</v>
          </cell>
          <cell r="AM493" t="str">
            <v>CHOCO</v>
          </cell>
        </row>
        <row r="494">
          <cell r="W494">
            <v>492</v>
          </cell>
          <cell r="AM494" t="str">
            <v>CHOCO</v>
          </cell>
        </row>
        <row r="495">
          <cell r="W495">
            <v>493</v>
          </cell>
          <cell r="AM495" t="str">
            <v>CHOCO</v>
          </cell>
        </row>
        <row r="496">
          <cell r="W496">
            <v>494</v>
          </cell>
          <cell r="AM496" t="str">
            <v>CHOCO</v>
          </cell>
        </row>
        <row r="497">
          <cell r="W497">
            <v>495</v>
          </cell>
          <cell r="AM497" t="str">
            <v>CHOCO</v>
          </cell>
        </row>
        <row r="498">
          <cell r="W498">
            <v>496</v>
          </cell>
          <cell r="AM498" t="str">
            <v>CHOCO</v>
          </cell>
        </row>
        <row r="499">
          <cell r="W499">
            <v>497</v>
          </cell>
          <cell r="AM499" t="str">
            <v>CHOCO</v>
          </cell>
        </row>
        <row r="500">
          <cell r="W500">
            <v>498</v>
          </cell>
          <cell r="AM500" t="str">
            <v>CHOCO</v>
          </cell>
        </row>
        <row r="501">
          <cell r="W501">
            <v>499</v>
          </cell>
          <cell r="AM501" t="str">
            <v>CHOCO</v>
          </cell>
        </row>
        <row r="502">
          <cell r="W502">
            <v>500</v>
          </cell>
          <cell r="AM502" t="str">
            <v>CHOCO</v>
          </cell>
        </row>
        <row r="503">
          <cell r="W503">
            <v>501</v>
          </cell>
          <cell r="AM503" t="str">
            <v>CHOCO</v>
          </cell>
        </row>
        <row r="504">
          <cell r="W504">
            <v>502</v>
          </cell>
          <cell r="AM504" t="str">
            <v>CHOCO</v>
          </cell>
        </row>
        <row r="505">
          <cell r="W505">
            <v>503</v>
          </cell>
          <cell r="AM505" t="str">
            <v>CHOCO</v>
          </cell>
        </row>
        <row r="506">
          <cell r="W506">
            <v>504</v>
          </cell>
          <cell r="AM506" t="str">
            <v>CHOCO</v>
          </cell>
        </row>
        <row r="507">
          <cell r="W507">
            <v>505</v>
          </cell>
          <cell r="AM507" t="str">
            <v>CHOCO</v>
          </cell>
        </row>
        <row r="508">
          <cell r="W508">
            <v>506</v>
          </cell>
          <cell r="AM508" t="str">
            <v>CHOCO</v>
          </cell>
        </row>
        <row r="509">
          <cell r="W509">
            <v>507</v>
          </cell>
          <cell r="AM509" t="str">
            <v>CHOCO</v>
          </cell>
        </row>
        <row r="510">
          <cell r="W510">
            <v>508</v>
          </cell>
          <cell r="AM510" t="str">
            <v>CORDOBA</v>
          </cell>
        </row>
        <row r="511">
          <cell r="W511">
            <v>509</v>
          </cell>
          <cell r="AM511" t="str">
            <v>CORDOBA</v>
          </cell>
        </row>
        <row r="512">
          <cell r="W512">
            <v>510</v>
          </cell>
          <cell r="AM512" t="str">
            <v>CORDOBA</v>
          </cell>
        </row>
        <row r="513">
          <cell r="W513">
            <v>511</v>
          </cell>
          <cell r="AM513" t="str">
            <v>CORDOBA</v>
          </cell>
        </row>
        <row r="514">
          <cell r="W514">
            <v>512</v>
          </cell>
          <cell r="AM514" t="str">
            <v>CORDOBA</v>
          </cell>
        </row>
        <row r="515">
          <cell r="W515">
            <v>513</v>
          </cell>
          <cell r="AM515" t="str">
            <v>CORDOBA</v>
          </cell>
        </row>
        <row r="516">
          <cell r="W516">
            <v>514</v>
          </cell>
          <cell r="AM516" t="str">
            <v>CORDOBA</v>
          </cell>
        </row>
        <row r="517">
          <cell r="W517">
            <v>515</v>
          </cell>
          <cell r="AM517" t="str">
            <v>CORDOBA</v>
          </cell>
        </row>
        <row r="518">
          <cell r="W518">
            <v>516</v>
          </cell>
          <cell r="AM518" t="str">
            <v>CORDOBA</v>
          </cell>
        </row>
        <row r="519">
          <cell r="W519">
            <v>517</v>
          </cell>
          <cell r="AM519" t="str">
            <v>CORDOBA</v>
          </cell>
        </row>
        <row r="520">
          <cell r="W520">
            <v>518</v>
          </cell>
          <cell r="AM520" t="str">
            <v>CORDOBA</v>
          </cell>
        </row>
        <row r="521">
          <cell r="W521">
            <v>519</v>
          </cell>
          <cell r="AM521" t="str">
            <v>CORDOBA</v>
          </cell>
        </row>
        <row r="522">
          <cell r="W522">
            <v>520</v>
          </cell>
          <cell r="AM522" t="str">
            <v>CORDOBA</v>
          </cell>
        </row>
        <row r="523">
          <cell r="W523">
            <v>521</v>
          </cell>
          <cell r="AM523" t="str">
            <v>CORDOBA</v>
          </cell>
        </row>
        <row r="524">
          <cell r="W524">
            <v>522</v>
          </cell>
          <cell r="AM524" t="str">
            <v>CORDOBA</v>
          </cell>
        </row>
        <row r="525">
          <cell r="W525">
            <v>523</v>
          </cell>
          <cell r="AM525" t="str">
            <v>CORDOBA</v>
          </cell>
        </row>
        <row r="526">
          <cell r="W526">
            <v>524</v>
          </cell>
          <cell r="AM526" t="str">
            <v>CORDOBA</v>
          </cell>
        </row>
        <row r="527">
          <cell r="W527">
            <v>525</v>
          </cell>
          <cell r="AM527" t="str">
            <v>CORDOBA</v>
          </cell>
        </row>
        <row r="528">
          <cell r="W528">
            <v>526</v>
          </cell>
          <cell r="AM528" t="str">
            <v>CORDOBA</v>
          </cell>
        </row>
        <row r="529">
          <cell r="W529">
            <v>527</v>
          </cell>
          <cell r="AM529" t="str">
            <v>CORDOBA</v>
          </cell>
        </row>
        <row r="530">
          <cell r="W530">
            <v>528</v>
          </cell>
          <cell r="AM530" t="str">
            <v>CORDOBA</v>
          </cell>
        </row>
        <row r="531">
          <cell r="W531">
            <v>529</v>
          </cell>
          <cell r="AM531" t="str">
            <v>CORDOBA</v>
          </cell>
        </row>
        <row r="532">
          <cell r="W532">
            <v>530</v>
          </cell>
          <cell r="AM532" t="str">
            <v>CORDOBA</v>
          </cell>
        </row>
        <row r="533">
          <cell r="W533">
            <v>531</v>
          </cell>
          <cell r="AM533" t="str">
            <v>CORDOBA</v>
          </cell>
        </row>
        <row r="534">
          <cell r="W534">
            <v>532</v>
          </cell>
          <cell r="AM534" t="str">
            <v>CORDOBA</v>
          </cell>
        </row>
        <row r="535">
          <cell r="W535">
            <v>533</v>
          </cell>
          <cell r="AM535" t="str">
            <v>CORDOBA</v>
          </cell>
        </row>
        <row r="536">
          <cell r="W536">
            <v>534</v>
          </cell>
          <cell r="AM536" t="str">
            <v>CORDOBA</v>
          </cell>
        </row>
        <row r="537">
          <cell r="W537">
            <v>535</v>
          </cell>
          <cell r="AM537" t="str">
            <v>CORDOBA</v>
          </cell>
        </row>
        <row r="538">
          <cell r="W538">
            <v>536</v>
          </cell>
          <cell r="AM538" t="str">
            <v>CORDOBA</v>
          </cell>
        </row>
        <row r="539">
          <cell r="W539">
            <v>537</v>
          </cell>
          <cell r="AM539" t="str">
            <v>CORDOBA</v>
          </cell>
        </row>
        <row r="540">
          <cell r="W540">
            <v>538</v>
          </cell>
          <cell r="AM540" t="str">
            <v>CORDOBA</v>
          </cell>
        </row>
        <row r="541">
          <cell r="W541">
            <v>539</v>
          </cell>
          <cell r="AM541" t="str">
            <v>CUNDINAMARCA</v>
          </cell>
        </row>
        <row r="542">
          <cell r="W542">
            <v>540</v>
          </cell>
          <cell r="AM542" t="str">
            <v>CUNDINAMARCA</v>
          </cell>
        </row>
        <row r="543">
          <cell r="W543">
            <v>541</v>
          </cell>
          <cell r="AM543" t="str">
            <v>CUNDINAMARCA</v>
          </cell>
        </row>
        <row r="544">
          <cell r="W544">
            <v>542</v>
          </cell>
          <cell r="AM544" t="str">
            <v>CUNDINAMARCA</v>
          </cell>
        </row>
        <row r="545">
          <cell r="W545">
            <v>543</v>
          </cell>
          <cell r="AM545" t="str">
            <v>CUNDINAMARCA</v>
          </cell>
        </row>
        <row r="546">
          <cell r="W546">
            <v>544</v>
          </cell>
          <cell r="AM546" t="str">
            <v>CUNDINAMARCA</v>
          </cell>
        </row>
        <row r="547">
          <cell r="W547">
            <v>545</v>
          </cell>
          <cell r="AM547" t="str">
            <v>CUNDINAMARCA</v>
          </cell>
        </row>
        <row r="548">
          <cell r="W548">
            <v>546</v>
          </cell>
          <cell r="AM548" t="str">
            <v>CUNDINAMARCA</v>
          </cell>
        </row>
        <row r="549">
          <cell r="W549">
            <v>547</v>
          </cell>
          <cell r="AM549" t="str">
            <v>CUNDINAMARCA</v>
          </cell>
        </row>
        <row r="550">
          <cell r="W550">
            <v>548</v>
          </cell>
          <cell r="AM550" t="str">
            <v>CUNDINAMARCA</v>
          </cell>
        </row>
        <row r="551">
          <cell r="W551">
            <v>549</v>
          </cell>
          <cell r="AM551" t="str">
            <v>CUNDINAMARCA</v>
          </cell>
        </row>
        <row r="552">
          <cell r="W552">
            <v>550</v>
          </cell>
          <cell r="AM552" t="str">
            <v>CUNDINAMARCA</v>
          </cell>
        </row>
        <row r="553">
          <cell r="W553">
            <v>551</v>
          </cell>
          <cell r="AM553" t="str">
            <v>CUNDINAMARCA</v>
          </cell>
        </row>
        <row r="554">
          <cell r="W554">
            <v>552</v>
          </cell>
          <cell r="AM554" t="str">
            <v>CUNDINAMARCA</v>
          </cell>
        </row>
        <row r="555">
          <cell r="W555">
            <v>553</v>
          </cell>
          <cell r="AM555" t="str">
            <v>CUNDINAMARCA</v>
          </cell>
        </row>
        <row r="556">
          <cell r="W556">
            <v>554</v>
          </cell>
          <cell r="AM556" t="str">
            <v>CUNDINAMARCA</v>
          </cell>
        </row>
        <row r="557">
          <cell r="W557">
            <v>555</v>
          </cell>
          <cell r="AM557" t="str">
            <v>CUNDINAMARCA</v>
          </cell>
        </row>
        <row r="558">
          <cell r="W558">
            <v>556</v>
          </cell>
          <cell r="AM558" t="str">
            <v>CUNDINAMARCA</v>
          </cell>
        </row>
        <row r="559">
          <cell r="W559">
            <v>557</v>
          </cell>
          <cell r="AM559" t="str">
            <v>CUNDINAMARCA</v>
          </cell>
        </row>
        <row r="560">
          <cell r="W560">
            <v>558</v>
          </cell>
          <cell r="AM560" t="str">
            <v>CUNDINAMARCA</v>
          </cell>
        </row>
        <row r="561">
          <cell r="W561">
            <v>559</v>
          </cell>
          <cell r="AM561" t="str">
            <v>CUNDINAMARCA</v>
          </cell>
        </row>
        <row r="562">
          <cell r="W562">
            <v>560</v>
          </cell>
          <cell r="AM562" t="str">
            <v>CUNDINAMARCA</v>
          </cell>
        </row>
        <row r="563">
          <cell r="W563">
            <v>561</v>
          </cell>
          <cell r="AM563" t="str">
            <v>CUNDINAMARCA</v>
          </cell>
        </row>
        <row r="564">
          <cell r="W564">
            <v>562</v>
          </cell>
          <cell r="AM564" t="str">
            <v>CUNDINAMARCA</v>
          </cell>
        </row>
        <row r="565">
          <cell r="W565">
            <v>563</v>
          </cell>
          <cell r="AM565" t="str">
            <v>CUNDINAMARCA</v>
          </cell>
        </row>
        <row r="566">
          <cell r="W566">
            <v>564</v>
          </cell>
          <cell r="AM566" t="str">
            <v>CUNDINAMARCA</v>
          </cell>
        </row>
        <row r="567">
          <cell r="W567">
            <v>565</v>
          </cell>
          <cell r="AM567" t="str">
            <v>CUNDINAMARCA</v>
          </cell>
        </row>
        <row r="568">
          <cell r="W568">
            <v>566</v>
          </cell>
          <cell r="AM568" t="str">
            <v>CUNDINAMARCA</v>
          </cell>
        </row>
        <row r="569">
          <cell r="W569">
            <v>567</v>
          </cell>
          <cell r="AM569" t="str">
            <v>CUNDINAMARCA</v>
          </cell>
        </row>
        <row r="570">
          <cell r="W570">
            <v>568</v>
          </cell>
          <cell r="AM570" t="str">
            <v>CUNDINAMARCA</v>
          </cell>
        </row>
        <row r="571">
          <cell r="W571">
            <v>569</v>
          </cell>
          <cell r="AM571" t="str">
            <v>CUNDINAMARCA</v>
          </cell>
        </row>
        <row r="572">
          <cell r="W572">
            <v>570</v>
          </cell>
          <cell r="AM572" t="str">
            <v>CUNDINAMARCA</v>
          </cell>
        </row>
        <row r="573">
          <cell r="W573">
            <v>571</v>
          </cell>
          <cell r="AM573" t="str">
            <v>CUNDINAMARCA</v>
          </cell>
        </row>
        <row r="574">
          <cell r="W574">
            <v>572</v>
          </cell>
          <cell r="AM574" t="str">
            <v>CUNDINAMARCA</v>
          </cell>
        </row>
        <row r="575">
          <cell r="W575">
            <v>573</v>
          </cell>
          <cell r="AM575" t="str">
            <v>CUNDINAMARCA</v>
          </cell>
        </row>
        <row r="576">
          <cell r="W576">
            <v>574</v>
          </cell>
          <cell r="AM576" t="str">
            <v>CUNDINAMARCA</v>
          </cell>
        </row>
        <row r="577">
          <cell r="W577">
            <v>575</v>
          </cell>
          <cell r="AM577" t="str">
            <v>CUNDINAMARCA</v>
          </cell>
        </row>
        <row r="578">
          <cell r="W578">
            <v>576</v>
          </cell>
          <cell r="AM578" t="str">
            <v>CUNDINAMARCA</v>
          </cell>
        </row>
        <row r="579">
          <cell r="W579">
            <v>577</v>
          </cell>
          <cell r="AM579" t="str">
            <v>CUNDINAMARCA</v>
          </cell>
        </row>
        <row r="580">
          <cell r="W580">
            <v>578</v>
          </cell>
          <cell r="AM580" t="str">
            <v>CUNDINAMARCA</v>
          </cell>
        </row>
        <row r="581">
          <cell r="W581">
            <v>579</v>
          </cell>
          <cell r="AM581" t="str">
            <v>CUNDINAMARCA</v>
          </cell>
        </row>
        <row r="582">
          <cell r="W582">
            <v>580</v>
          </cell>
          <cell r="AM582" t="str">
            <v>CUNDINAMARCA</v>
          </cell>
        </row>
        <row r="583">
          <cell r="W583">
            <v>581</v>
          </cell>
          <cell r="AM583" t="str">
            <v>CUNDINAMARCA</v>
          </cell>
        </row>
        <row r="584">
          <cell r="W584">
            <v>582</v>
          </cell>
          <cell r="AM584" t="str">
            <v>CUNDINAMARCA</v>
          </cell>
        </row>
        <row r="585">
          <cell r="W585">
            <v>583</v>
          </cell>
          <cell r="AM585" t="str">
            <v>CUNDINAMARCA</v>
          </cell>
        </row>
        <row r="586">
          <cell r="W586">
            <v>584</v>
          </cell>
          <cell r="AM586" t="str">
            <v>CUNDINAMARCA</v>
          </cell>
        </row>
        <row r="587">
          <cell r="W587">
            <v>585</v>
          </cell>
          <cell r="AM587" t="str">
            <v>CUNDINAMARCA</v>
          </cell>
        </row>
        <row r="588">
          <cell r="W588">
            <v>586</v>
          </cell>
          <cell r="AM588" t="str">
            <v>CUNDINAMARCA</v>
          </cell>
        </row>
        <row r="589">
          <cell r="W589">
            <v>587</v>
          </cell>
          <cell r="AM589" t="str">
            <v>CUNDINAMARCA</v>
          </cell>
        </row>
        <row r="590">
          <cell r="W590">
            <v>588</v>
          </cell>
          <cell r="AM590" t="str">
            <v>CUNDINAMARCA</v>
          </cell>
        </row>
        <row r="591">
          <cell r="W591">
            <v>589</v>
          </cell>
          <cell r="AM591" t="str">
            <v>CUNDINAMARCA</v>
          </cell>
        </row>
        <row r="592">
          <cell r="W592">
            <v>590</v>
          </cell>
          <cell r="AM592" t="str">
            <v>CUNDINAMARCA</v>
          </cell>
        </row>
        <row r="593">
          <cell r="W593">
            <v>591</v>
          </cell>
          <cell r="AM593" t="str">
            <v>CUNDINAMARCA</v>
          </cell>
        </row>
        <row r="594">
          <cell r="W594">
            <v>592</v>
          </cell>
          <cell r="AM594" t="str">
            <v>CUNDINAMARCA</v>
          </cell>
        </row>
        <row r="595">
          <cell r="W595">
            <v>593</v>
          </cell>
          <cell r="AM595" t="str">
            <v>CUNDINAMARCA</v>
          </cell>
        </row>
        <row r="596">
          <cell r="W596">
            <v>594</v>
          </cell>
          <cell r="AM596" t="str">
            <v>CUNDINAMARCA</v>
          </cell>
        </row>
        <row r="597">
          <cell r="W597">
            <v>595</v>
          </cell>
          <cell r="AM597" t="str">
            <v>CUNDINAMARCA</v>
          </cell>
        </row>
        <row r="598">
          <cell r="W598">
            <v>596</v>
          </cell>
          <cell r="AM598" t="str">
            <v>CUNDINAMARCA</v>
          </cell>
        </row>
        <row r="599">
          <cell r="W599">
            <v>597</v>
          </cell>
          <cell r="AM599" t="str">
            <v>CUNDINAMARCA</v>
          </cell>
        </row>
        <row r="600">
          <cell r="W600">
            <v>598</v>
          </cell>
          <cell r="AM600" t="str">
            <v>CUNDINAMARCA</v>
          </cell>
        </row>
        <row r="601">
          <cell r="W601">
            <v>599</v>
          </cell>
          <cell r="AM601" t="str">
            <v>CUNDINAMARCA</v>
          </cell>
        </row>
        <row r="602">
          <cell r="W602">
            <v>600</v>
          </cell>
          <cell r="AM602" t="str">
            <v>CUNDINAMARCA</v>
          </cell>
        </row>
        <row r="603">
          <cell r="W603">
            <v>601</v>
          </cell>
          <cell r="AM603" t="str">
            <v>CUNDINAMARCA</v>
          </cell>
        </row>
        <row r="604">
          <cell r="W604">
            <v>602</v>
          </cell>
          <cell r="AM604" t="str">
            <v>CUNDINAMARCA</v>
          </cell>
        </row>
        <row r="605">
          <cell r="W605">
            <v>603</v>
          </cell>
          <cell r="AM605" t="str">
            <v>CUNDINAMARCA</v>
          </cell>
        </row>
        <row r="606">
          <cell r="W606">
            <v>604</v>
          </cell>
          <cell r="AM606" t="str">
            <v>CUNDINAMARCA</v>
          </cell>
        </row>
        <row r="607">
          <cell r="W607">
            <v>605</v>
          </cell>
          <cell r="AM607" t="str">
            <v>CUNDINAMARCA</v>
          </cell>
        </row>
        <row r="608">
          <cell r="W608">
            <v>606</v>
          </cell>
          <cell r="AM608" t="str">
            <v>CUNDINAMARCA</v>
          </cell>
        </row>
        <row r="609">
          <cell r="W609">
            <v>607</v>
          </cell>
          <cell r="AM609" t="str">
            <v>CUNDINAMARCA</v>
          </cell>
        </row>
        <row r="610">
          <cell r="W610">
            <v>608</v>
          </cell>
          <cell r="AM610" t="str">
            <v>CUNDINAMARCA</v>
          </cell>
        </row>
        <row r="611">
          <cell r="W611">
            <v>609</v>
          </cell>
          <cell r="AM611" t="str">
            <v>CUNDINAMARCA</v>
          </cell>
        </row>
        <row r="612">
          <cell r="W612">
            <v>610</v>
          </cell>
          <cell r="AM612" t="str">
            <v>CUNDINAMARCA</v>
          </cell>
        </row>
        <row r="613">
          <cell r="W613">
            <v>611</v>
          </cell>
          <cell r="AM613" t="str">
            <v>CUNDINAMARCA</v>
          </cell>
        </row>
        <row r="614">
          <cell r="W614">
            <v>612</v>
          </cell>
          <cell r="AM614" t="str">
            <v>CUNDINAMARCA</v>
          </cell>
        </row>
        <row r="615">
          <cell r="W615">
            <v>613</v>
          </cell>
          <cell r="AM615" t="str">
            <v>CUNDINAMARCA</v>
          </cell>
        </row>
        <row r="616">
          <cell r="W616">
            <v>614</v>
          </cell>
          <cell r="AM616" t="str">
            <v>CUNDINAMARCA</v>
          </cell>
        </row>
        <row r="617">
          <cell r="W617">
            <v>615</v>
          </cell>
          <cell r="AM617" t="str">
            <v>CUNDINAMARCA</v>
          </cell>
        </row>
        <row r="618">
          <cell r="W618">
            <v>616</v>
          </cell>
          <cell r="AM618" t="str">
            <v>CUNDINAMARCA</v>
          </cell>
        </row>
        <row r="619">
          <cell r="W619">
            <v>617</v>
          </cell>
          <cell r="AM619" t="str">
            <v>CUNDINAMARCA</v>
          </cell>
        </row>
        <row r="620">
          <cell r="W620">
            <v>618</v>
          </cell>
          <cell r="AM620" t="str">
            <v>CUNDINAMARCA</v>
          </cell>
        </row>
        <row r="621">
          <cell r="W621">
            <v>619</v>
          </cell>
          <cell r="AM621" t="str">
            <v>CUNDINAMARCA</v>
          </cell>
        </row>
        <row r="622">
          <cell r="W622">
            <v>620</v>
          </cell>
          <cell r="AM622" t="str">
            <v>CUNDINAMARCA</v>
          </cell>
        </row>
        <row r="623">
          <cell r="W623">
            <v>621</v>
          </cell>
          <cell r="AM623" t="str">
            <v>CUNDINAMARCA</v>
          </cell>
        </row>
        <row r="624">
          <cell r="W624">
            <v>622</v>
          </cell>
          <cell r="AM624" t="str">
            <v>CUNDINAMARCA</v>
          </cell>
        </row>
        <row r="625">
          <cell r="W625">
            <v>623</v>
          </cell>
          <cell r="AM625" t="str">
            <v>CUNDINAMARCA</v>
          </cell>
        </row>
        <row r="626">
          <cell r="W626">
            <v>624</v>
          </cell>
          <cell r="AM626" t="str">
            <v>CUNDINAMARCA</v>
          </cell>
        </row>
        <row r="627">
          <cell r="W627">
            <v>625</v>
          </cell>
          <cell r="AM627" t="str">
            <v>CUNDINAMARCA</v>
          </cell>
        </row>
        <row r="628">
          <cell r="W628">
            <v>626</v>
          </cell>
          <cell r="AM628" t="str">
            <v>CUNDINAMARCA</v>
          </cell>
        </row>
        <row r="629">
          <cell r="W629">
            <v>627</v>
          </cell>
          <cell r="AM629" t="str">
            <v>CUNDINAMARCA</v>
          </cell>
        </row>
        <row r="630">
          <cell r="W630">
            <v>628</v>
          </cell>
          <cell r="AM630" t="str">
            <v>CUNDINAMARCA</v>
          </cell>
        </row>
        <row r="631">
          <cell r="W631">
            <v>629</v>
          </cell>
          <cell r="AM631" t="str">
            <v>CUNDINAMARCA</v>
          </cell>
        </row>
        <row r="632">
          <cell r="W632">
            <v>630</v>
          </cell>
          <cell r="AM632" t="str">
            <v>CUNDINAMARCA</v>
          </cell>
        </row>
        <row r="633">
          <cell r="W633">
            <v>631</v>
          </cell>
          <cell r="AM633" t="str">
            <v>CUNDINAMARCA</v>
          </cell>
        </row>
        <row r="634">
          <cell r="W634">
            <v>632</v>
          </cell>
          <cell r="AM634" t="str">
            <v>CUNDINAMARCA</v>
          </cell>
        </row>
        <row r="635">
          <cell r="W635">
            <v>633</v>
          </cell>
          <cell r="AM635" t="str">
            <v>CUNDINAMARCA</v>
          </cell>
        </row>
        <row r="636">
          <cell r="W636">
            <v>634</v>
          </cell>
          <cell r="AM636" t="str">
            <v>CUNDINAMARCA</v>
          </cell>
        </row>
        <row r="637">
          <cell r="W637">
            <v>635</v>
          </cell>
          <cell r="AM637" t="str">
            <v>CUNDINAMARCA</v>
          </cell>
        </row>
        <row r="638">
          <cell r="W638">
            <v>636</v>
          </cell>
          <cell r="AM638" t="str">
            <v>CUNDINAMARCA</v>
          </cell>
        </row>
        <row r="639">
          <cell r="W639">
            <v>637</v>
          </cell>
          <cell r="AM639" t="str">
            <v>CUNDINAMARCA</v>
          </cell>
        </row>
        <row r="640">
          <cell r="W640">
            <v>638</v>
          </cell>
          <cell r="AM640" t="str">
            <v>CUNDINAMARCA</v>
          </cell>
        </row>
        <row r="641">
          <cell r="W641">
            <v>639</v>
          </cell>
          <cell r="AM641" t="str">
            <v>CUNDINAMARCA</v>
          </cell>
        </row>
        <row r="642">
          <cell r="W642">
            <v>640</v>
          </cell>
          <cell r="AM642" t="str">
            <v>CUNDINAMARCA</v>
          </cell>
        </row>
        <row r="643">
          <cell r="W643">
            <v>641</v>
          </cell>
          <cell r="AM643" t="str">
            <v>CUNDINAMARCA</v>
          </cell>
        </row>
        <row r="644">
          <cell r="W644">
            <v>642</v>
          </cell>
          <cell r="AM644" t="str">
            <v>CUNDINAMARCA</v>
          </cell>
        </row>
        <row r="645">
          <cell r="W645">
            <v>643</v>
          </cell>
          <cell r="AM645" t="str">
            <v>CUNDINAMARCA</v>
          </cell>
        </row>
        <row r="646">
          <cell r="W646">
            <v>644</v>
          </cell>
          <cell r="AM646" t="str">
            <v>CUNDINAMARCA</v>
          </cell>
        </row>
        <row r="647">
          <cell r="W647">
            <v>645</v>
          </cell>
          <cell r="AM647" t="str">
            <v>CUNDINAMARCA</v>
          </cell>
        </row>
        <row r="648">
          <cell r="W648">
            <v>646</v>
          </cell>
          <cell r="AM648" t="str">
            <v>CUNDINAMARCA</v>
          </cell>
        </row>
        <row r="649">
          <cell r="W649">
            <v>647</v>
          </cell>
          <cell r="AM649" t="str">
            <v>CUNDINAMARCA</v>
          </cell>
        </row>
        <row r="650">
          <cell r="W650">
            <v>648</v>
          </cell>
          <cell r="AM650" t="str">
            <v>CUNDINAMARCA</v>
          </cell>
        </row>
        <row r="651">
          <cell r="W651">
            <v>649</v>
          </cell>
          <cell r="AM651" t="str">
            <v>CUNDINAMARCA</v>
          </cell>
        </row>
        <row r="652">
          <cell r="W652">
            <v>650</v>
          </cell>
          <cell r="AM652" t="str">
            <v>CUNDINAMARCA</v>
          </cell>
        </row>
        <row r="653">
          <cell r="W653">
            <v>651</v>
          </cell>
          <cell r="AM653" t="str">
            <v>CUNDINAMARCA</v>
          </cell>
        </row>
        <row r="654">
          <cell r="W654">
            <v>652</v>
          </cell>
          <cell r="AM654" t="str">
            <v>CUNDINAMARCA</v>
          </cell>
        </row>
        <row r="655">
          <cell r="W655">
            <v>653</v>
          </cell>
          <cell r="AM655" t="str">
            <v>CUNDINAMARCA</v>
          </cell>
        </row>
        <row r="656">
          <cell r="W656">
            <v>654</v>
          </cell>
          <cell r="AM656" t="str">
            <v>CUNDINAMARCA</v>
          </cell>
        </row>
        <row r="657">
          <cell r="W657">
            <v>655</v>
          </cell>
          <cell r="AM657" t="str">
            <v>CUNDINAMARCA</v>
          </cell>
        </row>
        <row r="658">
          <cell r="W658">
            <v>656</v>
          </cell>
          <cell r="AM658" t="str">
            <v>GUAINIA</v>
          </cell>
        </row>
        <row r="659">
          <cell r="W659">
            <v>657</v>
          </cell>
          <cell r="AM659" t="str">
            <v>GUAINIA</v>
          </cell>
        </row>
        <row r="660">
          <cell r="W660">
            <v>658</v>
          </cell>
          <cell r="AM660" t="str">
            <v>GUAINIA</v>
          </cell>
        </row>
        <row r="661">
          <cell r="W661">
            <v>659</v>
          </cell>
          <cell r="AM661" t="str">
            <v>GUAINIA</v>
          </cell>
        </row>
        <row r="662">
          <cell r="W662">
            <v>660</v>
          </cell>
          <cell r="AM662" t="str">
            <v>GUAINIA</v>
          </cell>
        </row>
        <row r="663">
          <cell r="W663">
            <v>661</v>
          </cell>
          <cell r="AM663" t="str">
            <v>GUAINIA</v>
          </cell>
        </row>
        <row r="664">
          <cell r="W664">
            <v>662</v>
          </cell>
          <cell r="AM664" t="str">
            <v>GUAINIA</v>
          </cell>
        </row>
        <row r="665">
          <cell r="W665">
            <v>663</v>
          </cell>
          <cell r="AM665" t="str">
            <v>GUAINIA</v>
          </cell>
        </row>
        <row r="666">
          <cell r="W666">
            <v>664</v>
          </cell>
          <cell r="AM666" t="str">
            <v>GUAINIA</v>
          </cell>
        </row>
        <row r="667">
          <cell r="W667">
            <v>665</v>
          </cell>
          <cell r="AM667" t="str">
            <v>GUAINIA</v>
          </cell>
        </row>
        <row r="668">
          <cell r="W668">
            <v>666</v>
          </cell>
          <cell r="AM668" t="str">
            <v>GUAVIARE</v>
          </cell>
        </row>
        <row r="669">
          <cell r="W669">
            <v>667</v>
          </cell>
          <cell r="AM669" t="str">
            <v>GUAVIARE</v>
          </cell>
        </row>
        <row r="670">
          <cell r="W670">
            <v>668</v>
          </cell>
          <cell r="AM670" t="str">
            <v>GUAVIARE</v>
          </cell>
        </row>
        <row r="671">
          <cell r="W671">
            <v>669</v>
          </cell>
          <cell r="AM671" t="str">
            <v>GUAVIARE</v>
          </cell>
        </row>
        <row r="672">
          <cell r="W672">
            <v>670</v>
          </cell>
          <cell r="AM672" t="str">
            <v>GUAVIARE</v>
          </cell>
        </row>
        <row r="673">
          <cell r="W673">
            <v>671</v>
          </cell>
          <cell r="AM673" t="str">
            <v>HUILA</v>
          </cell>
        </row>
        <row r="674">
          <cell r="W674">
            <v>672</v>
          </cell>
          <cell r="AM674" t="str">
            <v>HUILA</v>
          </cell>
        </row>
        <row r="675">
          <cell r="W675">
            <v>673</v>
          </cell>
          <cell r="AM675" t="str">
            <v>HUILA</v>
          </cell>
        </row>
        <row r="676">
          <cell r="W676">
            <v>674</v>
          </cell>
          <cell r="AM676" t="str">
            <v>HUILA</v>
          </cell>
        </row>
        <row r="677">
          <cell r="W677">
            <v>675</v>
          </cell>
          <cell r="AM677" t="str">
            <v>HUILA</v>
          </cell>
        </row>
        <row r="678">
          <cell r="W678">
            <v>676</v>
          </cell>
          <cell r="AM678" t="str">
            <v>HUILA</v>
          </cell>
        </row>
        <row r="679">
          <cell r="W679">
            <v>677</v>
          </cell>
          <cell r="AM679" t="str">
            <v>HUILA</v>
          </cell>
        </row>
        <row r="680">
          <cell r="W680">
            <v>678</v>
          </cell>
          <cell r="AM680" t="str">
            <v>HUILA</v>
          </cell>
        </row>
        <row r="681">
          <cell r="W681">
            <v>679</v>
          </cell>
          <cell r="AM681" t="str">
            <v>HUILA</v>
          </cell>
        </row>
        <row r="682">
          <cell r="W682">
            <v>680</v>
          </cell>
          <cell r="AM682" t="str">
            <v>HUILA</v>
          </cell>
        </row>
        <row r="683">
          <cell r="W683">
            <v>681</v>
          </cell>
          <cell r="AM683" t="str">
            <v>HUILA</v>
          </cell>
        </row>
        <row r="684">
          <cell r="W684">
            <v>682</v>
          </cell>
          <cell r="AM684" t="str">
            <v>HUILA</v>
          </cell>
        </row>
        <row r="685">
          <cell r="W685">
            <v>683</v>
          </cell>
          <cell r="AM685" t="str">
            <v>HUILA</v>
          </cell>
        </row>
        <row r="686">
          <cell r="W686">
            <v>684</v>
          </cell>
          <cell r="AM686" t="str">
            <v>HUILA</v>
          </cell>
        </row>
        <row r="687">
          <cell r="W687">
            <v>685</v>
          </cell>
          <cell r="AM687" t="str">
            <v>HUILA</v>
          </cell>
        </row>
        <row r="688">
          <cell r="W688">
            <v>686</v>
          </cell>
          <cell r="AM688" t="str">
            <v>HUILA</v>
          </cell>
        </row>
        <row r="689">
          <cell r="W689">
            <v>687</v>
          </cell>
          <cell r="AM689" t="str">
            <v>HUILA</v>
          </cell>
        </row>
        <row r="690">
          <cell r="W690">
            <v>688</v>
          </cell>
          <cell r="AM690" t="str">
            <v>HUILA</v>
          </cell>
        </row>
        <row r="691">
          <cell r="W691">
            <v>689</v>
          </cell>
          <cell r="AM691" t="str">
            <v>HUILA</v>
          </cell>
        </row>
        <row r="692">
          <cell r="W692">
            <v>690</v>
          </cell>
          <cell r="AM692" t="str">
            <v>HUILA</v>
          </cell>
        </row>
        <row r="693">
          <cell r="W693">
            <v>691</v>
          </cell>
          <cell r="AM693" t="str">
            <v>HUILA</v>
          </cell>
        </row>
        <row r="694">
          <cell r="W694">
            <v>692</v>
          </cell>
          <cell r="AM694" t="str">
            <v>HUILA</v>
          </cell>
        </row>
        <row r="695">
          <cell r="W695">
            <v>693</v>
          </cell>
          <cell r="AM695" t="str">
            <v>HUILA</v>
          </cell>
        </row>
        <row r="696">
          <cell r="W696">
            <v>694</v>
          </cell>
          <cell r="AM696" t="str">
            <v>HUILA</v>
          </cell>
        </row>
        <row r="697">
          <cell r="W697">
            <v>695</v>
          </cell>
          <cell r="AM697" t="str">
            <v>HUILA</v>
          </cell>
        </row>
        <row r="698">
          <cell r="W698">
            <v>696</v>
          </cell>
          <cell r="AM698" t="str">
            <v>HUILA</v>
          </cell>
        </row>
        <row r="699">
          <cell r="W699">
            <v>697</v>
          </cell>
          <cell r="AM699" t="str">
            <v>HUILA</v>
          </cell>
        </row>
        <row r="700">
          <cell r="W700">
            <v>698</v>
          </cell>
          <cell r="AM700" t="str">
            <v>HUILA</v>
          </cell>
        </row>
        <row r="701">
          <cell r="W701">
            <v>699</v>
          </cell>
          <cell r="AM701" t="str">
            <v>HUILA</v>
          </cell>
        </row>
        <row r="702">
          <cell r="W702">
            <v>700</v>
          </cell>
          <cell r="AM702" t="str">
            <v>HUILA</v>
          </cell>
        </row>
        <row r="703">
          <cell r="W703">
            <v>701</v>
          </cell>
          <cell r="AM703" t="str">
            <v>HUILA</v>
          </cell>
        </row>
        <row r="704">
          <cell r="W704">
            <v>702</v>
          </cell>
          <cell r="AM704" t="str">
            <v>HUILA</v>
          </cell>
        </row>
        <row r="705">
          <cell r="W705">
            <v>703</v>
          </cell>
          <cell r="AM705" t="str">
            <v>HUILA</v>
          </cell>
        </row>
        <row r="706">
          <cell r="W706">
            <v>704</v>
          </cell>
          <cell r="AM706" t="str">
            <v>HUILA</v>
          </cell>
        </row>
        <row r="707">
          <cell r="W707">
            <v>705</v>
          </cell>
          <cell r="AM707" t="str">
            <v>HUILA</v>
          </cell>
        </row>
        <row r="708">
          <cell r="W708">
            <v>706</v>
          </cell>
          <cell r="AM708" t="str">
            <v>HUILA</v>
          </cell>
        </row>
        <row r="709">
          <cell r="W709">
            <v>707</v>
          </cell>
          <cell r="AM709" t="str">
            <v>HUILA</v>
          </cell>
        </row>
        <row r="710">
          <cell r="W710">
            <v>708</v>
          </cell>
          <cell r="AM710" t="str">
            <v>HUILA</v>
          </cell>
        </row>
        <row r="711">
          <cell r="W711">
            <v>709</v>
          </cell>
          <cell r="AM711" t="str">
            <v>LA GUAJIRA</v>
          </cell>
        </row>
        <row r="712">
          <cell r="W712">
            <v>710</v>
          </cell>
          <cell r="AM712" t="str">
            <v>LA GUAJIRA</v>
          </cell>
        </row>
        <row r="713">
          <cell r="W713">
            <v>711</v>
          </cell>
          <cell r="AM713" t="str">
            <v>LA GUAJIRA</v>
          </cell>
        </row>
        <row r="714">
          <cell r="W714">
            <v>712</v>
          </cell>
          <cell r="AM714" t="str">
            <v>LA GUAJIRA</v>
          </cell>
        </row>
        <row r="715">
          <cell r="W715">
            <v>713</v>
          </cell>
          <cell r="AM715" t="str">
            <v>LA GUAJIRA</v>
          </cell>
        </row>
        <row r="716">
          <cell r="W716">
            <v>714</v>
          </cell>
          <cell r="AM716" t="str">
            <v>LA GUAJIRA</v>
          </cell>
        </row>
        <row r="717">
          <cell r="W717">
            <v>715</v>
          </cell>
          <cell r="AM717" t="str">
            <v>LA GUAJIRA</v>
          </cell>
        </row>
        <row r="718">
          <cell r="W718">
            <v>716</v>
          </cell>
          <cell r="AM718" t="str">
            <v>LA GUAJIRA</v>
          </cell>
        </row>
        <row r="719">
          <cell r="W719">
            <v>717</v>
          </cell>
          <cell r="AM719" t="str">
            <v>LA GUAJIRA</v>
          </cell>
        </row>
        <row r="720">
          <cell r="W720">
            <v>718</v>
          </cell>
          <cell r="AM720" t="str">
            <v>LA GUAJIRA</v>
          </cell>
        </row>
        <row r="721">
          <cell r="W721">
            <v>719</v>
          </cell>
          <cell r="AM721" t="str">
            <v>LA GUAJIRA</v>
          </cell>
        </row>
        <row r="722">
          <cell r="W722">
            <v>720</v>
          </cell>
          <cell r="AM722" t="str">
            <v>LA GUAJIRA</v>
          </cell>
        </row>
        <row r="723">
          <cell r="W723">
            <v>721</v>
          </cell>
          <cell r="AM723" t="str">
            <v>LA GUAJIRA</v>
          </cell>
        </row>
        <row r="724">
          <cell r="W724">
            <v>722</v>
          </cell>
          <cell r="AM724" t="str">
            <v>LA GUAJIRA</v>
          </cell>
        </row>
        <row r="725">
          <cell r="W725">
            <v>723</v>
          </cell>
          <cell r="AM725" t="str">
            <v>LA GUAJIRA</v>
          </cell>
        </row>
        <row r="726">
          <cell r="W726">
            <v>724</v>
          </cell>
          <cell r="AM726" t="str">
            <v>LA GUAJIRA</v>
          </cell>
        </row>
        <row r="727">
          <cell r="W727">
            <v>725</v>
          </cell>
          <cell r="AM727" t="str">
            <v>MAGDALENA</v>
          </cell>
        </row>
        <row r="728">
          <cell r="W728">
            <v>726</v>
          </cell>
          <cell r="AM728" t="str">
            <v>MAGDALENA</v>
          </cell>
        </row>
        <row r="729">
          <cell r="W729">
            <v>727</v>
          </cell>
          <cell r="AM729" t="str">
            <v>MAGDALENA</v>
          </cell>
        </row>
        <row r="730">
          <cell r="W730">
            <v>728</v>
          </cell>
          <cell r="AM730" t="str">
            <v>MAGDALENA</v>
          </cell>
        </row>
        <row r="731">
          <cell r="W731">
            <v>729</v>
          </cell>
          <cell r="AM731" t="str">
            <v>MAGDALENA</v>
          </cell>
        </row>
        <row r="732">
          <cell r="W732">
            <v>730</v>
          </cell>
          <cell r="AM732" t="str">
            <v>MAGDALENA</v>
          </cell>
        </row>
        <row r="733">
          <cell r="W733">
            <v>731</v>
          </cell>
          <cell r="AM733" t="str">
            <v>MAGDALENA</v>
          </cell>
        </row>
        <row r="734">
          <cell r="W734">
            <v>732</v>
          </cell>
          <cell r="AM734" t="str">
            <v>MAGDALENA</v>
          </cell>
        </row>
        <row r="735">
          <cell r="W735">
            <v>733</v>
          </cell>
          <cell r="AM735" t="str">
            <v>MAGDALENA</v>
          </cell>
        </row>
        <row r="736">
          <cell r="W736">
            <v>734</v>
          </cell>
          <cell r="AM736" t="str">
            <v>MAGDALENA</v>
          </cell>
        </row>
        <row r="737">
          <cell r="W737">
            <v>735</v>
          </cell>
          <cell r="AM737" t="str">
            <v>MAGDALENA</v>
          </cell>
        </row>
        <row r="738">
          <cell r="W738">
            <v>736</v>
          </cell>
          <cell r="AM738" t="str">
            <v>MAGDALENA</v>
          </cell>
        </row>
        <row r="739">
          <cell r="W739">
            <v>737</v>
          </cell>
          <cell r="AM739" t="str">
            <v>MAGDALENA</v>
          </cell>
        </row>
        <row r="740">
          <cell r="W740">
            <v>738</v>
          </cell>
          <cell r="AM740" t="str">
            <v>MAGDALENA</v>
          </cell>
        </row>
        <row r="741">
          <cell r="W741">
            <v>739</v>
          </cell>
          <cell r="AM741" t="str">
            <v>MAGDALENA</v>
          </cell>
        </row>
        <row r="742">
          <cell r="W742">
            <v>740</v>
          </cell>
          <cell r="AM742" t="str">
            <v>MAGDALENA</v>
          </cell>
        </row>
        <row r="743">
          <cell r="W743">
            <v>741</v>
          </cell>
          <cell r="AM743" t="str">
            <v>MAGDALENA</v>
          </cell>
        </row>
        <row r="744">
          <cell r="W744">
            <v>742</v>
          </cell>
          <cell r="AM744" t="str">
            <v>MAGDALENA</v>
          </cell>
        </row>
        <row r="745">
          <cell r="W745">
            <v>743</v>
          </cell>
          <cell r="AM745" t="str">
            <v>MAGDALENA</v>
          </cell>
        </row>
        <row r="746">
          <cell r="W746">
            <v>744</v>
          </cell>
          <cell r="AM746" t="str">
            <v>MAGDALENA</v>
          </cell>
        </row>
        <row r="747">
          <cell r="W747">
            <v>745</v>
          </cell>
          <cell r="AM747" t="str">
            <v>MAGDALENA</v>
          </cell>
        </row>
        <row r="748">
          <cell r="W748">
            <v>746</v>
          </cell>
          <cell r="AM748" t="str">
            <v>MAGDALENA</v>
          </cell>
        </row>
        <row r="749">
          <cell r="W749">
            <v>747</v>
          </cell>
          <cell r="AM749" t="str">
            <v>MAGDALENA</v>
          </cell>
        </row>
        <row r="750">
          <cell r="W750">
            <v>748</v>
          </cell>
          <cell r="AM750" t="str">
            <v>MAGDALENA</v>
          </cell>
        </row>
        <row r="751">
          <cell r="W751">
            <v>749</v>
          </cell>
          <cell r="AM751" t="str">
            <v>MAGDALENA</v>
          </cell>
        </row>
        <row r="752">
          <cell r="W752">
            <v>750</v>
          </cell>
          <cell r="AM752" t="str">
            <v>MAGDALENA</v>
          </cell>
        </row>
        <row r="753">
          <cell r="W753">
            <v>751</v>
          </cell>
          <cell r="AM753" t="str">
            <v>MAGDALENA</v>
          </cell>
        </row>
        <row r="754">
          <cell r="W754">
            <v>752</v>
          </cell>
          <cell r="AM754" t="str">
            <v>MAGDALENA</v>
          </cell>
        </row>
        <row r="755">
          <cell r="W755">
            <v>753</v>
          </cell>
          <cell r="AM755" t="str">
            <v>MAGDALENA</v>
          </cell>
        </row>
        <row r="756">
          <cell r="W756">
            <v>754</v>
          </cell>
          <cell r="AM756" t="str">
            <v>MAGDALENA</v>
          </cell>
        </row>
        <row r="757">
          <cell r="W757">
            <v>755</v>
          </cell>
          <cell r="AM757" t="str">
            <v>MAGDALENA</v>
          </cell>
        </row>
        <row r="758">
          <cell r="W758">
            <v>756</v>
          </cell>
          <cell r="AM758" t="str">
            <v>META</v>
          </cell>
        </row>
        <row r="759">
          <cell r="W759">
            <v>757</v>
          </cell>
          <cell r="AM759" t="str">
            <v>META</v>
          </cell>
        </row>
        <row r="760">
          <cell r="W760">
            <v>758</v>
          </cell>
          <cell r="AM760" t="str">
            <v>META</v>
          </cell>
        </row>
        <row r="761">
          <cell r="W761">
            <v>759</v>
          </cell>
          <cell r="AM761" t="str">
            <v>META</v>
          </cell>
        </row>
        <row r="762">
          <cell r="W762">
            <v>760</v>
          </cell>
          <cell r="AM762" t="str">
            <v>META</v>
          </cell>
        </row>
        <row r="763">
          <cell r="W763">
            <v>761</v>
          </cell>
          <cell r="AM763" t="str">
            <v>META</v>
          </cell>
        </row>
        <row r="764">
          <cell r="W764">
            <v>762</v>
          </cell>
          <cell r="AM764" t="str">
            <v>META</v>
          </cell>
        </row>
        <row r="765">
          <cell r="W765">
            <v>763</v>
          </cell>
          <cell r="AM765" t="str">
            <v>META</v>
          </cell>
        </row>
        <row r="766">
          <cell r="W766">
            <v>764</v>
          </cell>
          <cell r="AM766" t="str">
            <v>META</v>
          </cell>
        </row>
        <row r="767">
          <cell r="W767">
            <v>765</v>
          </cell>
          <cell r="AM767" t="str">
            <v>META</v>
          </cell>
        </row>
        <row r="768">
          <cell r="W768">
            <v>766</v>
          </cell>
          <cell r="AM768" t="str">
            <v>META</v>
          </cell>
        </row>
        <row r="769">
          <cell r="W769">
            <v>767</v>
          </cell>
          <cell r="AM769" t="str">
            <v>META</v>
          </cell>
        </row>
        <row r="770">
          <cell r="W770">
            <v>768</v>
          </cell>
          <cell r="AM770" t="str">
            <v>META</v>
          </cell>
        </row>
        <row r="771">
          <cell r="W771">
            <v>769</v>
          </cell>
          <cell r="AM771" t="str">
            <v>META</v>
          </cell>
        </row>
        <row r="772">
          <cell r="W772">
            <v>770</v>
          </cell>
          <cell r="AM772" t="str">
            <v>META</v>
          </cell>
        </row>
        <row r="773">
          <cell r="W773">
            <v>771</v>
          </cell>
          <cell r="AM773" t="str">
            <v>META</v>
          </cell>
        </row>
        <row r="774">
          <cell r="W774">
            <v>772</v>
          </cell>
          <cell r="AM774" t="str">
            <v>META</v>
          </cell>
        </row>
        <row r="775">
          <cell r="W775">
            <v>773</v>
          </cell>
          <cell r="AM775" t="str">
            <v>META</v>
          </cell>
        </row>
        <row r="776">
          <cell r="W776">
            <v>774</v>
          </cell>
          <cell r="AM776" t="str">
            <v>META</v>
          </cell>
        </row>
        <row r="777">
          <cell r="W777">
            <v>775</v>
          </cell>
          <cell r="AM777" t="str">
            <v>META</v>
          </cell>
        </row>
        <row r="778">
          <cell r="W778">
            <v>776</v>
          </cell>
          <cell r="AM778" t="str">
            <v>META</v>
          </cell>
        </row>
        <row r="779">
          <cell r="W779">
            <v>777</v>
          </cell>
          <cell r="AM779" t="str">
            <v>META</v>
          </cell>
        </row>
        <row r="780">
          <cell r="W780">
            <v>778</v>
          </cell>
          <cell r="AM780" t="str">
            <v>META</v>
          </cell>
        </row>
        <row r="781">
          <cell r="W781">
            <v>779</v>
          </cell>
          <cell r="AM781" t="str">
            <v>META</v>
          </cell>
        </row>
        <row r="782">
          <cell r="W782">
            <v>780</v>
          </cell>
          <cell r="AM782" t="str">
            <v>META</v>
          </cell>
        </row>
        <row r="783">
          <cell r="W783">
            <v>781</v>
          </cell>
          <cell r="AM783" t="str">
            <v>META</v>
          </cell>
        </row>
        <row r="784">
          <cell r="W784">
            <v>782</v>
          </cell>
          <cell r="AM784" t="str">
            <v>META</v>
          </cell>
        </row>
        <row r="785">
          <cell r="W785">
            <v>783</v>
          </cell>
          <cell r="AM785" t="str">
            <v>META</v>
          </cell>
        </row>
        <row r="786">
          <cell r="W786">
            <v>784</v>
          </cell>
          <cell r="AM786" t="str">
            <v>META</v>
          </cell>
        </row>
        <row r="787">
          <cell r="W787">
            <v>785</v>
          </cell>
          <cell r="AM787" t="str">
            <v>META</v>
          </cell>
        </row>
        <row r="788">
          <cell r="W788">
            <v>786</v>
          </cell>
          <cell r="AM788" t="str">
            <v>NARIÑO</v>
          </cell>
        </row>
        <row r="789">
          <cell r="W789">
            <v>787</v>
          </cell>
          <cell r="AM789" t="str">
            <v>NARIÑO</v>
          </cell>
        </row>
        <row r="790">
          <cell r="W790">
            <v>788</v>
          </cell>
          <cell r="AM790" t="str">
            <v>NARIÑO</v>
          </cell>
        </row>
        <row r="791">
          <cell r="W791">
            <v>789</v>
          </cell>
          <cell r="AM791" t="str">
            <v>NARIÑO</v>
          </cell>
        </row>
        <row r="792">
          <cell r="W792">
            <v>790</v>
          </cell>
          <cell r="AM792" t="str">
            <v>NARIÑO</v>
          </cell>
        </row>
        <row r="793">
          <cell r="W793">
            <v>791</v>
          </cell>
          <cell r="AM793" t="str">
            <v>NARIÑO</v>
          </cell>
        </row>
        <row r="794">
          <cell r="W794">
            <v>792</v>
          </cell>
          <cell r="AM794" t="str">
            <v>NARIÑO</v>
          </cell>
        </row>
        <row r="795">
          <cell r="W795">
            <v>793</v>
          </cell>
          <cell r="AM795" t="str">
            <v>NARIÑO</v>
          </cell>
        </row>
        <row r="796">
          <cell r="W796">
            <v>794</v>
          </cell>
          <cell r="AM796" t="str">
            <v>NARIÑO</v>
          </cell>
        </row>
        <row r="797">
          <cell r="W797">
            <v>795</v>
          </cell>
          <cell r="AM797" t="str">
            <v>NARIÑO</v>
          </cell>
        </row>
        <row r="798">
          <cell r="W798">
            <v>796</v>
          </cell>
          <cell r="AM798" t="str">
            <v>NARIÑO</v>
          </cell>
        </row>
        <row r="799">
          <cell r="W799">
            <v>797</v>
          </cell>
          <cell r="AM799" t="str">
            <v>NARIÑO</v>
          </cell>
        </row>
        <row r="800">
          <cell r="W800">
            <v>798</v>
          </cell>
          <cell r="AM800" t="str">
            <v>NARIÑO</v>
          </cell>
        </row>
        <row r="801">
          <cell r="W801">
            <v>799</v>
          </cell>
          <cell r="AM801" t="str">
            <v>NARIÑO</v>
          </cell>
        </row>
        <row r="802">
          <cell r="W802">
            <v>800</v>
          </cell>
          <cell r="AM802" t="str">
            <v>NARIÑO</v>
          </cell>
        </row>
        <row r="803">
          <cell r="W803">
            <v>801</v>
          </cell>
          <cell r="AM803" t="str">
            <v>NARIÑO</v>
          </cell>
        </row>
        <row r="804">
          <cell r="W804">
            <v>802</v>
          </cell>
          <cell r="AM804" t="str">
            <v>NARIÑO</v>
          </cell>
        </row>
        <row r="805">
          <cell r="W805">
            <v>803</v>
          </cell>
          <cell r="AM805" t="str">
            <v>NARIÑO</v>
          </cell>
        </row>
        <row r="806">
          <cell r="W806">
            <v>804</v>
          </cell>
          <cell r="AM806" t="str">
            <v>NARIÑO</v>
          </cell>
        </row>
        <row r="807">
          <cell r="W807">
            <v>805</v>
          </cell>
          <cell r="AM807" t="str">
            <v>NARIÑO</v>
          </cell>
        </row>
        <row r="808">
          <cell r="W808">
            <v>806</v>
          </cell>
          <cell r="AM808" t="str">
            <v>NARIÑO</v>
          </cell>
        </row>
        <row r="809">
          <cell r="W809">
            <v>807</v>
          </cell>
          <cell r="AM809" t="str">
            <v>NARIÑO</v>
          </cell>
        </row>
        <row r="810">
          <cell r="W810">
            <v>808</v>
          </cell>
          <cell r="AM810" t="str">
            <v>NARIÑO</v>
          </cell>
        </row>
        <row r="811">
          <cell r="W811">
            <v>809</v>
          </cell>
          <cell r="AM811" t="str">
            <v>NARIÑO</v>
          </cell>
        </row>
        <row r="812">
          <cell r="W812">
            <v>810</v>
          </cell>
          <cell r="AM812" t="str">
            <v>NARIÑO</v>
          </cell>
        </row>
        <row r="813">
          <cell r="W813">
            <v>811</v>
          </cell>
          <cell r="AM813" t="str">
            <v>NARIÑO</v>
          </cell>
        </row>
        <row r="814">
          <cell r="W814">
            <v>812</v>
          </cell>
          <cell r="AM814" t="str">
            <v>NARIÑO</v>
          </cell>
        </row>
        <row r="815">
          <cell r="W815">
            <v>813</v>
          </cell>
          <cell r="AM815" t="str">
            <v>NARIÑO</v>
          </cell>
        </row>
        <row r="816">
          <cell r="W816">
            <v>814</v>
          </cell>
          <cell r="AM816" t="str">
            <v>NARIÑO</v>
          </cell>
        </row>
        <row r="817">
          <cell r="W817">
            <v>815</v>
          </cell>
          <cell r="AM817" t="str">
            <v>NARIÑO</v>
          </cell>
        </row>
        <row r="818">
          <cell r="W818">
            <v>816</v>
          </cell>
          <cell r="AM818" t="str">
            <v>NARIÑO</v>
          </cell>
        </row>
        <row r="819">
          <cell r="W819">
            <v>817</v>
          </cell>
          <cell r="AM819" t="str">
            <v>NARIÑO</v>
          </cell>
        </row>
        <row r="820">
          <cell r="W820">
            <v>818</v>
          </cell>
          <cell r="AM820" t="str">
            <v>NARIÑO</v>
          </cell>
        </row>
        <row r="821">
          <cell r="W821">
            <v>819</v>
          </cell>
          <cell r="AM821" t="str">
            <v>NARIÑO</v>
          </cell>
        </row>
        <row r="822">
          <cell r="W822">
            <v>820</v>
          </cell>
          <cell r="AM822" t="str">
            <v>NARIÑO</v>
          </cell>
        </row>
        <row r="823">
          <cell r="W823">
            <v>821</v>
          </cell>
          <cell r="AM823" t="str">
            <v>NARIÑO</v>
          </cell>
        </row>
        <row r="824">
          <cell r="W824">
            <v>822</v>
          </cell>
          <cell r="AM824" t="str">
            <v>NARIÑO</v>
          </cell>
        </row>
        <row r="825">
          <cell r="W825">
            <v>823</v>
          </cell>
          <cell r="AM825" t="str">
            <v>NARIÑO</v>
          </cell>
        </row>
        <row r="826">
          <cell r="W826">
            <v>824</v>
          </cell>
          <cell r="AM826" t="str">
            <v>NARIÑO</v>
          </cell>
        </row>
        <row r="827">
          <cell r="W827">
            <v>825</v>
          </cell>
          <cell r="AM827" t="str">
            <v>NARIÑO</v>
          </cell>
        </row>
        <row r="828">
          <cell r="W828">
            <v>826</v>
          </cell>
          <cell r="AM828" t="str">
            <v>NARIÑO</v>
          </cell>
        </row>
        <row r="829">
          <cell r="W829">
            <v>827</v>
          </cell>
          <cell r="AM829" t="str">
            <v>NARIÑO</v>
          </cell>
        </row>
        <row r="830">
          <cell r="W830">
            <v>828</v>
          </cell>
          <cell r="AM830" t="str">
            <v>NARIÑO</v>
          </cell>
        </row>
        <row r="831">
          <cell r="W831">
            <v>829</v>
          </cell>
          <cell r="AM831" t="str">
            <v>NARIÑO</v>
          </cell>
        </row>
        <row r="832">
          <cell r="W832">
            <v>830</v>
          </cell>
          <cell r="AM832" t="str">
            <v>NARIÑO</v>
          </cell>
        </row>
        <row r="833">
          <cell r="W833">
            <v>831</v>
          </cell>
          <cell r="AM833" t="str">
            <v>NARIÑO</v>
          </cell>
        </row>
        <row r="834">
          <cell r="W834">
            <v>832</v>
          </cell>
          <cell r="AM834" t="str">
            <v>NARIÑO</v>
          </cell>
        </row>
        <row r="835">
          <cell r="W835">
            <v>833</v>
          </cell>
          <cell r="AM835" t="str">
            <v>NARIÑO</v>
          </cell>
        </row>
        <row r="836">
          <cell r="W836">
            <v>834</v>
          </cell>
          <cell r="AM836" t="str">
            <v>NARIÑO</v>
          </cell>
        </row>
        <row r="837">
          <cell r="W837">
            <v>835</v>
          </cell>
          <cell r="AM837" t="str">
            <v>NARIÑO</v>
          </cell>
        </row>
        <row r="838">
          <cell r="W838">
            <v>836</v>
          </cell>
          <cell r="AM838" t="str">
            <v>NARIÑO</v>
          </cell>
        </row>
        <row r="839">
          <cell r="W839">
            <v>837</v>
          </cell>
          <cell r="AM839" t="str">
            <v>NARIÑO</v>
          </cell>
        </row>
        <row r="840">
          <cell r="W840">
            <v>838</v>
          </cell>
          <cell r="AM840" t="str">
            <v>NARIÑO</v>
          </cell>
        </row>
        <row r="841">
          <cell r="W841">
            <v>839</v>
          </cell>
          <cell r="AM841" t="str">
            <v>NARIÑO</v>
          </cell>
        </row>
        <row r="842">
          <cell r="W842">
            <v>840</v>
          </cell>
          <cell r="AM842" t="str">
            <v>NARIÑO</v>
          </cell>
        </row>
        <row r="843">
          <cell r="W843">
            <v>841</v>
          </cell>
          <cell r="AM843" t="str">
            <v>NARIÑO</v>
          </cell>
        </row>
        <row r="844">
          <cell r="W844">
            <v>842</v>
          </cell>
          <cell r="AM844" t="str">
            <v>NARIÑO</v>
          </cell>
        </row>
        <row r="845">
          <cell r="W845">
            <v>843</v>
          </cell>
          <cell r="AM845" t="str">
            <v>NARIÑO</v>
          </cell>
        </row>
        <row r="846">
          <cell r="W846">
            <v>844</v>
          </cell>
          <cell r="AM846" t="str">
            <v>NARIÑO</v>
          </cell>
        </row>
        <row r="847">
          <cell r="W847">
            <v>845</v>
          </cell>
          <cell r="AM847" t="str">
            <v>NARIÑO</v>
          </cell>
        </row>
        <row r="848">
          <cell r="W848">
            <v>846</v>
          </cell>
          <cell r="AM848" t="str">
            <v>NARIÑO</v>
          </cell>
        </row>
        <row r="849">
          <cell r="W849">
            <v>847</v>
          </cell>
          <cell r="AM849" t="str">
            <v>NARIÑO</v>
          </cell>
        </row>
        <row r="850">
          <cell r="W850">
            <v>848</v>
          </cell>
          <cell r="AM850" t="str">
            <v>NARIÑO</v>
          </cell>
        </row>
        <row r="851">
          <cell r="W851">
            <v>849</v>
          </cell>
          <cell r="AM851" t="str">
            <v>NARIÑO</v>
          </cell>
        </row>
        <row r="852">
          <cell r="W852">
            <v>850</v>
          </cell>
          <cell r="AM852" t="str">
            <v>NARIÑO</v>
          </cell>
        </row>
        <row r="853">
          <cell r="W853">
            <v>851</v>
          </cell>
          <cell r="AM853" t="str">
            <v>NTE SANTANDER</v>
          </cell>
        </row>
        <row r="854">
          <cell r="W854">
            <v>852</v>
          </cell>
          <cell r="AM854" t="str">
            <v>NTE SANTANDER</v>
          </cell>
        </row>
        <row r="855">
          <cell r="W855">
            <v>853</v>
          </cell>
          <cell r="AM855" t="str">
            <v>NTE SANTANDER</v>
          </cell>
        </row>
        <row r="856">
          <cell r="W856">
            <v>854</v>
          </cell>
          <cell r="AM856" t="str">
            <v>NTE SANTANDER</v>
          </cell>
        </row>
        <row r="857">
          <cell r="W857">
            <v>855</v>
          </cell>
          <cell r="AM857" t="str">
            <v>NTE SANTANDER</v>
          </cell>
        </row>
        <row r="858">
          <cell r="W858">
            <v>856</v>
          </cell>
          <cell r="AM858" t="str">
            <v>NTE SANTANDER</v>
          </cell>
        </row>
        <row r="859">
          <cell r="W859">
            <v>857</v>
          </cell>
          <cell r="AM859" t="str">
            <v>NTE SANTANDER</v>
          </cell>
        </row>
        <row r="860">
          <cell r="W860">
            <v>858</v>
          </cell>
          <cell r="AM860" t="str">
            <v>NTE SANTANDER</v>
          </cell>
        </row>
        <row r="861">
          <cell r="W861">
            <v>859</v>
          </cell>
          <cell r="AM861" t="str">
            <v>NTE SANTANDER</v>
          </cell>
        </row>
        <row r="862">
          <cell r="W862">
            <v>860</v>
          </cell>
          <cell r="AM862" t="str">
            <v>NTE SANTANDER</v>
          </cell>
        </row>
        <row r="863">
          <cell r="W863">
            <v>861</v>
          </cell>
          <cell r="AM863" t="str">
            <v>NTE SANTANDER</v>
          </cell>
        </row>
        <row r="864">
          <cell r="W864">
            <v>862</v>
          </cell>
          <cell r="AM864" t="str">
            <v>NTE SANTANDER</v>
          </cell>
        </row>
        <row r="865">
          <cell r="W865">
            <v>863</v>
          </cell>
          <cell r="AM865" t="str">
            <v>NTE SANTANDER</v>
          </cell>
        </row>
        <row r="866">
          <cell r="W866">
            <v>864</v>
          </cell>
          <cell r="AM866" t="str">
            <v>NTE SANTANDER</v>
          </cell>
        </row>
        <row r="867">
          <cell r="W867">
            <v>865</v>
          </cell>
          <cell r="AM867" t="str">
            <v>NTE SANTANDER</v>
          </cell>
        </row>
        <row r="868">
          <cell r="W868">
            <v>866</v>
          </cell>
          <cell r="AM868" t="str">
            <v>NTE SANTANDER</v>
          </cell>
        </row>
        <row r="869">
          <cell r="W869">
            <v>867</v>
          </cell>
          <cell r="AM869" t="str">
            <v>NTE SANTANDER</v>
          </cell>
        </row>
        <row r="870">
          <cell r="W870">
            <v>868</v>
          </cell>
          <cell r="AM870" t="str">
            <v>NTE SANTANDER</v>
          </cell>
        </row>
        <row r="871">
          <cell r="W871">
            <v>869</v>
          </cell>
          <cell r="AM871" t="str">
            <v>NTE SANTANDER</v>
          </cell>
        </row>
        <row r="872">
          <cell r="W872">
            <v>870</v>
          </cell>
          <cell r="AM872" t="str">
            <v>NTE SANTANDER</v>
          </cell>
        </row>
        <row r="873">
          <cell r="W873">
            <v>871</v>
          </cell>
          <cell r="AM873" t="str">
            <v>NTE SANTANDER</v>
          </cell>
        </row>
        <row r="874">
          <cell r="W874">
            <v>872</v>
          </cell>
          <cell r="AM874" t="str">
            <v>NTE SANTANDER</v>
          </cell>
        </row>
        <row r="875">
          <cell r="W875">
            <v>873</v>
          </cell>
          <cell r="AM875" t="str">
            <v>NTE SANTANDER</v>
          </cell>
        </row>
        <row r="876">
          <cell r="W876">
            <v>874</v>
          </cell>
          <cell r="AM876" t="str">
            <v>NTE SANTANDER</v>
          </cell>
        </row>
        <row r="877">
          <cell r="W877">
            <v>875</v>
          </cell>
          <cell r="AM877" t="str">
            <v>NTE SANTANDER</v>
          </cell>
        </row>
        <row r="878">
          <cell r="W878">
            <v>876</v>
          </cell>
          <cell r="AM878" t="str">
            <v>NTE SANTANDER</v>
          </cell>
        </row>
        <row r="879">
          <cell r="W879">
            <v>877</v>
          </cell>
          <cell r="AM879" t="str">
            <v>NTE SANTANDER</v>
          </cell>
        </row>
        <row r="880">
          <cell r="W880">
            <v>878</v>
          </cell>
          <cell r="AM880" t="str">
            <v>NTE SANTANDER</v>
          </cell>
        </row>
        <row r="881">
          <cell r="W881">
            <v>879</v>
          </cell>
          <cell r="AM881" t="str">
            <v>NTE SANTANDER</v>
          </cell>
        </row>
        <row r="882">
          <cell r="W882">
            <v>880</v>
          </cell>
          <cell r="AM882" t="str">
            <v>NTE SANTANDER</v>
          </cell>
        </row>
        <row r="883">
          <cell r="W883">
            <v>881</v>
          </cell>
          <cell r="AM883" t="str">
            <v>NTE SANTANDER</v>
          </cell>
        </row>
        <row r="884">
          <cell r="W884">
            <v>882</v>
          </cell>
          <cell r="AM884" t="str">
            <v>NTE SANTANDER</v>
          </cell>
        </row>
        <row r="885">
          <cell r="W885">
            <v>883</v>
          </cell>
          <cell r="AM885" t="str">
            <v>NTE SANTANDER</v>
          </cell>
        </row>
        <row r="886">
          <cell r="W886">
            <v>884</v>
          </cell>
          <cell r="AM886" t="str">
            <v>NTE SANTANDER</v>
          </cell>
        </row>
        <row r="887">
          <cell r="W887">
            <v>885</v>
          </cell>
          <cell r="AM887" t="str">
            <v>NTE SANTANDER</v>
          </cell>
        </row>
        <row r="888">
          <cell r="W888">
            <v>886</v>
          </cell>
          <cell r="AM888" t="str">
            <v>NTE SANTANDER</v>
          </cell>
        </row>
        <row r="889">
          <cell r="W889">
            <v>887</v>
          </cell>
          <cell r="AM889" t="str">
            <v>NTE SANTANDER</v>
          </cell>
        </row>
        <row r="890">
          <cell r="W890">
            <v>888</v>
          </cell>
          <cell r="AM890" t="str">
            <v>NTE SANTANDER</v>
          </cell>
        </row>
        <row r="891">
          <cell r="W891">
            <v>889</v>
          </cell>
          <cell r="AM891" t="str">
            <v>NTE SANTANDER</v>
          </cell>
        </row>
        <row r="892">
          <cell r="W892">
            <v>890</v>
          </cell>
          <cell r="AM892" t="str">
            <v>NTE SANTANDER</v>
          </cell>
        </row>
        <row r="893">
          <cell r="W893">
            <v>891</v>
          </cell>
          <cell r="AM893" t="str">
            <v>NTE SANTANDER</v>
          </cell>
        </row>
        <row r="894">
          <cell r="W894">
            <v>892</v>
          </cell>
          <cell r="AM894" t="str">
            <v>PUTUMAYO</v>
          </cell>
        </row>
        <row r="895">
          <cell r="W895">
            <v>893</v>
          </cell>
          <cell r="AM895" t="str">
            <v>PUTUMAYO</v>
          </cell>
        </row>
        <row r="896">
          <cell r="W896">
            <v>894</v>
          </cell>
          <cell r="AM896" t="str">
            <v>PUTUMAYO</v>
          </cell>
        </row>
        <row r="897">
          <cell r="W897">
            <v>895</v>
          </cell>
          <cell r="AM897" t="str">
            <v>PUTUMAYO</v>
          </cell>
        </row>
        <row r="898">
          <cell r="W898">
            <v>896</v>
          </cell>
          <cell r="AM898" t="str">
            <v>PUTUMAYO</v>
          </cell>
        </row>
        <row r="899">
          <cell r="W899">
            <v>897</v>
          </cell>
          <cell r="AM899" t="str">
            <v>PUTUMAYO</v>
          </cell>
        </row>
        <row r="900">
          <cell r="W900">
            <v>898</v>
          </cell>
          <cell r="AM900" t="str">
            <v>PUTUMAYO</v>
          </cell>
        </row>
        <row r="901">
          <cell r="W901">
            <v>899</v>
          </cell>
          <cell r="AM901" t="str">
            <v>PUTUMAYO</v>
          </cell>
        </row>
        <row r="902">
          <cell r="W902">
            <v>900</v>
          </cell>
          <cell r="AM902" t="str">
            <v>PUTUMAYO</v>
          </cell>
        </row>
        <row r="903">
          <cell r="W903">
            <v>901</v>
          </cell>
          <cell r="AM903" t="str">
            <v>PUTUMAYO</v>
          </cell>
        </row>
        <row r="904">
          <cell r="W904">
            <v>902</v>
          </cell>
          <cell r="AM904" t="str">
            <v>PUTUMAYO</v>
          </cell>
        </row>
        <row r="905">
          <cell r="W905">
            <v>903</v>
          </cell>
          <cell r="AM905" t="str">
            <v>PUTUMAYO</v>
          </cell>
        </row>
        <row r="906">
          <cell r="W906">
            <v>904</v>
          </cell>
          <cell r="AM906" t="str">
            <v>PUTUMAYO</v>
          </cell>
        </row>
        <row r="907">
          <cell r="W907">
            <v>905</v>
          </cell>
          <cell r="AM907" t="str">
            <v>PUTUMAYO</v>
          </cell>
        </row>
        <row r="908">
          <cell r="W908">
            <v>906</v>
          </cell>
          <cell r="AM908" t="str">
            <v>QUINDIO</v>
          </cell>
        </row>
        <row r="909">
          <cell r="W909">
            <v>907</v>
          </cell>
          <cell r="AM909" t="str">
            <v>QUINDIO</v>
          </cell>
        </row>
        <row r="910">
          <cell r="W910">
            <v>908</v>
          </cell>
          <cell r="AM910" t="str">
            <v>QUINDIO</v>
          </cell>
        </row>
        <row r="911">
          <cell r="W911">
            <v>909</v>
          </cell>
          <cell r="AM911" t="str">
            <v>QUINDIO</v>
          </cell>
        </row>
        <row r="912">
          <cell r="W912">
            <v>910</v>
          </cell>
          <cell r="AM912" t="str">
            <v>QUINDIO</v>
          </cell>
        </row>
        <row r="913">
          <cell r="W913">
            <v>911</v>
          </cell>
          <cell r="AM913" t="str">
            <v>QUINDIO</v>
          </cell>
        </row>
        <row r="914">
          <cell r="W914">
            <v>912</v>
          </cell>
          <cell r="AM914" t="str">
            <v>QUINDIO</v>
          </cell>
        </row>
        <row r="915">
          <cell r="W915">
            <v>913</v>
          </cell>
          <cell r="AM915" t="str">
            <v>QUINDIO</v>
          </cell>
        </row>
        <row r="916">
          <cell r="W916">
            <v>914</v>
          </cell>
          <cell r="AM916" t="str">
            <v>QUINDIO</v>
          </cell>
        </row>
        <row r="917">
          <cell r="W917">
            <v>915</v>
          </cell>
          <cell r="AM917" t="str">
            <v>QUINDIO</v>
          </cell>
        </row>
        <row r="918">
          <cell r="W918">
            <v>916</v>
          </cell>
          <cell r="AM918" t="str">
            <v>QUINDIO</v>
          </cell>
        </row>
        <row r="919">
          <cell r="W919">
            <v>917</v>
          </cell>
          <cell r="AM919" t="str">
            <v>QUINDIO</v>
          </cell>
        </row>
        <row r="920">
          <cell r="W920">
            <v>918</v>
          </cell>
          <cell r="AM920" t="str">
            <v>QUINDIO</v>
          </cell>
        </row>
        <row r="921">
          <cell r="W921">
            <v>919</v>
          </cell>
          <cell r="AM921" t="str">
            <v>RISARALDA</v>
          </cell>
        </row>
        <row r="922">
          <cell r="W922">
            <v>920</v>
          </cell>
          <cell r="AM922" t="str">
            <v>RISARALDA</v>
          </cell>
        </row>
        <row r="923">
          <cell r="W923">
            <v>921</v>
          </cell>
          <cell r="AM923" t="str">
            <v>RISARALDA</v>
          </cell>
        </row>
        <row r="924">
          <cell r="W924">
            <v>922</v>
          </cell>
          <cell r="AM924" t="str">
            <v>RISARALDA</v>
          </cell>
        </row>
        <row r="925">
          <cell r="W925">
            <v>923</v>
          </cell>
          <cell r="AM925" t="str">
            <v>RISARALDA</v>
          </cell>
        </row>
        <row r="926">
          <cell r="W926">
            <v>924</v>
          </cell>
          <cell r="AM926" t="str">
            <v>RISARALDA</v>
          </cell>
        </row>
        <row r="927">
          <cell r="W927">
            <v>925</v>
          </cell>
          <cell r="AM927" t="str">
            <v>RISARALDA</v>
          </cell>
        </row>
        <row r="928">
          <cell r="W928">
            <v>926</v>
          </cell>
          <cell r="AM928" t="str">
            <v>RISARALDA</v>
          </cell>
        </row>
        <row r="929">
          <cell r="W929">
            <v>927</v>
          </cell>
          <cell r="AM929" t="str">
            <v>RISARALDA</v>
          </cell>
        </row>
        <row r="930">
          <cell r="W930">
            <v>928</v>
          </cell>
          <cell r="AM930" t="str">
            <v>RISARALDA</v>
          </cell>
        </row>
        <row r="931">
          <cell r="W931">
            <v>929</v>
          </cell>
          <cell r="AM931" t="str">
            <v>RISARALDA</v>
          </cell>
        </row>
        <row r="932">
          <cell r="W932">
            <v>930</v>
          </cell>
          <cell r="AM932" t="str">
            <v>RISARALDA</v>
          </cell>
        </row>
        <row r="933">
          <cell r="W933">
            <v>931</v>
          </cell>
          <cell r="AM933" t="str">
            <v>RISARALDA</v>
          </cell>
        </row>
        <row r="934">
          <cell r="W934">
            <v>932</v>
          </cell>
          <cell r="AM934" t="str">
            <v>RISARALDA</v>
          </cell>
        </row>
        <row r="935">
          <cell r="W935">
            <v>933</v>
          </cell>
          <cell r="AM935" t="str">
            <v>RISARALDA</v>
          </cell>
        </row>
        <row r="936">
          <cell r="W936">
            <v>934</v>
          </cell>
          <cell r="AM936" t="str">
            <v>SAN ANDRES ISLAS</v>
          </cell>
        </row>
        <row r="937">
          <cell r="W937">
            <v>935</v>
          </cell>
          <cell r="AM937" t="str">
            <v>SAN ANDRES ISLAS</v>
          </cell>
        </row>
        <row r="938">
          <cell r="W938">
            <v>936</v>
          </cell>
          <cell r="AM938" t="str">
            <v>SAN ANDRES ISLAS</v>
          </cell>
        </row>
        <row r="939">
          <cell r="W939">
            <v>937</v>
          </cell>
          <cell r="AM939" t="str">
            <v>SANTANDER</v>
          </cell>
        </row>
        <row r="940">
          <cell r="W940">
            <v>938</v>
          </cell>
          <cell r="AM940" t="str">
            <v>SANTANDER</v>
          </cell>
        </row>
        <row r="941">
          <cell r="W941">
            <v>939</v>
          </cell>
          <cell r="AM941" t="str">
            <v>SANTANDER</v>
          </cell>
        </row>
        <row r="942">
          <cell r="W942">
            <v>940</v>
          </cell>
          <cell r="AM942" t="str">
            <v>SANTANDER</v>
          </cell>
        </row>
        <row r="943">
          <cell r="W943">
            <v>941</v>
          </cell>
          <cell r="AM943" t="str">
            <v>SANTANDER</v>
          </cell>
        </row>
        <row r="944">
          <cell r="W944">
            <v>942</v>
          </cell>
          <cell r="AM944" t="str">
            <v>SANTANDER</v>
          </cell>
        </row>
        <row r="945">
          <cell r="W945">
            <v>943</v>
          </cell>
          <cell r="AM945" t="str">
            <v>SANTANDER</v>
          </cell>
        </row>
        <row r="946">
          <cell r="W946">
            <v>944</v>
          </cell>
          <cell r="AM946" t="str">
            <v>SANTANDER</v>
          </cell>
        </row>
        <row r="947">
          <cell r="W947">
            <v>945</v>
          </cell>
          <cell r="AM947" t="str">
            <v>SANTANDER</v>
          </cell>
        </row>
        <row r="948">
          <cell r="W948">
            <v>946</v>
          </cell>
          <cell r="AM948" t="str">
            <v>SANTANDER</v>
          </cell>
        </row>
        <row r="949">
          <cell r="W949">
            <v>947</v>
          </cell>
          <cell r="AM949" t="str">
            <v>SANTANDER</v>
          </cell>
        </row>
        <row r="950">
          <cell r="W950">
            <v>948</v>
          </cell>
          <cell r="AM950" t="str">
            <v>SANTANDER</v>
          </cell>
        </row>
        <row r="951">
          <cell r="W951">
            <v>949</v>
          </cell>
          <cell r="AM951" t="str">
            <v>SANTANDER</v>
          </cell>
        </row>
        <row r="952">
          <cell r="W952">
            <v>950</v>
          </cell>
          <cell r="AM952" t="str">
            <v>SANTANDER</v>
          </cell>
        </row>
        <row r="953">
          <cell r="W953">
            <v>951</v>
          </cell>
          <cell r="AM953" t="str">
            <v>SANTANDER</v>
          </cell>
        </row>
        <row r="954">
          <cell r="W954">
            <v>952</v>
          </cell>
          <cell r="AM954" t="str">
            <v>SANTANDER</v>
          </cell>
        </row>
        <row r="955">
          <cell r="W955">
            <v>953</v>
          </cell>
          <cell r="AM955" t="str">
            <v>SANTANDER</v>
          </cell>
        </row>
        <row r="956">
          <cell r="W956">
            <v>954</v>
          </cell>
          <cell r="AM956" t="str">
            <v>SANTANDER</v>
          </cell>
        </row>
        <row r="957">
          <cell r="W957">
            <v>955</v>
          </cell>
          <cell r="AM957" t="str">
            <v>SANTANDER</v>
          </cell>
        </row>
        <row r="958">
          <cell r="W958">
            <v>956</v>
          </cell>
          <cell r="AM958" t="str">
            <v>SANTANDER</v>
          </cell>
        </row>
        <row r="959">
          <cell r="W959">
            <v>957</v>
          </cell>
          <cell r="AM959" t="str">
            <v>SANTANDER</v>
          </cell>
        </row>
        <row r="960">
          <cell r="W960">
            <v>958</v>
          </cell>
          <cell r="AM960" t="str">
            <v>SANTANDER</v>
          </cell>
        </row>
        <row r="961">
          <cell r="W961">
            <v>959</v>
          </cell>
          <cell r="AM961" t="str">
            <v>SANTANDER</v>
          </cell>
        </row>
        <row r="962">
          <cell r="W962">
            <v>960</v>
          </cell>
          <cell r="AM962" t="str">
            <v>SANTANDER</v>
          </cell>
        </row>
        <row r="963">
          <cell r="W963">
            <v>961</v>
          </cell>
          <cell r="AM963" t="str">
            <v>SANTANDER</v>
          </cell>
        </row>
        <row r="964">
          <cell r="W964">
            <v>962</v>
          </cell>
          <cell r="AM964" t="str">
            <v>SANTANDER</v>
          </cell>
        </row>
        <row r="965">
          <cell r="W965">
            <v>963</v>
          </cell>
          <cell r="AM965" t="str">
            <v>SANTANDER</v>
          </cell>
        </row>
        <row r="966">
          <cell r="W966">
            <v>964</v>
          </cell>
          <cell r="AM966" t="str">
            <v>SANTANDER</v>
          </cell>
        </row>
        <row r="967">
          <cell r="W967">
            <v>965</v>
          </cell>
          <cell r="AM967" t="str">
            <v>SANTANDER</v>
          </cell>
        </row>
        <row r="968">
          <cell r="W968">
            <v>966</v>
          </cell>
          <cell r="AM968" t="str">
            <v>SANTANDER</v>
          </cell>
        </row>
        <row r="969">
          <cell r="W969">
            <v>967</v>
          </cell>
          <cell r="AM969" t="str">
            <v>SANTANDER</v>
          </cell>
        </row>
        <row r="970">
          <cell r="W970">
            <v>968</v>
          </cell>
          <cell r="AM970" t="str">
            <v>SANTANDER</v>
          </cell>
        </row>
        <row r="971">
          <cell r="W971">
            <v>969</v>
          </cell>
          <cell r="AM971" t="str">
            <v>SANTANDER</v>
          </cell>
        </row>
        <row r="972">
          <cell r="W972">
            <v>970</v>
          </cell>
          <cell r="AM972" t="str">
            <v>SANTANDER</v>
          </cell>
        </row>
        <row r="973">
          <cell r="W973">
            <v>971</v>
          </cell>
          <cell r="AM973" t="str">
            <v>SANTANDER</v>
          </cell>
        </row>
        <row r="974">
          <cell r="W974">
            <v>972</v>
          </cell>
          <cell r="AM974" t="str">
            <v>SANTANDER</v>
          </cell>
        </row>
        <row r="975">
          <cell r="W975">
            <v>973</v>
          </cell>
          <cell r="AM975" t="str">
            <v>SANTANDER</v>
          </cell>
        </row>
        <row r="976">
          <cell r="W976">
            <v>974</v>
          </cell>
          <cell r="AM976" t="str">
            <v>SANTANDER</v>
          </cell>
        </row>
        <row r="977">
          <cell r="W977">
            <v>975</v>
          </cell>
          <cell r="AM977" t="str">
            <v>SANTANDER</v>
          </cell>
        </row>
        <row r="978">
          <cell r="W978">
            <v>976</v>
          </cell>
          <cell r="AM978" t="str">
            <v>SANTANDER</v>
          </cell>
        </row>
        <row r="979">
          <cell r="W979">
            <v>977</v>
          </cell>
          <cell r="AM979" t="str">
            <v>SANTANDER</v>
          </cell>
        </row>
        <row r="980">
          <cell r="W980">
            <v>978</v>
          </cell>
          <cell r="AM980" t="str">
            <v>SANTANDER</v>
          </cell>
        </row>
        <row r="981">
          <cell r="W981">
            <v>979</v>
          </cell>
          <cell r="AM981" t="str">
            <v>SANTANDER</v>
          </cell>
        </row>
        <row r="982">
          <cell r="W982">
            <v>980</v>
          </cell>
          <cell r="AM982" t="str">
            <v>SANTANDER</v>
          </cell>
        </row>
        <row r="983">
          <cell r="W983">
            <v>981</v>
          </cell>
          <cell r="AM983" t="str">
            <v>SANTANDER</v>
          </cell>
        </row>
        <row r="984">
          <cell r="W984">
            <v>982</v>
          </cell>
          <cell r="AM984" t="str">
            <v>SANTANDER</v>
          </cell>
        </row>
        <row r="985">
          <cell r="W985">
            <v>983</v>
          </cell>
          <cell r="AM985" t="str">
            <v>SANTANDER</v>
          </cell>
        </row>
        <row r="986">
          <cell r="W986">
            <v>984</v>
          </cell>
          <cell r="AM986" t="str">
            <v>SANTANDER</v>
          </cell>
        </row>
        <row r="987">
          <cell r="W987">
            <v>985</v>
          </cell>
          <cell r="AM987" t="str">
            <v>SANTANDER</v>
          </cell>
        </row>
        <row r="988">
          <cell r="W988">
            <v>986</v>
          </cell>
          <cell r="AM988" t="str">
            <v>SANTANDER</v>
          </cell>
        </row>
        <row r="989">
          <cell r="W989">
            <v>987</v>
          </cell>
          <cell r="AM989" t="str">
            <v>SANTANDER</v>
          </cell>
        </row>
        <row r="990">
          <cell r="W990">
            <v>988</v>
          </cell>
          <cell r="AM990" t="str">
            <v>SANTANDER</v>
          </cell>
        </row>
        <row r="991">
          <cell r="W991">
            <v>989</v>
          </cell>
          <cell r="AM991" t="str">
            <v>SANTANDER</v>
          </cell>
        </row>
        <row r="992">
          <cell r="W992">
            <v>990</v>
          </cell>
          <cell r="AM992" t="str">
            <v>SANTANDER</v>
          </cell>
        </row>
        <row r="993">
          <cell r="W993">
            <v>991</v>
          </cell>
          <cell r="AM993" t="str">
            <v>SANTANDER</v>
          </cell>
        </row>
        <row r="994">
          <cell r="W994">
            <v>992</v>
          </cell>
          <cell r="AM994" t="str">
            <v>SANTANDER</v>
          </cell>
        </row>
        <row r="995">
          <cell r="W995">
            <v>993</v>
          </cell>
          <cell r="AM995" t="str">
            <v>SANTANDER</v>
          </cell>
        </row>
        <row r="996">
          <cell r="W996">
            <v>994</v>
          </cell>
          <cell r="AM996" t="str">
            <v>SANTANDER</v>
          </cell>
        </row>
        <row r="997">
          <cell r="W997">
            <v>995</v>
          </cell>
          <cell r="AM997" t="str">
            <v>SANTANDER</v>
          </cell>
        </row>
        <row r="998">
          <cell r="W998">
            <v>996</v>
          </cell>
          <cell r="AM998" t="str">
            <v>SANTANDER</v>
          </cell>
        </row>
        <row r="999">
          <cell r="W999">
            <v>997</v>
          </cell>
          <cell r="AM999" t="str">
            <v>SANTANDER</v>
          </cell>
        </row>
        <row r="1000">
          <cell r="W1000">
            <v>998</v>
          </cell>
          <cell r="AM1000" t="str">
            <v>SANTANDER</v>
          </cell>
        </row>
        <row r="1001">
          <cell r="W1001">
            <v>999</v>
          </cell>
          <cell r="AM1001" t="str">
            <v>SANTANDER</v>
          </cell>
        </row>
        <row r="1002">
          <cell r="W1002">
            <v>1000</v>
          </cell>
          <cell r="AM1002" t="str">
            <v>SANTANDER</v>
          </cell>
        </row>
        <row r="1003">
          <cell r="W1003">
            <v>1001</v>
          </cell>
          <cell r="AM1003" t="str">
            <v>SANTANDER</v>
          </cell>
        </row>
        <row r="1004">
          <cell r="W1004">
            <v>1002</v>
          </cell>
          <cell r="AM1004" t="str">
            <v>SANTANDER</v>
          </cell>
        </row>
        <row r="1005">
          <cell r="W1005">
            <v>1003</v>
          </cell>
          <cell r="AM1005" t="str">
            <v>SANTANDER</v>
          </cell>
        </row>
        <row r="1006">
          <cell r="W1006">
            <v>1004</v>
          </cell>
          <cell r="AM1006" t="str">
            <v>SANTANDER</v>
          </cell>
        </row>
        <row r="1007">
          <cell r="W1007">
            <v>1005</v>
          </cell>
          <cell r="AM1007" t="str">
            <v>SANTANDER</v>
          </cell>
        </row>
        <row r="1008">
          <cell r="W1008">
            <v>1006</v>
          </cell>
          <cell r="AM1008" t="str">
            <v>SANTANDER</v>
          </cell>
        </row>
        <row r="1009">
          <cell r="W1009">
            <v>1007</v>
          </cell>
          <cell r="AM1009" t="str">
            <v>SANTANDER</v>
          </cell>
        </row>
        <row r="1010">
          <cell r="W1010">
            <v>1008</v>
          </cell>
          <cell r="AM1010" t="str">
            <v>SANTANDER</v>
          </cell>
        </row>
        <row r="1011">
          <cell r="W1011">
            <v>1009</v>
          </cell>
          <cell r="AM1011" t="str">
            <v>SANTANDER</v>
          </cell>
        </row>
        <row r="1012">
          <cell r="W1012">
            <v>1010</v>
          </cell>
          <cell r="AM1012" t="str">
            <v>SANTANDER</v>
          </cell>
        </row>
        <row r="1013">
          <cell r="W1013">
            <v>1011</v>
          </cell>
          <cell r="AM1013" t="str">
            <v>SANTANDER</v>
          </cell>
        </row>
        <row r="1014">
          <cell r="W1014">
            <v>1012</v>
          </cell>
          <cell r="AM1014" t="str">
            <v>SANTANDER</v>
          </cell>
        </row>
        <row r="1015">
          <cell r="W1015">
            <v>1013</v>
          </cell>
          <cell r="AM1015" t="str">
            <v>SANTANDER</v>
          </cell>
        </row>
        <row r="1016">
          <cell r="W1016">
            <v>1014</v>
          </cell>
          <cell r="AM1016" t="str">
            <v>SANTANDER</v>
          </cell>
        </row>
        <row r="1017">
          <cell r="W1017">
            <v>1015</v>
          </cell>
          <cell r="AM1017" t="str">
            <v>SANTANDER</v>
          </cell>
        </row>
        <row r="1018">
          <cell r="W1018">
            <v>1016</v>
          </cell>
          <cell r="AM1018" t="str">
            <v>SANTANDER</v>
          </cell>
        </row>
        <row r="1019">
          <cell r="W1019">
            <v>1017</v>
          </cell>
          <cell r="AM1019" t="str">
            <v>SANTANDER</v>
          </cell>
        </row>
        <row r="1020">
          <cell r="W1020">
            <v>1018</v>
          </cell>
          <cell r="AM1020" t="str">
            <v>SANTANDER</v>
          </cell>
        </row>
        <row r="1021">
          <cell r="W1021">
            <v>1019</v>
          </cell>
          <cell r="AM1021" t="str">
            <v>SANTANDER</v>
          </cell>
        </row>
        <row r="1022">
          <cell r="W1022">
            <v>1020</v>
          </cell>
          <cell r="AM1022" t="str">
            <v>SANTANDER</v>
          </cell>
        </row>
        <row r="1023">
          <cell r="W1023">
            <v>1021</v>
          </cell>
          <cell r="AM1023" t="str">
            <v>SANTANDER</v>
          </cell>
        </row>
        <row r="1024">
          <cell r="W1024">
            <v>1022</v>
          </cell>
          <cell r="AM1024" t="str">
            <v>SANTANDER</v>
          </cell>
        </row>
        <row r="1025">
          <cell r="W1025">
            <v>1023</v>
          </cell>
          <cell r="AM1025" t="str">
            <v>SANTANDER</v>
          </cell>
        </row>
        <row r="1026">
          <cell r="W1026">
            <v>1024</v>
          </cell>
          <cell r="AM1026" t="str">
            <v>SANTANDER</v>
          </cell>
        </row>
        <row r="1027">
          <cell r="W1027">
            <v>1025</v>
          </cell>
          <cell r="AM1027" t="str">
            <v>SUCRE</v>
          </cell>
        </row>
        <row r="1028">
          <cell r="W1028">
            <v>1026</v>
          </cell>
          <cell r="AM1028" t="str">
            <v>SUCRE</v>
          </cell>
        </row>
        <row r="1029">
          <cell r="W1029">
            <v>1027</v>
          </cell>
          <cell r="AM1029" t="str">
            <v>SUCRE</v>
          </cell>
        </row>
        <row r="1030">
          <cell r="W1030">
            <v>1028</v>
          </cell>
          <cell r="AM1030" t="str">
            <v>SUCRE</v>
          </cell>
        </row>
        <row r="1031">
          <cell r="W1031">
            <v>1029</v>
          </cell>
          <cell r="AM1031" t="str">
            <v>SUCRE</v>
          </cell>
        </row>
        <row r="1032">
          <cell r="W1032">
            <v>1030</v>
          </cell>
          <cell r="AM1032" t="str">
            <v>SUCRE</v>
          </cell>
        </row>
        <row r="1033">
          <cell r="W1033">
            <v>1031</v>
          </cell>
          <cell r="AM1033" t="str">
            <v>SUCRE</v>
          </cell>
        </row>
        <row r="1034">
          <cell r="W1034">
            <v>1032</v>
          </cell>
          <cell r="AM1034" t="str">
            <v>SUCRE</v>
          </cell>
        </row>
        <row r="1035">
          <cell r="W1035">
            <v>1033</v>
          </cell>
          <cell r="AM1035" t="str">
            <v>SUCRE</v>
          </cell>
        </row>
        <row r="1036">
          <cell r="W1036">
            <v>1034</v>
          </cell>
          <cell r="AM1036" t="str">
            <v>SUCRE</v>
          </cell>
        </row>
        <row r="1037">
          <cell r="W1037">
            <v>1035</v>
          </cell>
          <cell r="AM1037" t="str">
            <v>SUCRE</v>
          </cell>
        </row>
        <row r="1038">
          <cell r="W1038">
            <v>1036</v>
          </cell>
          <cell r="AM1038" t="str">
            <v>SUCRE</v>
          </cell>
        </row>
        <row r="1039">
          <cell r="W1039">
            <v>1037</v>
          </cell>
          <cell r="AM1039" t="str">
            <v>SUCRE</v>
          </cell>
        </row>
        <row r="1040">
          <cell r="W1040">
            <v>1038</v>
          </cell>
          <cell r="AM1040" t="str">
            <v>SUCRE</v>
          </cell>
        </row>
        <row r="1041">
          <cell r="W1041">
            <v>1039</v>
          </cell>
          <cell r="AM1041" t="str">
            <v>SUCRE</v>
          </cell>
        </row>
        <row r="1042">
          <cell r="W1042">
            <v>1040</v>
          </cell>
          <cell r="AM1042" t="str">
            <v>SUCRE</v>
          </cell>
        </row>
        <row r="1043">
          <cell r="W1043">
            <v>1041</v>
          </cell>
          <cell r="AM1043" t="str">
            <v>SUCRE</v>
          </cell>
        </row>
        <row r="1044">
          <cell r="W1044">
            <v>1042</v>
          </cell>
          <cell r="AM1044" t="str">
            <v>SUCRE</v>
          </cell>
        </row>
        <row r="1045">
          <cell r="W1045">
            <v>1043</v>
          </cell>
          <cell r="AM1045" t="str">
            <v>SUCRE</v>
          </cell>
        </row>
        <row r="1046">
          <cell r="W1046">
            <v>1044</v>
          </cell>
          <cell r="AM1046" t="str">
            <v>SUCRE</v>
          </cell>
        </row>
        <row r="1047">
          <cell r="W1047">
            <v>1045</v>
          </cell>
          <cell r="AM1047" t="str">
            <v>SUCRE</v>
          </cell>
        </row>
        <row r="1048">
          <cell r="W1048">
            <v>1046</v>
          </cell>
          <cell r="AM1048" t="str">
            <v>SUCRE</v>
          </cell>
        </row>
        <row r="1049">
          <cell r="W1049">
            <v>1047</v>
          </cell>
          <cell r="AM1049" t="str">
            <v>SUCRE</v>
          </cell>
        </row>
        <row r="1050">
          <cell r="W1050">
            <v>1048</v>
          </cell>
          <cell r="AM1050" t="str">
            <v>SUCRE</v>
          </cell>
        </row>
        <row r="1051">
          <cell r="W1051">
            <v>1049</v>
          </cell>
          <cell r="AM1051" t="str">
            <v>SUCRE</v>
          </cell>
        </row>
        <row r="1052">
          <cell r="W1052">
            <v>1050</v>
          </cell>
          <cell r="AM1052" t="str">
            <v>SUCRE</v>
          </cell>
        </row>
        <row r="1053">
          <cell r="W1053">
            <v>1051</v>
          </cell>
          <cell r="AM1053" t="str">
            <v>SUCRE</v>
          </cell>
        </row>
        <row r="1054">
          <cell r="W1054">
            <v>1052</v>
          </cell>
          <cell r="AM1054" t="str">
            <v>TOLIMA</v>
          </cell>
        </row>
        <row r="1055">
          <cell r="W1055">
            <v>1053</v>
          </cell>
          <cell r="AM1055" t="str">
            <v>TOLIMA</v>
          </cell>
        </row>
        <row r="1056">
          <cell r="W1056">
            <v>1054</v>
          </cell>
          <cell r="AM1056" t="str">
            <v>TOLIMA</v>
          </cell>
        </row>
        <row r="1057">
          <cell r="W1057">
            <v>1055</v>
          </cell>
          <cell r="AM1057" t="str">
            <v>TOLIMA</v>
          </cell>
        </row>
        <row r="1058">
          <cell r="W1058">
            <v>1056</v>
          </cell>
          <cell r="AM1058" t="str">
            <v>TOLIMA</v>
          </cell>
        </row>
        <row r="1059">
          <cell r="W1059">
            <v>1057</v>
          </cell>
          <cell r="AM1059" t="str">
            <v>TOLIMA</v>
          </cell>
        </row>
        <row r="1060">
          <cell r="W1060">
            <v>1058</v>
          </cell>
          <cell r="AM1060" t="str">
            <v>TOLIMA</v>
          </cell>
        </row>
        <row r="1061">
          <cell r="W1061">
            <v>1059</v>
          </cell>
          <cell r="AM1061" t="str">
            <v>TOLIMA</v>
          </cell>
        </row>
        <row r="1062">
          <cell r="W1062">
            <v>1060</v>
          </cell>
          <cell r="AM1062" t="str">
            <v>TOLIMA</v>
          </cell>
        </row>
        <row r="1063">
          <cell r="W1063">
            <v>1061</v>
          </cell>
          <cell r="AM1063" t="str">
            <v>TOLIMA</v>
          </cell>
        </row>
        <row r="1064">
          <cell r="W1064">
            <v>1062</v>
          </cell>
          <cell r="AM1064" t="str">
            <v>TOLIMA</v>
          </cell>
        </row>
        <row r="1065">
          <cell r="W1065">
            <v>1063</v>
          </cell>
          <cell r="AM1065" t="str">
            <v>TOLIMA</v>
          </cell>
        </row>
        <row r="1066">
          <cell r="W1066">
            <v>1064</v>
          </cell>
          <cell r="AM1066" t="str">
            <v>TOLIMA</v>
          </cell>
        </row>
        <row r="1067">
          <cell r="W1067">
            <v>1065</v>
          </cell>
          <cell r="AM1067" t="str">
            <v>TOLIMA</v>
          </cell>
        </row>
        <row r="1068">
          <cell r="W1068">
            <v>1066</v>
          </cell>
          <cell r="AM1068" t="str">
            <v>TOLIMA</v>
          </cell>
        </row>
        <row r="1069">
          <cell r="W1069">
            <v>1067</v>
          </cell>
          <cell r="AM1069" t="str">
            <v>TOLIMA</v>
          </cell>
        </row>
        <row r="1070">
          <cell r="W1070">
            <v>1068</v>
          </cell>
          <cell r="AM1070" t="str">
            <v>TOLIMA</v>
          </cell>
        </row>
        <row r="1071">
          <cell r="W1071">
            <v>1069</v>
          </cell>
          <cell r="AM1071" t="str">
            <v>TOLIMA</v>
          </cell>
        </row>
        <row r="1072">
          <cell r="W1072">
            <v>1070</v>
          </cell>
          <cell r="AM1072" t="str">
            <v>TOLIMA</v>
          </cell>
        </row>
        <row r="1073">
          <cell r="W1073">
            <v>1071</v>
          </cell>
          <cell r="AM1073" t="str">
            <v>TOLIMA</v>
          </cell>
        </row>
        <row r="1074">
          <cell r="W1074">
            <v>1072</v>
          </cell>
          <cell r="AM1074" t="str">
            <v>TOLIMA</v>
          </cell>
        </row>
        <row r="1075">
          <cell r="W1075">
            <v>1073</v>
          </cell>
          <cell r="AM1075" t="str">
            <v>TOLIMA</v>
          </cell>
        </row>
        <row r="1076">
          <cell r="W1076">
            <v>1074</v>
          </cell>
          <cell r="AM1076" t="str">
            <v>TOLIMA</v>
          </cell>
        </row>
        <row r="1077">
          <cell r="W1077">
            <v>1075</v>
          </cell>
          <cell r="AM1077" t="str">
            <v>TOLIMA</v>
          </cell>
        </row>
        <row r="1078">
          <cell r="W1078">
            <v>1076</v>
          </cell>
          <cell r="AM1078" t="str">
            <v>TOLIMA</v>
          </cell>
        </row>
        <row r="1079">
          <cell r="W1079">
            <v>1077</v>
          </cell>
          <cell r="AM1079" t="str">
            <v>TOLIMA</v>
          </cell>
        </row>
        <row r="1080">
          <cell r="W1080">
            <v>1078</v>
          </cell>
          <cell r="AM1080" t="str">
            <v>TOLIMA</v>
          </cell>
        </row>
        <row r="1081">
          <cell r="W1081">
            <v>1079</v>
          </cell>
          <cell r="AM1081" t="str">
            <v>TOLIMA</v>
          </cell>
        </row>
        <row r="1082">
          <cell r="W1082">
            <v>1080</v>
          </cell>
          <cell r="AM1082" t="str">
            <v>TOLIMA</v>
          </cell>
        </row>
        <row r="1083">
          <cell r="W1083">
            <v>1081</v>
          </cell>
          <cell r="AM1083" t="str">
            <v>TOLIMA</v>
          </cell>
        </row>
        <row r="1084">
          <cell r="W1084">
            <v>1082</v>
          </cell>
          <cell r="AM1084" t="str">
            <v>TOLIMA</v>
          </cell>
        </row>
        <row r="1085">
          <cell r="W1085">
            <v>1083</v>
          </cell>
          <cell r="AM1085" t="str">
            <v>TOLIMA</v>
          </cell>
        </row>
        <row r="1086">
          <cell r="W1086">
            <v>1084</v>
          </cell>
          <cell r="AM1086" t="str">
            <v>TOLIMA</v>
          </cell>
        </row>
        <row r="1087">
          <cell r="W1087">
            <v>1085</v>
          </cell>
          <cell r="AM1087" t="str">
            <v>TOLIMA</v>
          </cell>
        </row>
        <row r="1088">
          <cell r="W1088">
            <v>1086</v>
          </cell>
          <cell r="AM1088" t="str">
            <v>TOLIMA</v>
          </cell>
        </row>
        <row r="1089">
          <cell r="W1089">
            <v>1087</v>
          </cell>
          <cell r="AM1089" t="str">
            <v>TOLIMA</v>
          </cell>
        </row>
        <row r="1090">
          <cell r="W1090">
            <v>1088</v>
          </cell>
          <cell r="AM1090" t="str">
            <v>TOLIMA</v>
          </cell>
        </row>
        <row r="1091">
          <cell r="W1091">
            <v>1089</v>
          </cell>
          <cell r="AM1091" t="str">
            <v>TOLIMA</v>
          </cell>
        </row>
        <row r="1092">
          <cell r="W1092">
            <v>1090</v>
          </cell>
          <cell r="AM1092" t="str">
            <v>TOLIMA</v>
          </cell>
        </row>
        <row r="1093">
          <cell r="W1093">
            <v>1091</v>
          </cell>
          <cell r="AM1093" t="str">
            <v>TOLIMA</v>
          </cell>
        </row>
        <row r="1094">
          <cell r="W1094">
            <v>1092</v>
          </cell>
          <cell r="AM1094" t="str">
            <v>TOLIMA</v>
          </cell>
        </row>
        <row r="1095">
          <cell r="W1095">
            <v>1093</v>
          </cell>
          <cell r="AM1095" t="str">
            <v>TOLIMA</v>
          </cell>
        </row>
        <row r="1096">
          <cell r="W1096">
            <v>1094</v>
          </cell>
          <cell r="AM1096" t="str">
            <v>TOLIMA</v>
          </cell>
        </row>
        <row r="1097">
          <cell r="W1097">
            <v>1095</v>
          </cell>
          <cell r="AM1097" t="str">
            <v>TOLIMA</v>
          </cell>
        </row>
        <row r="1098">
          <cell r="W1098">
            <v>1096</v>
          </cell>
          <cell r="AM1098" t="str">
            <v>TOLIMA</v>
          </cell>
        </row>
        <row r="1099">
          <cell r="W1099">
            <v>1097</v>
          </cell>
          <cell r="AM1099" t="str">
            <v>TOLIMA</v>
          </cell>
        </row>
        <row r="1100">
          <cell r="W1100">
            <v>1098</v>
          </cell>
          <cell r="AM1100" t="str">
            <v>TOLIMA</v>
          </cell>
        </row>
        <row r="1101">
          <cell r="W1101">
            <v>1099</v>
          </cell>
          <cell r="AM1101" t="str">
            <v>TOLIMA</v>
          </cell>
        </row>
        <row r="1102">
          <cell r="W1102">
            <v>1100</v>
          </cell>
          <cell r="AM1102" t="str">
            <v>VALLE</v>
          </cell>
        </row>
        <row r="1103">
          <cell r="W1103">
            <v>1101</v>
          </cell>
          <cell r="AM1103" t="str">
            <v>VALLE</v>
          </cell>
        </row>
        <row r="1104">
          <cell r="W1104">
            <v>1102</v>
          </cell>
          <cell r="AM1104" t="str">
            <v>VALLE</v>
          </cell>
        </row>
        <row r="1105">
          <cell r="W1105">
            <v>1103</v>
          </cell>
          <cell r="AM1105" t="str">
            <v>VALLE</v>
          </cell>
        </row>
        <row r="1106">
          <cell r="W1106">
            <v>1104</v>
          </cell>
          <cell r="AM1106" t="str">
            <v>VALLE</v>
          </cell>
        </row>
        <row r="1107">
          <cell r="W1107">
            <v>1105</v>
          </cell>
          <cell r="AM1107" t="str">
            <v>VALLE</v>
          </cell>
        </row>
        <row r="1108">
          <cell r="W1108">
            <v>1106</v>
          </cell>
          <cell r="AM1108" t="str">
            <v>VALLE</v>
          </cell>
        </row>
        <row r="1109">
          <cell r="W1109">
            <v>1107</v>
          </cell>
          <cell r="AM1109" t="str">
            <v>VALLE</v>
          </cell>
        </row>
        <row r="1110">
          <cell r="W1110">
            <v>1108</v>
          </cell>
          <cell r="AM1110" t="str">
            <v>VALLE</v>
          </cell>
        </row>
        <row r="1111">
          <cell r="W1111">
            <v>1109</v>
          </cell>
          <cell r="AM1111" t="str">
            <v>VALLE</v>
          </cell>
        </row>
        <row r="1112">
          <cell r="W1112">
            <v>1110</v>
          </cell>
          <cell r="AM1112" t="str">
            <v>VALLE</v>
          </cell>
        </row>
        <row r="1113">
          <cell r="W1113">
            <v>1111</v>
          </cell>
          <cell r="AM1113" t="str">
            <v>VALLE</v>
          </cell>
        </row>
        <row r="1114">
          <cell r="W1114">
            <v>1112</v>
          </cell>
          <cell r="AM1114" t="str">
            <v>VALLE</v>
          </cell>
        </row>
        <row r="1115">
          <cell r="W1115">
            <v>1113</v>
          </cell>
          <cell r="AM1115" t="str">
            <v>VALLE</v>
          </cell>
        </row>
        <row r="1116">
          <cell r="W1116">
            <v>1114</v>
          </cell>
          <cell r="AM1116" t="str">
            <v>VALLE</v>
          </cell>
        </row>
        <row r="1117">
          <cell r="W1117">
            <v>1115</v>
          </cell>
          <cell r="AM1117" t="str">
            <v>VALLE</v>
          </cell>
        </row>
        <row r="1118">
          <cell r="W1118">
            <v>1116</v>
          </cell>
          <cell r="AM1118" t="str">
            <v>VALLE</v>
          </cell>
        </row>
        <row r="1119">
          <cell r="W1119">
            <v>1117</v>
          </cell>
          <cell r="AM1119" t="str">
            <v>VALLE</v>
          </cell>
        </row>
        <row r="1120">
          <cell r="W1120">
            <v>1118</v>
          </cell>
          <cell r="AM1120" t="str">
            <v>VALLE</v>
          </cell>
        </row>
        <row r="1121">
          <cell r="W1121">
            <v>1119</v>
          </cell>
          <cell r="AM1121" t="str">
            <v>VALLE</v>
          </cell>
        </row>
        <row r="1122">
          <cell r="W1122">
            <v>1120</v>
          </cell>
          <cell r="AM1122" t="str">
            <v>VALLE</v>
          </cell>
        </row>
        <row r="1123">
          <cell r="W1123">
            <v>1121</v>
          </cell>
          <cell r="AM1123" t="str">
            <v>VALLE</v>
          </cell>
        </row>
        <row r="1124">
          <cell r="W1124">
            <v>1122</v>
          </cell>
          <cell r="AM1124" t="str">
            <v>VALLE</v>
          </cell>
        </row>
        <row r="1125">
          <cell r="W1125">
            <v>1123</v>
          </cell>
          <cell r="AM1125" t="str">
            <v>VALLE</v>
          </cell>
        </row>
        <row r="1126">
          <cell r="W1126">
            <v>1124</v>
          </cell>
          <cell r="AM1126" t="str">
            <v>VALLE</v>
          </cell>
        </row>
        <row r="1127">
          <cell r="W1127">
            <v>1125</v>
          </cell>
          <cell r="AM1127" t="str">
            <v>VALLE</v>
          </cell>
        </row>
        <row r="1128">
          <cell r="W1128">
            <v>1126</v>
          </cell>
          <cell r="AM1128" t="str">
            <v>VALLE</v>
          </cell>
        </row>
        <row r="1129">
          <cell r="W1129">
            <v>1127</v>
          </cell>
          <cell r="AM1129" t="str">
            <v>VALLE</v>
          </cell>
        </row>
        <row r="1130">
          <cell r="W1130">
            <v>1128</v>
          </cell>
          <cell r="AM1130" t="str">
            <v>VALLE</v>
          </cell>
        </row>
        <row r="1131">
          <cell r="W1131">
            <v>1129</v>
          </cell>
          <cell r="AM1131" t="str">
            <v>VALLE</v>
          </cell>
        </row>
        <row r="1132">
          <cell r="W1132">
            <v>1130</v>
          </cell>
          <cell r="AM1132" t="str">
            <v>VALLE</v>
          </cell>
        </row>
        <row r="1133">
          <cell r="W1133">
            <v>1131</v>
          </cell>
          <cell r="AM1133" t="str">
            <v>VALLE</v>
          </cell>
        </row>
        <row r="1134">
          <cell r="W1134">
            <v>1132</v>
          </cell>
          <cell r="AM1134" t="str">
            <v>VALLE</v>
          </cell>
        </row>
        <row r="1135">
          <cell r="W1135">
            <v>1133</v>
          </cell>
          <cell r="AM1135" t="str">
            <v>VALLE</v>
          </cell>
        </row>
        <row r="1136">
          <cell r="W1136">
            <v>1134</v>
          </cell>
          <cell r="AM1136" t="str">
            <v>VALLE</v>
          </cell>
        </row>
        <row r="1137">
          <cell r="W1137">
            <v>1135</v>
          </cell>
          <cell r="AM1137" t="str">
            <v>VALLE</v>
          </cell>
        </row>
        <row r="1138">
          <cell r="W1138">
            <v>1136</v>
          </cell>
          <cell r="AM1138" t="str">
            <v>VALLE</v>
          </cell>
        </row>
        <row r="1139">
          <cell r="W1139">
            <v>1137</v>
          </cell>
          <cell r="AM1139" t="str">
            <v>VALLE</v>
          </cell>
        </row>
        <row r="1140">
          <cell r="W1140">
            <v>1138</v>
          </cell>
          <cell r="AM1140" t="str">
            <v>VALLE</v>
          </cell>
        </row>
        <row r="1141">
          <cell r="W1141">
            <v>1139</v>
          </cell>
          <cell r="AM1141" t="str">
            <v>VALLE</v>
          </cell>
        </row>
        <row r="1142">
          <cell r="W1142">
            <v>1140</v>
          </cell>
          <cell r="AM1142" t="str">
            <v>VALLE</v>
          </cell>
        </row>
        <row r="1143">
          <cell r="W1143">
            <v>1141</v>
          </cell>
          <cell r="AM1143" t="str">
            <v>VALLE</v>
          </cell>
        </row>
        <row r="1144">
          <cell r="W1144">
            <v>1142</v>
          </cell>
          <cell r="AM1144" t="str">
            <v>VALLE</v>
          </cell>
        </row>
        <row r="1145">
          <cell r="W1145">
            <v>1143</v>
          </cell>
          <cell r="AM1145" t="str">
            <v>VAUPES</v>
          </cell>
        </row>
        <row r="1146">
          <cell r="W1146">
            <v>1144</v>
          </cell>
          <cell r="AM1146" t="str">
            <v>VAUPES</v>
          </cell>
        </row>
        <row r="1147">
          <cell r="W1147">
            <v>1145</v>
          </cell>
          <cell r="AM1147" t="str">
            <v>VAUPES</v>
          </cell>
        </row>
        <row r="1148">
          <cell r="W1148">
            <v>1146</v>
          </cell>
          <cell r="AM1148" t="str">
            <v>VAUPES</v>
          </cell>
        </row>
        <row r="1149">
          <cell r="W1149">
            <v>1147</v>
          </cell>
          <cell r="AM1149" t="str">
            <v>VAUPES</v>
          </cell>
        </row>
        <row r="1150">
          <cell r="W1150">
            <v>1148</v>
          </cell>
          <cell r="AM1150" t="str">
            <v>VAUPES</v>
          </cell>
        </row>
        <row r="1151">
          <cell r="W1151">
            <v>1149</v>
          </cell>
          <cell r="AM1151" t="str">
            <v>VAUPES</v>
          </cell>
        </row>
        <row r="1152">
          <cell r="W1152">
            <v>1150</v>
          </cell>
          <cell r="AM1152" t="str">
            <v>VICHADA</v>
          </cell>
        </row>
        <row r="1153">
          <cell r="W1153">
            <v>1151</v>
          </cell>
          <cell r="AM1153" t="str">
            <v>VICHADA</v>
          </cell>
        </row>
        <row r="1154">
          <cell r="W1154">
            <v>1152</v>
          </cell>
          <cell r="AM1154" t="str">
            <v>VICHADA</v>
          </cell>
        </row>
        <row r="1155">
          <cell r="W1155">
            <v>1153</v>
          </cell>
          <cell r="AM1155" t="str">
            <v>VICHADA</v>
          </cell>
        </row>
        <row r="1156">
          <cell r="W1156">
            <v>1154</v>
          </cell>
          <cell r="AM1156" t="str">
            <v>VICHADA</v>
          </cell>
        </row>
        <row r="1157">
          <cell r="W1157">
            <v>1155</v>
          </cell>
          <cell r="AM1157" t="str">
            <v>VICHADA</v>
          </cell>
        </row>
        <row r="1158">
          <cell r="W1158">
            <v>1156</v>
          </cell>
        </row>
        <row r="1159">
          <cell r="W1159">
            <v>1157</v>
          </cell>
        </row>
        <row r="1160">
          <cell r="W1160">
            <v>1158</v>
          </cell>
        </row>
        <row r="1161">
          <cell r="W1161">
            <v>1159</v>
          </cell>
        </row>
        <row r="1162">
          <cell r="W1162">
            <v>1160</v>
          </cell>
        </row>
        <row r="1163">
          <cell r="W1163">
            <v>1161</v>
          </cell>
        </row>
        <row r="1164">
          <cell r="W1164">
            <v>1162</v>
          </cell>
        </row>
        <row r="1165">
          <cell r="W1165">
            <v>1163</v>
          </cell>
        </row>
        <row r="1166">
          <cell r="W1166">
            <v>1164</v>
          </cell>
        </row>
        <row r="1167">
          <cell r="W1167">
            <v>1165</v>
          </cell>
        </row>
        <row r="1168">
          <cell r="W1168">
            <v>1166</v>
          </cell>
        </row>
        <row r="1169">
          <cell r="W1169">
            <v>1167</v>
          </cell>
        </row>
        <row r="1170">
          <cell r="W1170">
            <v>1168</v>
          </cell>
        </row>
        <row r="1171">
          <cell r="W1171">
            <v>1169</v>
          </cell>
        </row>
        <row r="1172">
          <cell r="W1172">
            <v>1170</v>
          </cell>
        </row>
        <row r="1173">
          <cell r="W1173">
            <v>1171</v>
          </cell>
        </row>
        <row r="1174">
          <cell r="W1174">
            <v>1172</v>
          </cell>
        </row>
        <row r="1175">
          <cell r="W1175">
            <v>1173</v>
          </cell>
        </row>
        <row r="1176">
          <cell r="W1176">
            <v>1174</v>
          </cell>
        </row>
        <row r="1177">
          <cell r="W1177">
            <v>1175</v>
          </cell>
        </row>
        <row r="1178">
          <cell r="W1178">
            <v>1176</v>
          </cell>
        </row>
        <row r="1179">
          <cell r="W1179">
            <v>1177</v>
          </cell>
        </row>
        <row r="1180">
          <cell r="W1180">
            <v>1178</v>
          </cell>
        </row>
        <row r="1181">
          <cell r="W1181">
            <v>1179</v>
          </cell>
        </row>
        <row r="1182">
          <cell r="W1182">
            <v>1180</v>
          </cell>
        </row>
        <row r="1183">
          <cell r="W1183">
            <v>1181</v>
          </cell>
        </row>
        <row r="1184">
          <cell r="W1184">
            <v>1182</v>
          </cell>
        </row>
        <row r="1185">
          <cell r="W1185">
            <v>1183</v>
          </cell>
        </row>
        <row r="1186">
          <cell r="W1186">
            <v>1184</v>
          </cell>
        </row>
        <row r="1187">
          <cell r="W1187">
            <v>1185</v>
          </cell>
        </row>
        <row r="1188">
          <cell r="W1188">
            <v>1186</v>
          </cell>
        </row>
        <row r="1189">
          <cell r="W1189">
            <v>1187</v>
          </cell>
        </row>
        <row r="1190">
          <cell r="W1190">
            <v>1188</v>
          </cell>
        </row>
        <row r="1191">
          <cell r="W1191">
            <v>1189</v>
          </cell>
        </row>
        <row r="1192">
          <cell r="W1192">
            <v>1190</v>
          </cell>
        </row>
        <row r="1193">
          <cell r="W1193">
            <v>1191</v>
          </cell>
        </row>
        <row r="1194">
          <cell r="W1194">
            <v>1192</v>
          </cell>
        </row>
        <row r="1195">
          <cell r="W1195">
            <v>1193</v>
          </cell>
        </row>
        <row r="1196">
          <cell r="W1196">
            <v>1194</v>
          </cell>
        </row>
        <row r="1197">
          <cell r="W1197">
            <v>1195</v>
          </cell>
        </row>
        <row r="1198">
          <cell r="W1198">
            <v>1196</v>
          </cell>
        </row>
        <row r="1199">
          <cell r="W1199">
            <v>1197</v>
          </cell>
        </row>
        <row r="1200">
          <cell r="W1200">
            <v>1198</v>
          </cell>
        </row>
        <row r="1201">
          <cell r="W1201">
            <v>1199</v>
          </cell>
        </row>
        <row r="1202">
          <cell r="W1202">
            <v>1200</v>
          </cell>
        </row>
        <row r="1203">
          <cell r="W1203">
            <v>1201</v>
          </cell>
        </row>
        <row r="1204">
          <cell r="W1204">
            <v>1202</v>
          </cell>
        </row>
        <row r="1205">
          <cell r="W1205">
            <v>1203</v>
          </cell>
        </row>
        <row r="1206">
          <cell r="W1206">
            <v>1204</v>
          </cell>
        </row>
        <row r="1207">
          <cell r="W1207">
            <v>1205</v>
          </cell>
        </row>
        <row r="1208">
          <cell r="W1208">
            <v>1206</v>
          </cell>
        </row>
        <row r="1209">
          <cell r="W1209">
            <v>1207</v>
          </cell>
        </row>
        <row r="1210">
          <cell r="W1210">
            <v>1208</v>
          </cell>
        </row>
        <row r="1211">
          <cell r="W1211">
            <v>1209</v>
          </cell>
        </row>
        <row r="1212">
          <cell r="W1212">
            <v>1210</v>
          </cell>
        </row>
        <row r="1213">
          <cell r="W1213">
            <v>1211</v>
          </cell>
        </row>
        <row r="1214">
          <cell r="W1214">
            <v>1212</v>
          </cell>
        </row>
        <row r="1215">
          <cell r="W1215">
            <v>1213</v>
          </cell>
        </row>
        <row r="1216">
          <cell r="W1216">
            <v>1214</v>
          </cell>
        </row>
        <row r="1217">
          <cell r="W1217">
            <v>1215</v>
          </cell>
        </row>
        <row r="1218">
          <cell r="W1218">
            <v>1216</v>
          </cell>
        </row>
        <row r="1219">
          <cell r="W1219">
            <v>1217</v>
          </cell>
        </row>
        <row r="1220">
          <cell r="W1220">
            <v>1218</v>
          </cell>
        </row>
        <row r="1221">
          <cell r="W1221">
            <v>1219</v>
          </cell>
        </row>
        <row r="1222">
          <cell r="W1222">
            <v>1220</v>
          </cell>
        </row>
        <row r="1223">
          <cell r="W1223">
            <v>1221</v>
          </cell>
        </row>
        <row r="1224">
          <cell r="W1224">
            <v>1222</v>
          </cell>
        </row>
        <row r="1225">
          <cell r="W1225">
            <v>1223</v>
          </cell>
        </row>
        <row r="1226">
          <cell r="W1226">
            <v>1224</v>
          </cell>
        </row>
        <row r="1227">
          <cell r="W1227">
            <v>1225</v>
          </cell>
        </row>
        <row r="1228">
          <cell r="W1228">
            <v>1226</v>
          </cell>
        </row>
        <row r="1229">
          <cell r="W1229">
            <v>1227</v>
          </cell>
        </row>
        <row r="1230">
          <cell r="W1230">
            <v>1228</v>
          </cell>
        </row>
        <row r="1231">
          <cell r="W1231">
            <v>1229</v>
          </cell>
        </row>
        <row r="1232">
          <cell r="W1232">
            <v>1230</v>
          </cell>
        </row>
        <row r="1233">
          <cell r="W1233">
            <v>1231</v>
          </cell>
        </row>
        <row r="1234">
          <cell r="W1234">
            <v>1232</v>
          </cell>
        </row>
        <row r="1235">
          <cell r="W1235">
            <v>1233</v>
          </cell>
        </row>
        <row r="1236">
          <cell r="W1236">
            <v>1234</v>
          </cell>
        </row>
        <row r="1237">
          <cell r="W1237">
            <v>1235</v>
          </cell>
        </row>
        <row r="1238">
          <cell r="W1238">
            <v>1236</v>
          </cell>
        </row>
        <row r="1239">
          <cell r="W1239">
            <v>1237</v>
          </cell>
        </row>
        <row r="1240">
          <cell r="W1240">
            <v>1238</v>
          </cell>
        </row>
        <row r="1241">
          <cell r="W1241">
            <v>1239</v>
          </cell>
        </row>
        <row r="1242">
          <cell r="W1242">
            <v>1240</v>
          </cell>
        </row>
        <row r="1243">
          <cell r="W1243">
            <v>1241</v>
          </cell>
        </row>
        <row r="1244">
          <cell r="W1244">
            <v>1242</v>
          </cell>
        </row>
        <row r="1245">
          <cell r="W1245">
            <v>1243</v>
          </cell>
        </row>
        <row r="1246">
          <cell r="W1246">
            <v>1244</v>
          </cell>
        </row>
        <row r="1247">
          <cell r="W1247">
            <v>1245</v>
          </cell>
        </row>
        <row r="1248">
          <cell r="W1248">
            <v>1246</v>
          </cell>
        </row>
        <row r="1249">
          <cell r="W1249">
            <v>1247</v>
          </cell>
        </row>
        <row r="1250">
          <cell r="W1250">
            <v>1248</v>
          </cell>
        </row>
        <row r="1251">
          <cell r="W1251">
            <v>1249</v>
          </cell>
        </row>
        <row r="1252">
          <cell r="W1252">
            <v>1250</v>
          </cell>
        </row>
        <row r="1253">
          <cell r="W1253">
            <v>1251</v>
          </cell>
        </row>
        <row r="1254">
          <cell r="W1254">
            <v>1252</v>
          </cell>
        </row>
        <row r="1255">
          <cell r="W1255">
            <v>1253</v>
          </cell>
        </row>
        <row r="1256">
          <cell r="W1256">
            <v>1254</v>
          </cell>
        </row>
        <row r="1257">
          <cell r="W1257">
            <v>1255</v>
          </cell>
        </row>
        <row r="1258">
          <cell r="W1258">
            <v>1256</v>
          </cell>
        </row>
        <row r="1259">
          <cell r="W1259">
            <v>1257</v>
          </cell>
        </row>
        <row r="1260">
          <cell r="W1260">
            <v>1258</v>
          </cell>
        </row>
        <row r="1261">
          <cell r="W1261">
            <v>1259</v>
          </cell>
        </row>
        <row r="1262">
          <cell r="W1262">
            <v>1260</v>
          </cell>
        </row>
        <row r="1263">
          <cell r="W1263">
            <v>1261</v>
          </cell>
        </row>
        <row r="1264">
          <cell r="W1264">
            <v>1262</v>
          </cell>
        </row>
        <row r="1265">
          <cell r="W1265">
            <v>1263</v>
          </cell>
        </row>
        <row r="1266">
          <cell r="W1266">
            <v>1264</v>
          </cell>
        </row>
        <row r="1267">
          <cell r="W1267">
            <v>1265</v>
          </cell>
        </row>
        <row r="1268">
          <cell r="W1268">
            <v>1266</v>
          </cell>
        </row>
        <row r="1269">
          <cell r="W1269">
            <v>1267</v>
          </cell>
        </row>
        <row r="1270">
          <cell r="W1270">
            <v>1268</v>
          </cell>
        </row>
        <row r="1271">
          <cell r="W1271">
            <v>1269</v>
          </cell>
        </row>
        <row r="1272">
          <cell r="W1272">
            <v>1270</v>
          </cell>
        </row>
        <row r="1273">
          <cell r="W1273">
            <v>1271</v>
          </cell>
        </row>
        <row r="1274">
          <cell r="W1274">
            <v>1272</v>
          </cell>
        </row>
        <row r="1275">
          <cell r="W1275">
            <v>1273</v>
          </cell>
        </row>
        <row r="1276">
          <cell r="W1276">
            <v>1274</v>
          </cell>
        </row>
        <row r="1277">
          <cell r="W1277">
            <v>1275</v>
          </cell>
        </row>
        <row r="1278">
          <cell r="W1278">
            <v>1276</v>
          </cell>
        </row>
        <row r="1279">
          <cell r="W1279">
            <v>1277</v>
          </cell>
        </row>
        <row r="1280">
          <cell r="W1280">
            <v>1278</v>
          </cell>
        </row>
        <row r="1281">
          <cell r="W1281">
            <v>1279</v>
          </cell>
        </row>
        <row r="1282">
          <cell r="W1282">
            <v>1280</v>
          </cell>
        </row>
        <row r="1283">
          <cell r="W1283">
            <v>1281</v>
          </cell>
        </row>
        <row r="1284">
          <cell r="W1284">
            <v>1282</v>
          </cell>
        </row>
        <row r="1285">
          <cell r="W1285">
            <v>1283</v>
          </cell>
        </row>
        <row r="1286">
          <cell r="W1286">
            <v>1284</v>
          </cell>
        </row>
        <row r="1287">
          <cell r="W1287">
            <v>1285</v>
          </cell>
        </row>
        <row r="1288">
          <cell r="W1288">
            <v>1286</v>
          </cell>
        </row>
        <row r="1289">
          <cell r="W1289">
            <v>1287</v>
          </cell>
        </row>
        <row r="1290">
          <cell r="W1290">
            <v>1288</v>
          </cell>
        </row>
        <row r="1291">
          <cell r="W1291">
            <v>1289</v>
          </cell>
        </row>
        <row r="1292">
          <cell r="W1292">
            <v>1290</v>
          </cell>
        </row>
        <row r="1293">
          <cell r="W1293">
            <v>1291</v>
          </cell>
        </row>
        <row r="1294">
          <cell r="W1294">
            <v>1292</v>
          </cell>
        </row>
        <row r="1295">
          <cell r="W1295">
            <v>1293</v>
          </cell>
        </row>
        <row r="1296">
          <cell r="W1296">
            <v>1294</v>
          </cell>
        </row>
        <row r="1297">
          <cell r="W1297">
            <v>1295</v>
          </cell>
        </row>
        <row r="1298">
          <cell r="W1298">
            <v>1296</v>
          </cell>
        </row>
        <row r="1299">
          <cell r="W1299">
            <v>1297</v>
          </cell>
        </row>
        <row r="1300">
          <cell r="W1300">
            <v>1298</v>
          </cell>
        </row>
        <row r="1301">
          <cell r="W1301">
            <v>1299</v>
          </cell>
        </row>
        <row r="1302">
          <cell r="W1302">
            <v>1300</v>
          </cell>
        </row>
        <row r="1303">
          <cell r="W1303">
            <v>1301</v>
          </cell>
        </row>
        <row r="1304">
          <cell r="W1304">
            <v>1302</v>
          </cell>
        </row>
        <row r="1305">
          <cell r="W1305">
            <v>1303</v>
          </cell>
        </row>
        <row r="1306">
          <cell r="W1306">
            <v>1304</v>
          </cell>
        </row>
        <row r="1307">
          <cell r="W1307">
            <v>1305</v>
          </cell>
        </row>
        <row r="1308">
          <cell r="W1308">
            <v>1306</v>
          </cell>
        </row>
        <row r="1309">
          <cell r="W1309">
            <v>1307</v>
          </cell>
        </row>
        <row r="1310">
          <cell r="W1310">
            <v>1308</v>
          </cell>
        </row>
        <row r="1311">
          <cell r="W1311">
            <v>1309</v>
          </cell>
        </row>
        <row r="1312">
          <cell r="W1312">
            <v>1310</v>
          </cell>
        </row>
        <row r="1313">
          <cell r="W1313">
            <v>1311</v>
          </cell>
        </row>
        <row r="1314">
          <cell r="W1314">
            <v>1312</v>
          </cell>
        </row>
        <row r="1315">
          <cell r="W1315">
            <v>1313</v>
          </cell>
        </row>
        <row r="1316">
          <cell r="W1316">
            <v>1314</v>
          </cell>
        </row>
        <row r="1317">
          <cell r="W1317">
            <v>1315</v>
          </cell>
        </row>
        <row r="1318">
          <cell r="W1318">
            <v>1316</v>
          </cell>
        </row>
        <row r="1319">
          <cell r="W1319">
            <v>1317</v>
          </cell>
        </row>
        <row r="1320">
          <cell r="W1320">
            <v>1318</v>
          </cell>
        </row>
        <row r="1321">
          <cell r="W1321">
            <v>1319</v>
          </cell>
        </row>
        <row r="1322">
          <cell r="W1322">
            <v>1320</v>
          </cell>
        </row>
        <row r="1323">
          <cell r="W1323">
            <v>1321</v>
          </cell>
        </row>
        <row r="1324">
          <cell r="W1324">
            <v>1322</v>
          </cell>
        </row>
        <row r="1325">
          <cell r="W1325">
            <v>1323</v>
          </cell>
        </row>
        <row r="1326">
          <cell r="W1326">
            <v>1324</v>
          </cell>
        </row>
        <row r="1327">
          <cell r="W1327">
            <v>1325</v>
          </cell>
        </row>
        <row r="1328">
          <cell r="W1328">
            <v>1326</v>
          </cell>
        </row>
        <row r="1329">
          <cell r="W1329">
            <v>1327</v>
          </cell>
        </row>
        <row r="1330">
          <cell r="W1330">
            <v>1328</v>
          </cell>
        </row>
        <row r="1331">
          <cell r="W1331">
            <v>1329</v>
          </cell>
        </row>
        <row r="1332">
          <cell r="W1332">
            <v>1330</v>
          </cell>
        </row>
        <row r="1333">
          <cell r="W1333">
            <v>1331</v>
          </cell>
        </row>
        <row r="1334">
          <cell r="W1334">
            <v>1332</v>
          </cell>
        </row>
        <row r="1335">
          <cell r="W1335">
            <v>1333</v>
          </cell>
        </row>
        <row r="1336">
          <cell r="W1336">
            <v>1334</v>
          </cell>
        </row>
        <row r="1337">
          <cell r="W1337">
            <v>1335</v>
          </cell>
        </row>
        <row r="1338">
          <cell r="W1338">
            <v>1336</v>
          </cell>
        </row>
        <row r="1339">
          <cell r="W1339">
            <v>1337</v>
          </cell>
        </row>
        <row r="1340">
          <cell r="W1340">
            <v>1338</v>
          </cell>
        </row>
        <row r="1341">
          <cell r="W1341">
            <v>1339</v>
          </cell>
        </row>
        <row r="1342">
          <cell r="W1342">
            <v>1340</v>
          </cell>
        </row>
        <row r="1343">
          <cell r="W1343">
            <v>1341</v>
          </cell>
        </row>
        <row r="1344">
          <cell r="W1344">
            <v>1342</v>
          </cell>
        </row>
        <row r="1345">
          <cell r="W1345">
            <v>1343</v>
          </cell>
        </row>
        <row r="1346">
          <cell r="W1346">
            <v>1344</v>
          </cell>
        </row>
        <row r="1347">
          <cell r="W1347">
            <v>1345</v>
          </cell>
        </row>
        <row r="1348">
          <cell r="W1348">
            <v>1346</v>
          </cell>
        </row>
        <row r="1349">
          <cell r="W1349">
            <v>1347</v>
          </cell>
        </row>
        <row r="1350">
          <cell r="W1350">
            <v>1348</v>
          </cell>
        </row>
        <row r="1351">
          <cell r="W1351">
            <v>1349</v>
          </cell>
        </row>
        <row r="1352">
          <cell r="W1352">
            <v>1350</v>
          </cell>
        </row>
        <row r="1353">
          <cell r="W1353">
            <v>1351</v>
          </cell>
        </row>
        <row r="1354">
          <cell r="W1354">
            <v>1352</v>
          </cell>
        </row>
        <row r="1355">
          <cell r="W1355">
            <v>1353</v>
          </cell>
        </row>
        <row r="1356">
          <cell r="W1356">
            <v>1354</v>
          </cell>
        </row>
        <row r="1357">
          <cell r="W1357">
            <v>1355</v>
          </cell>
        </row>
        <row r="1358">
          <cell r="W1358">
            <v>1356</v>
          </cell>
        </row>
        <row r="1359">
          <cell r="W1359">
            <v>1357</v>
          </cell>
        </row>
        <row r="1360">
          <cell r="W1360">
            <v>1358</v>
          </cell>
        </row>
        <row r="1361">
          <cell r="W1361">
            <v>1359</v>
          </cell>
        </row>
        <row r="1362">
          <cell r="W1362">
            <v>1360</v>
          </cell>
        </row>
        <row r="1363">
          <cell r="W1363">
            <v>1361</v>
          </cell>
        </row>
        <row r="1364">
          <cell r="W1364">
            <v>1362</v>
          </cell>
        </row>
        <row r="1365">
          <cell r="W1365">
            <v>1363</v>
          </cell>
        </row>
        <row r="1366">
          <cell r="W1366">
            <v>1364</v>
          </cell>
        </row>
        <row r="1367">
          <cell r="W1367">
            <v>1365</v>
          </cell>
        </row>
        <row r="1368">
          <cell r="W1368">
            <v>1366</v>
          </cell>
        </row>
        <row r="1369">
          <cell r="W1369">
            <v>1367</v>
          </cell>
        </row>
        <row r="1370">
          <cell r="W1370">
            <v>1368</v>
          </cell>
        </row>
        <row r="1371">
          <cell r="W1371">
            <v>1369</v>
          </cell>
        </row>
        <row r="1372">
          <cell r="W1372">
            <v>1370</v>
          </cell>
        </row>
        <row r="1373">
          <cell r="W1373">
            <v>1371</v>
          </cell>
        </row>
        <row r="1374">
          <cell r="W1374">
            <v>1372</v>
          </cell>
        </row>
        <row r="1375">
          <cell r="W1375">
            <v>1373</v>
          </cell>
        </row>
        <row r="1376">
          <cell r="W1376">
            <v>1374</v>
          </cell>
        </row>
        <row r="1377">
          <cell r="W1377">
            <v>1375</v>
          </cell>
        </row>
        <row r="1378">
          <cell r="W1378">
            <v>1376</v>
          </cell>
        </row>
        <row r="1379">
          <cell r="W1379">
            <v>1377</v>
          </cell>
        </row>
        <row r="1380">
          <cell r="W1380">
            <v>1378</v>
          </cell>
        </row>
        <row r="1381">
          <cell r="W1381">
            <v>1379</v>
          </cell>
        </row>
        <row r="1382">
          <cell r="W1382">
            <v>1380</v>
          </cell>
        </row>
        <row r="1383">
          <cell r="W1383">
            <v>1381</v>
          </cell>
        </row>
        <row r="1384">
          <cell r="W1384">
            <v>1382</v>
          </cell>
        </row>
        <row r="1385">
          <cell r="W1385">
            <v>1383</v>
          </cell>
        </row>
        <row r="1386">
          <cell r="W1386">
            <v>1384</v>
          </cell>
        </row>
        <row r="1387">
          <cell r="W1387">
            <v>1385</v>
          </cell>
        </row>
        <row r="1388">
          <cell r="W1388">
            <v>1386</v>
          </cell>
        </row>
        <row r="1389">
          <cell r="W1389">
            <v>1387</v>
          </cell>
        </row>
        <row r="1390">
          <cell r="W1390">
            <v>1388</v>
          </cell>
        </row>
        <row r="1391">
          <cell r="W1391">
            <v>1389</v>
          </cell>
        </row>
        <row r="1392">
          <cell r="W1392">
            <v>1390</v>
          </cell>
        </row>
        <row r="1393">
          <cell r="W1393">
            <v>1391</v>
          </cell>
        </row>
        <row r="1394">
          <cell r="W1394">
            <v>1392</v>
          </cell>
        </row>
        <row r="1395">
          <cell r="W1395">
            <v>1393</v>
          </cell>
        </row>
        <row r="1396">
          <cell r="W1396">
            <v>1394</v>
          </cell>
        </row>
        <row r="1397">
          <cell r="W1397">
            <v>1395</v>
          </cell>
        </row>
        <row r="1398">
          <cell r="W1398">
            <v>1396</v>
          </cell>
        </row>
        <row r="1399">
          <cell r="W1399">
            <v>1397</v>
          </cell>
        </row>
        <row r="1400">
          <cell r="W1400">
            <v>1398</v>
          </cell>
        </row>
        <row r="1401">
          <cell r="W1401">
            <v>1399</v>
          </cell>
        </row>
        <row r="1402">
          <cell r="W1402">
            <v>1400</v>
          </cell>
        </row>
        <row r="1403">
          <cell r="W1403">
            <v>1401</v>
          </cell>
        </row>
        <row r="1404">
          <cell r="W1404">
            <v>1402</v>
          </cell>
        </row>
        <row r="1405">
          <cell r="W1405">
            <v>1403</v>
          </cell>
        </row>
        <row r="1406">
          <cell r="W1406">
            <v>1404</v>
          </cell>
        </row>
        <row r="1407">
          <cell r="W1407">
            <v>1405</v>
          </cell>
        </row>
        <row r="1408">
          <cell r="W1408">
            <v>1406</v>
          </cell>
        </row>
        <row r="1409">
          <cell r="W1409">
            <v>1407</v>
          </cell>
        </row>
        <row r="1410">
          <cell r="W1410">
            <v>1408</v>
          </cell>
        </row>
        <row r="1411">
          <cell r="W1411">
            <v>1409</v>
          </cell>
        </row>
        <row r="1412">
          <cell r="W1412">
            <v>1410</v>
          </cell>
        </row>
        <row r="1413">
          <cell r="W1413">
            <v>1411</v>
          </cell>
        </row>
        <row r="1414">
          <cell r="W1414">
            <v>1412</v>
          </cell>
        </row>
        <row r="1415">
          <cell r="W1415">
            <v>1413</v>
          </cell>
        </row>
        <row r="1416">
          <cell r="W1416">
            <v>1414</v>
          </cell>
        </row>
        <row r="1417">
          <cell r="W1417">
            <v>1415</v>
          </cell>
        </row>
        <row r="1418">
          <cell r="W1418">
            <v>1416</v>
          </cell>
        </row>
        <row r="1419">
          <cell r="W1419">
            <v>1417</v>
          </cell>
        </row>
        <row r="1420">
          <cell r="W1420">
            <v>1418</v>
          </cell>
        </row>
        <row r="1421">
          <cell r="W1421">
            <v>1419</v>
          </cell>
        </row>
        <row r="1422">
          <cell r="W1422">
            <v>1420</v>
          </cell>
        </row>
        <row r="1423">
          <cell r="W1423">
            <v>1421</v>
          </cell>
        </row>
        <row r="1424">
          <cell r="W1424">
            <v>1422</v>
          </cell>
        </row>
        <row r="1425">
          <cell r="W1425">
            <v>1423</v>
          </cell>
        </row>
        <row r="1426">
          <cell r="W1426">
            <v>1424</v>
          </cell>
        </row>
        <row r="1427">
          <cell r="W1427">
            <v>1425</v>
          </cell>
        </row>
        <row r="1428">
          <cell r="W1428">
            <v>1426</v>
          </cell>
        </row>
        <row r="1429">
          <cell r="W1429">
            <v>1427</v>
          </cell>
        </row>
        <row r="1430">
          <cell r="W1430">
            <v>1428</v>
          </cell>
        </row>
        <row r="1431">
          <cell r="W1431">
            <v>1429</v>
          </cell>
        </row>
        <row r="1432">
          <cell r="W1432">
            <v>1430</v>
          </cell>
        </row>
        <row r="1433">
          <cell r="W1433">
            <v>1431</v>
          </cell>
        </row>
        <row r="1434">
          <cell r="W1434">
            <v>1432</v>
          </cell>
        </row>
        <row r="1435">
          <cell r="W1435">
            <v>1433</v>
          </cell>
        </row>
        <row r="1436">
          <cell r="W1436">
            <v>1434</v>
          </cell>
        </row>
        <row r="1437">
          <cell r="W1437">
            <v>1435</v>
          </cell>
        </row>
        <row r="1438">
          <cell r="W1438">
            <v>1436</v>
          </cell>
        </row>
        <row r="1439">
          <cell r="W1439">
            <v>1437</v>
          </cell>
        </row>
        <row r="1440">
          <cell r="W1440">
            <v>1438</v>
          </cell>
        </row>
        <row r="1441">
          <cell r="W1441">
            <v>1439</v>
          </cell>
        </row>
        <row r="1442">
          <cell r="W1442">
            <v>1440</v>
          </cell>
        </row>
        <row r="1443">
          <cell r="W1443">
            <v>1441</v>
          </cell>
        </row>
        <row r="1444">
          <cell r="W1444">
            <v>1442</v>
          </cell>
        </row>
        <row r="1445">
          <cell r="W1445">
            <v>1443</v>
          </cell>
        </row>
        <row r="1446">
          <cell r="W1446">
            <v>1444</v>
          </cell>
        </row>
        <row r="1447">
          <cell r="W1447">
            <v>1445</v>
          </cell>
        </row>
        <row r="1448">
          <cell r="W1448">
            <v>1446</v>
          </cell>
        </row>
        <row r="1449">
          <cell r="W1449">
            <v>1447</v>
          </cell>
        </row>
        <row r="1450">
          <cell r="W1450">
            <v>1448</v>
          </cell>
        </row>
        <row r="1451">
          <cell r="W1451">
            <v>1449</v>
          </cell>
        </row>
        <row r="1452">
          <cell r="W1452">
            <v>1450</v>
          </cell>
        </row>
        <row r="1453">
          <cell r="W1453">
            <v>1451</v>
          </cell>
        </row>
        <row r="1454">
          <cell r="W1454">
            <v>1452</v>
          </cell>
        </row>
        <row r="1455">
          <cell r="W1455">
            <v>1453</v>
          </cell>
        </row>
        <row r="1456">
          <cell r="W1456">
            <v>1454</v>
          </cell>
        </row>
        <row r="1457">
          <cell r="W1457">
            <v>1455</v>
          </cell>
        </row>
        <row r="1458">
          <cell r="W1458">
            <v>1456</v>
          </cell>
        </row>
        <row r="1459">
          <cell r="W1459">
            <v>1457</v>
          </cell>
        </row>
        <row r="1460">
          <cell r="W1460">
            <v>1458</v>
          </cell>
        </row>
        <row r="1461">
          <cell r="W1461">
            <v>1459</v>
          </cell>
        </row>
        <row r="1462">
          <cell r="W1462">
            <v>1460</v>
          </cell>
        </row>
        <row r="1463">
          <cell r="W1463">
            <v>1461</v>
          </cell>
        </row>
        <row r="1464">
          <cell r="W1464">
            <v>1462</v>
          </cell>
        </row>
        <row r="1465">
          <cell r="W1465">
            <v>1463</v>
          </cell>
        </row>
        <row r="1466">
          <cell r="W1466">
            <v>1464</v>
          </cell>
        </row>
        <row r="1467">
          <cell r="W1467">
            <v>1465</v>
          </cell>
        </row>
        <row r="1468">
          <cell r="W1468">
            <v>1466</v>
          </cell>
        </row>
        <row r="1469">
          <cell r="W1469">
            <v>1467</v>
          </cell>
        </row>
        <row r="1470">
          <cell r="W1470">
            <v>1468</v>
          </cell>
        </row>
        <row r="1471">
          <cell r="W1471">
            <v>1469</v>
          </cell>
        </row>
        <row r="1472">
          <cell r="W1472">
            <v>1470</v>
          </cell>
        </row>
        <row r="1473">
          <cell r="W1473">
            <v>1471</v>
          </cell>
        </row>
        <row r="1474">
          <cell r="W1474">
            <v>1472</v>
          </cell>
        </row>
        <row r="1475">
          <cell r="W1475">
            <v>1473</v>
          </cell>
        </row>
        <row r="1476">
          <cell r="W1476">
            <v>1474</v>
          </cell>
        </row>
        <row r="1477">
          <cell r="W1477">
            <v>1475</v>
          </cell>
        </row>
        <row r="1478">
          <cell r="W1478">
            <v>1476</v>
          </cell>
        </row>
        <row r="1479">
          <cell r="W1479">
            <v>1477</v>
          </cell>
        </row>
        <row r="1480">
          <cell r="W1480">
            <v>1478</v>
          </cell>
        </row>
        <row r="1481">
          <cell r="W1481">
            <v>1479</v>
          </cell>
        </row>
        <row r="1482">
          <cell r="W1482">
            <v>1480</v>
          </cell>
        </row>
        <row r="1483">
          <cell r="W1483">
            <v>1481</v>
          </cell>
        </row>
        <row r="1484">
          <cell r="W1484">
            <v>1482</v>
          </cell>
        </row>
        <row r="1485">
          <cell r="W1485">
            <v>1483</v>
          </cell>
        </row>
        <row r="1486">
          <cell r="W1486">
            <v>1484</v>
          </cell>
        </row>
        <row r="1487">
          <cell r="W1487">
            <v>1485</v>
          </cell>
        </row>
        <row r="1488">
          <cell r="W1488">
            <v>1486</v>
          </cell>
        </row>
        <row r="1489">
          <cell r="W1489">
            <v>1487</v>
          </cell>
        </row>
        <row r="1490">
          <cell r="W1490">
            <v>1488</v>
          </cell>
        </row>
        <row r="1491">
          <cell r="W1491">
            <v>1489</v>
          </cell>
        </row>
        <row r="1492">
          <cell r="W1492">
            <v>1490</v>
          </cell>
        </row>
        <row r="1493">
          <cell r="W1493">
            <v>1491</v>
          </cell>
        </row>
        <row r="1494">
          <cell r="W1494">
            <v>1492</v>
          </cell>
        </row>
        <row r="1495">
          <cell r="W1495">
            <v>1493</v>
          </cell>
        </row>
        <row r="1496">
          <cell r="W1496">
            <v>1494</v>
          </cell>
        </row>
        <row r="1497">
          <cell r="W1497">
            <v>1495</v>
          </cell>
        </row>
        <row r="1498">
          <cell r="W1498">
            <v>1496</v>
          </cell>
        </row>
        <row r="1499">
          <cell r="W1499">
            <v>1497</v>
          </cell>
        </row>
        <row r="1500">
          <cell r="W1500">
            <v>1498</v>
          </cell>
        </row>
        <row r="1501">
          <cell r="W1501">
            <v>1499</v>
          </cell>
        </row>
        <row r="1502">
          <cell r="W1502">
            <v>1500</v>
          </cell>
        </row>
      </sheetData>
      <sheetData sheetId="12"/>
      <sheetData sheetId="1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ciones"/>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ciones"/>
      <sheetName val="Datos básicos"/>
      <sheetName val="Banderas"/>
      <sheetName val="valor m2"/>
      <sheetName val="Norte"/>
      <sheetName val="Banderas (2)"/>
      <sheetName val="Banderas (3)"/>
      <sheetName val="codigos"/>
      <sheetName val="CALCULOS"/>
      <sheetName val="Datos_básicos"/>
      <sheetName val="valor_m2"/>
      <sheetName val="Banderas_(2)"/>
      <sheetName val="Banderas_(3)"/>
    </sheetNames>
    <sheetDataSet>
      <sheetData sheetId="0"/>
      <sheetData sheetId="1"/>
      <sheetData sheetId="2" refreshError="1">
        <row r="1">
          <cell r="A1" t="str">
            <v>Int1</v>
          </cell>
        </row>
        <row r="5">
          <cell r="A5">
            <v>1</v>
          </cell>
        </row>
        <row r="6">
          <cell r="A6" t="str">
            <v>G1</v>
          </cell>
        </row>
        <row r="7">
          <cell r="A7" t="str">
            <v>G1</v>
          </cell>
        </row>
        <row r="8">
          <cell r="A8">
            <v>2</v>
          </cell>
        </row>
        <row r="9">
          <cell r="A9" t="str">
            <v>G2</v>
          </cell>
        </row>
        <row r="10">
          <cell r="A10" t="str">
            <v>G2</v>
          </cell>
        </row>
        <row r="11">
          <cell r="A11" t="str">
            <v>G2</v>
          </cell>
        </row>
        <row r="12">
          <cell r="A12" t="str">
            <v>G2</v>
          </cell>
        </row>
        <row r="13">
          <cell r="A13">
            <v>3</v>
          </cell>
        </row>
        <row r="14">
          <cell r="A14" t="str">
            <v>G3</v>
          </cell>
        </row>
        <row r="15">
          <cell r="A15" t="str">
            <v>G3</v>
          </cell>
        </row>
        <row r="16">
          <cell r="A16" t="str">
            <v>G1</v>
          </cell>
        </row>
        <row r="17">
          <cell r="A17" t="str">
            <v>GG1</v>
          </cell>
        </row>
        <row r="18">
          <cell r="A18" t="str">
            <v>GG1</v>
          </cell>
        </row>
        <row r="19">
          <cell r="A19" t="str">
            <v>GG1</v>
          </cell>
        </row>
        <row r="20">
          <cell r="A20" t="str">
            <v>GG1</v>
          </cell>
        </row>
        <row r="21">
          <cell r="A21" t="str">
            <v>GG1</v>
          </cell>
        </row>
        <row r="22">
          <cell r="A22" t="str">
            <v>GG1</v>
          </cell>
        </row>
        <row r="23">
          <cell r="A23" t="str">
            <v>GG1</v>
          </cell>
        </row>
        <row r="24">
          <cell r="A24" t="str">
            <v>GG1</v>
          </cell>
        </row>
        <row r="25">
          <cell r="A25" t="str">
            <v>GG1</v>
          </cell>
        </row>
        <row r="26">
          <cell r="A26" t="str">
            <v>GG1</v>
          </cell>
        </row>
        <row r="27">
          <cell r="A27" t="str">
            <v>GG1</v>
          </cell>
        </row>
        <row r="28">
          <cell r="A28" t="str">
            <v>GG1</v>
          </cell>
        </row>
        <row r="29">
          <cell r="A29" t="str">
            <v>GG1</v>
          </cell>
        </row>
        <row r="30">
          <cell r="A30" t="str">
            <v>GG1</v>
          </cell>
        </row>
      </sheetData>
      <sheetData sheetId="3"/>
      <sheetData sheetId="4" refreshError="1"/>
      <sheetData sheetId="5" refreshError="1"/>
      <sheetData sheetId="6" refreshError="1"/>
      <sheetData sheetId="7" refreshError="1"/>
      <sheetData sheetId="8" refreshError="1"/>
      <sheetData sheetId="9"/>
      <sheetData sheetId="10"/>
      <sheetData sheetId="11"/>
      <sheetData sheetId="12"/>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CIONES DE SIMULACION"/>
      <sheetName val="COSTOS DE TRANSPORTE"/>
      <sheetName val="BOUNDS &amp; ROWS"/>
      <sheetName val="COMPRA MATERIA PRIMA"/>
    </sheetNames>
    <sheetDataSet>
      <sheetData sheetId="0" refreshError="1"/>
      <sheetData sheetId="1" refreshError="1"/>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Data Tables"/>
    </sheet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básicos"/>
      <sheetName val="Hoja2"/>
      <sheetName val="POA-1"/>
      <sheetName val="Ejec-1"/>
    </sheetNames>
    <sheetDataSet>
      <sheetData sheetId="0" refreshError="1"/>
      <sheetData sheetId="1" refreshError="1"/>
      <sheetData sheetId="2" refreshError="1"/>
      <sheetData sheetId="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es"/>
      <sheetName val="ManoObra"/>
      <sheetName val="Distanc"/>
      <sheetName val="PORTADA"/>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es"/>
      <sheetName val="ManoObra"/>
      <sheetName val="Distanc"/>
      <sheetName val="PORTADA"/>
      <sheetName val="Hoja1"/>
      <sheetName val="Hoja2"/>
      <sheetName val="Hoja3"/>
      <sheetName val="INDICE"/>
      <sheetName val="PRESUPUESTO GENERAL"/>
      <sheetName val="MODELO BASICO"/>
      <sheetName val="ELABORACION CCTO CLASE A"/>
      <sheetName val="ELABORACION CCTO CLASE B"/>
      <sheetName val="ELABORACION CCTO CLASE C"/>
      <sheetName val="ELABORACION CCTO CLASE D"/>
      <sheetName val="ELABORACION CCTO CLASE E"/>
      <sheetName val="ELABORACION CCTO CLASE F"/>
      <sheetName val="ELABORACION CCTO CLASE G"/>
      <sheetName val="ELABORACION CCTO CLASE D TREMI"/>
      <sheetName val="MORTERO 1-3"/>
      <sheetName val="MORTERO 1-4"/>
      <sheetName val="Mod_Item"/>
      <sheetName val="200.1"/>
      <sheetName val="200.2"/>
      <sheetName val="201.1"/>
      <sheetName val="201.2"/>
      <sheetName val="201.3"/>
      <sheetName val="201.4"/>
      <sheetName val="201.5"/>
      <sheetName val="201.6"/>
      <sheetName val="201.7"/>
      <sheetName val="201.8"/>
      <sheetName val="201.8P"/>
      <sheetName val="201.9"/>
      <sheetName val="201.10"/>
      <sheetName val="201.12"/>
      <sheetName val="201.11"/>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2"/>
      <sheetName val="230.1"/>
      <sheetName val="230.2"/>
      <sheetName val="231.1"/>
      <sheetName val="232.1"/>
      <sheetName val="234.1"/>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2"/>
      <sheetName val="451.3"/>
      <sheetName val="451.4"/>
      <sheetName val="452.1"/>
      <sheetName val="452.2"/>
      <sheetName val="452.3"/>
      <sheetName val="452.4"/>
      <sheetName val="453.1"/>
      <sheetName val="460.1"/>
      <sheetName val="461.1"/>
      <sheetName val="461.2"/>
      <sheetName val="462.1"/>
      <sheetName val="462.2"/>
      <sheetName val="464.1"/>
      <sheetName val="464.2"/>
      <sheetName val="464.3"/>
      <sheetName val="464.4"/>
      <sheetName val="465.1"/>
      <sheetName val="466.1"/>
      <sheetName val="466.2"/>
      <sheetName val="500.1"/>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2.1"/>
      <sheetName val="622.2"/>
      <sheetName val="622.3"/>
      <sheetName val="622.4"/>
      <sheetName val="622.5"/>
      <sheetName val="623.1"/>
      <sheetName val="623.2"/>
      <sheetName val="630.1"/>
      <sheetName val="630.2"/>
      <sheetName val="630.3"/>
      <sheetName val="630.4"/>
      <sheetName val="630.5"/>
      <sheetName val="630.6"/>
      <sheetName val="630.7"/>
      <sheetName val="632.1"/>
      <sheetName val="640.1"/>
      <sheetName val="640.2"/>
      <sheetName val="641.1"/>
      <sheetName val="641.2"/>
      <sheetName val="642.1"/>
      <sheetName val="642.2"/>
      <sheetName val="650.1"/>
      <sheetName val="650.2"/>
      <sheetName val="650.3"/>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1.1"/>
      <sheetName val="710.1"/>
      <sheetName val="710.2"/>
      <sheetName val="720.1"/>
      <sheetName val="730.1"/>
      <sheetName val="730.2"/>
      <sheetName val="730.3"/>
      <sheetName val="731.1"/>
      <sheetName val="740.1"/>
      <sheetName val="741.1"/>
      <sheetName val="800.1"/>
      <sheetName val="800.2"/>
      <sheetName val="800.3"/>
      <sheetName val="800.4"/>
      <sheetName val="801.1"/>
      <sheetName val="801.2"/>
      <sheetName val="801.3"/>
      <sheetName val="801.4"/>
      <sheetName val="801.5"/>
      <sheetName val="801.6"/>
      <sheetName val="801.7"/>
      <sheetName val="810.1"/>
      <sheetName val="810.2"/>
      <sheetName val="810.3"/>
      <sheetName val="811.1"/>
      <sheetName val="812.1"/>
      <sheetName val="3.P"/>
      <sheetName val="900.1"/>
      <sheetName val="900.2"/>
      <sheetName val="9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VFEB."/>
      <sheetName val="GCB2000"/>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 X PROYECTO"/>
      <sheetName val="EJECUC_PAC 2020 "/>
      <sheetName val="AVANCE PROG-PROY"/>
      <sheetName val="PROGRAMACION 2021"/>
      <sheetName val="EJECUC_PAC 2021"/>
      <sheetName val="Ejecucion 2020 MEs a MEs"/>
      <sheetName val="SEGUIMIENTO A METAS"/>
      <sheetName val="SEGUIMIENTO A METAS (2)"/>
      <sheetName val="TABLERO"/>
      <sheetName val="FICHA X PROYECTO"/>
      <sheetName val="FICHA X PROYECTO_Metas"/>
      <sheetName val="FICHA X Metas Actividades"/>
      <sheetName val="PROY. META ACTI 2021 SIN P.EX"/>
      <sheetName val="EJECUCION_PLAN_CONTRACTUAL_SGC"/>
      <sheetName val="Cod Proyectos y Dep"/>
      <sheetName val="Ejec_actividad"/>
      <sheetName val="EJECUCION_PLAN_CONTRACTUAL_ (2)"/>
      <sheetName val="FICHA X ACTIVIDAD"/>
      <sheetName val="FUENTES"/>
      <sheetName val="CPC"/>
      <sheetName val="PAC OAP 2020-202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 CAR COMPLE (2)"/>
      <sheetName val="PRESU CAR COMPLE (3)"/>
      <sheetName val="PRESU COMPLETO"/>
      <sheetName val="INTERVENTORIA DISEÑOS"/>
      <sheetName val="INTERVENTORIA OBRA"/>
      <sheetName val="INTERVENTORIA PUESTA"/>
      <sheetName val="FASE  I AJUSTES DE DISEÑO"/>
      <sheetName val="FASE 3 PUESTA EN MARCHA"/>
      <sheetName val="Factor Multiplicador"/>
      <sheetName val="A.I.U"/>
      <sheetName val="TABLA IPC"/>
      <sheetName val="FASE  2 OBRA APU"/>
      <sheetName val="EQUIPOS"/>
      <sheetName val="ACCESORIOS"/>
      <sheetName val="PRESU_CAR_COMPLE_(2)"/>
      <sheetName val="PRESU_CAR_COMPLE_(3)"/>
      <sheetName val="PRESU_COMPLETO"/>
      <sheetName val="INTERVENTORIA_DISEÑOS"/>
      <sheetName val="INTERVENTORIA_OBRA"/>
      <sheetName val="INTERVENTORIA_PUESTA"/>
      <sheetName val="FASE__I_AJUSTES_DE_DISEÑO"/>
      <sheetName val="FASE_3_PUESTA_EN_MARCHA"/>
      <sheetName val="Factor_Multiplicador"/>
      <sheetName val="A_I_U"/>
      <sheetName val="TABLA_IPC"/>
      <sheetName val="FASE__2_OBRA_APU"/>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H2">
            <v>3400</v>
          </cell>
          <cell r="I2">
            <v>3600</v>
          </cell>
          <cell r="J2">
            <v>4.5999999999999996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RECIOS"/>
      <sheetName val="UNITARIOS"/>
      <sheetName val="Av. Cali K4+880 - K4+970"/>
      <sheetName val="AIU"/>
      <sheetName val="SOCIAL"/>
      <sheetName val="AJUSTE"/>
      <sheetName val="PMT"/>
      <sheetName val="AIU PMT"/>
      <sheetName val="ITEMS"/>
      <sheetName val="RESUMEN_PRECIOS"/>
      <sheetName val="Av__Cali_K4+880_-_K4+970"/>
      <sheetName val="AIU_PMT"/>
    </sheetNames>
    <sheetDataSet>
      <sheetData sheetId="0"/>
      <sheetData sheetId="1"/>
      <sheetData sheetId="2"/>
      <sheetData sheetId="3" refreshError="1">
        <row r="1">
          <cell r="A1" t="str">
            <v>INSTITUTO DE DESARROLLO URBANO IDU</v>
          </cell>
        </row>
        <row r="2">
          <cell r="A2" t="str">
            <v>MATRIZ PARA CALCULO DE FACTOR DE A.I.U. - AÑO 2007</v>
          </cell>
        </row>
        <row r="4">
          <cell r="B4" t="str">
            <v>COSTO DIRECTO ESTIMADO DE OBRA (CD)</v>
          </cell>
          <cell r="C4">
            <v>1032077768</v>
          </cell>
          <cell r="E4" t="str">
            <v>COSTO TOTAL DEL PROYECTO</v>
          </cell>
          <cell r="G4">
            <v>1413373801</v>
          </cell>
          <cell r="H4" t="str">
            <v>COSTO DIRECTO ESTIMADO DE OBRA (CD)</v>
          </cell>
        </row>
      </sheetData>
      <sheetData sheetId="4"/>
      <sheetData sheetId="5"/>
      <sheetData sheetId="6"/>
      <sheetData sheetId="7"/>
      <sheetData sheetId="8" refreshError="1"/>
      <sheetData sheetId="9"/>
      <sheetData sheetId="10"/>
      <sheetData sheetId="1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Presupuesto Consultori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Presupuesto Consultoria"/>
      <sheetName val="A. Profesional "/>
      <sheetName val="B.Técnico-Tecnólogo"/>
      <sheetName val="C.Operario-Apoyo "/>
      <sheetName val="D. Equipos "/>
      <sheetName val="E. Ensayos de Laboratorio"/>
      <sheetName val="Factor Multiplicador dePersonal"/>
    </sheetNames>
    <sheetDataSet>
      <sheetData sheetId="0" refreshError="1"/>
      <sheetData sheetId="1"/>
      <sheetData sheetId="2"/>
      <sheetData sheetId="3"/>
      <sheetData sheetId="4"/>
      <sheetData sheetId="5"/>
      <sheetData sheetId="6"/>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S META 1"/>
      <sheetName val="APUS META (2)"/>
      <sheetName val="APUS META (3)"/>
      <sheetName val="APU INTERVENTORIA"/>
      <sheetName val="DESGLOSE AIU"/>
      <sheetName val="CRONOGRAMA"/>
      <sheetName val="I-1"/>
      <sheetName val="I-2"/>
      <sheetName val="POA 1"/>
      <sheetName val="POA 2"/>
      <sheetName val="POA 3"/>
      <sheetName val="POA 4"/>
      <sheetName val="DETALLE PRESUPUESTAL"/>
      <sheetName val="Logística talleres"/>
      <sheetName val="APUS Modelo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A3">
            <v>1</v>
          </cell>
          <cell r="B3" t="str">
            <v>Coordinador (ambiental, civil, agroforestal)</v>
          </cell>
          <cell r="D3" t="str">
            <v>Mes</v>
          </cell>
          <cell r="F3">
            <v>4000000</v>
          </cell>
        </row>
        <row r="4">
          <cell r="A4">
            <v>2</v>
          </cell>
          <cell r="B4" t="str">
            <v>Profesional con experiencia en Gestión del riesgo de desastres</v>
          </cell>
          <cell r="D4" t="str">
            <v>Mes</v>
          </cell>
          <cell r="F4">
            <v>3500000</v>
          </cell>
        </row>
        <row r="5">
          <cell r="A5">
            <v>3</v>
          </cell>
          <cell r="B5" t="str">
            <v>Profesional con experiencia en trabajo con comunidades (ciencias sociales, humanas)</v>
          </cell>
          <cell r="D5" t="str">
            <v>Mes</v>
          </cell>
          <cell r="F5">
            <v>3000000</v>
          </cell>
        </row>
        <row r="6">
          <cell r="A6">
            <v>4</v>
          </cell>
          <cell r="B6" t="str">
            <v>Profesional con experiencia en SIG</v>
          </cell>
          <cell r="D6" t="str">
            <v>Mes</v>
          </cell>
          <cell r="F6">
            <v>3500000</v>
          </cell>
        </row>
        <row r="7">
          <cell r="A7">
            <v>5</v>
          </cell>
          <cell r="B7" t="str">
            <v>Diseñador de medios publicitarios</v>
          </cell>
          <cell r="D7" t="str">
            <v>Mes</v>
          </cell>
          <cell r="F7">
            <v>3000000</v>
          </cell>
        </row>
        <row r="12">
          <cell r="A12">
            <v>1</v>
          </cell>
          <cell r="B12" t="str">
            <v>Repartidor / entrega de cartillas</v>
          </cell>
          <cell r="D12" t="str">
            <v>Und</v>
          </cell>
          <cell r="F12">
            <v>30000</v>
          </cell>
        </row>
        <row r="13">
          <cell r="A13">
            <v>2</v>
          </cell>
          <cell r="B13" t="str">
            <v>Oficial de construcción</v>
          </cell>
          <cell r="D13" t="str">
            <v>Jornal</v>
          </cell>
          <cell r="F13">
            <v>80000</v>
          </cell>
        </row>
        <row r="14">
          <cell r="A14">
            <v>3</v>
          </cell>
          <cell r="B14" t="str">
            <v>Ayudante de obra</v>
          </cell>
          <cell r="D14" t="str">
            <v>Jornal</v>
          </cell>
          <cell r="F14">
            <v>40000</v>
          </cell>
        </row>
        <row r="20">
          <cell r="A20">
            <v>1</v>
          </cell>
          <cell r="B20" t="str">
            <v xml:space="preserve">Papeleria e impresión </v>
          </cell>
          <cell r="D20" t="str">
            <v>Unidad</v>
          </cell>
          <cell r="F20">
            <v>500</v>
          </cell>
        </row>
        <row r="21">
          <cell r="A21">
            <v>2</v>
          </cell>
          <cell r="B21" t="str">
            <v>Marcadores</v>
          </cell>
          <cell r="D21" t="str">
            <v>Unidad</v>
          </cell>
          <cell r="F21">
            <v>2727</v>
          </cell>
        </row>
        <row r="22">
          <cell r="A22">
            <v>3</v>
          </cell>
          <cell r="B22" t="str">
            <v>Lapiceros</v>
          </cell>
          <cell r="D22" t="str">
            <v>Unidad</v>
          </cell>
          <cell r="F22">
            <v>1000</v>
          </cell>
        </row>
        <row r="23">
          <cell r="A23">
            <v>4</v>
          </cell>
          <cell r="B23" t="str">
            <v>Papel Bond</v>
          </cell>
          <cell r="D23" t="str">
            <v>Unidad</v>
          </cell>
          <cell r="F23">
            <v>1000</v>
          </cell>
        </row>
        <row r="24">
          <cell r="A24">
            <v>5</v>
          </cell>
          <cell r="B24" t="str">
            <v>Ploteo de mapas</v>
          </cell>
          <cell r="D24" t="str">
            <v>Unidad</v>
          </cell>
          <cell r="F24">
            <v>12000</v>
          </cell>
        </row>
        <row r="25">
          <cell r="A25">
            <v>6</v>
          </cell>
          <cell r="B25" t="str">
            <v>Impresión cartillas Propalcote de 150gr</v>
          </cell>
          <cell r="D25" t="str">
            <v>Unidad</v>
          </cell>
          <cell r="F25">
            <v>21000</v>
          </cell>
        </row>
        <row r="26">
          <cell r="A26">
            <v>7</v>
          </cell>
          <cell r="B26" t="str">
            <v>Vallas informativas en lamina dimensiondes de3,80*2,70 mt en adhesivo laminado</v>
          </cell>
          <cell r="D26" t="str">
            <v>Und.</v>
          </cell>
          <cell r="F26">
            <v>1500000</v>
          </cell>
        </row>
        <row r="27">
          <cell r="A27">
            <v>8</v>
          </cell>
          <cell r="B27" t="str">
            <v>Cerchas para instalacion de vallas 5,30ml</v>
          </cell>
          <cell r="D27" t="str">
            <v>Und.</v>
          </cell>
          <cell r="F27">
            <v>300000</v>
          </cell>
        </row>
        <row r="28">
          <cell r="A28">
            <v>9</v>
          </cell>
          <cell r="B28" t="str">
            <v>Concreto simple 2500psi (cimentacion cerchas instalacion valla)</v>
          </cell>
          <cell r="D28" t="str">
            <v>m3</v>
          </cell>
          <cell r="F28">
            <v>120000</v>
          </cell>
        </row>
        <row r="34">
          <cell r="A34">
            <v>1</v>
          </cell>
          <cell r="B34" t="str">
            <v>Alquiler de GPS</v>
          </cell>
          <cell r="D34" t="str">
            <v>Dia</v>
          </cell>
          <cell r="F34">
            <v>20000</v>
          </cell>
        </row>
        <row r="35">
          <cell r="A35">
            <v>2</v>
          </cell>
          <cell r="B35" t="str">
            <v>Alquiler de Cámara fotográfica</v>
          </cell>
          <cell r="D35" t="str">
            <v>Dia</v>
          </cell>
          <cell r="F35">
            <v>10000</v>
          </cell>
        </row>
        <row r="36">
          <cell r="A36">
            <v>3</v>
          </cell>
          <cell r="B36" t="str">
            <v>Alquiler de Computador</v>
          </cell>
          <cell r="D36" t="str">
            <v>Dia</v>
          </cell>
          <cell r="F36">
            <v>16000</v>
          </cell>
        </row>
        <row r="37">
          <cell r="A37">
            <v>4</v>
          </cell>
          <cell r="B37" t="str">
            <v>Alquiler de video beam</v>
          </cell>
          <cell r="D37" t="str">
            <v>Día</v>
          </cell>
          <cell r="F37">
            <v>80000</v>
          </cell>
        </row>
        <row r="38">
          <cell r="A38">
            <v>5</v>
          </cell>
          <cell r="B38" t="str">
            <v>Alquiler de sonido</v>
          </cell>
          <cell r="D38" t="str">
            <v>Día</v>
          </cell>
          <cell r="F38">
            <v>80000</v>
          </cell>
        </row>
        <row r="39">
          <cell r="A39">
            <v>6</v>
          </cell>
          <cell r="B39" t="str">
            <v>RETROEXCAVADORA CAPACIDAD DE BALDE MAYOR A 0.80 M3</v>
          </cell>
          <cell r="D39" t="str">
            <v>Hora</v>
          </cell>
          <cell r="F39">
            <v>170000</v>
          </cell>
        </row>
        <row r="40">
          <cell r="A40">
            <v>7</v>
          </cell>
          <cell r="B40" t="str">
            <v>Herramienta menor</v>
          </cell>
          <cell r="D40" t="str">
            <v>%</v>
          </cell>
          <cell r="F40">
            <v>0.05</v>
          </cell>
        </row>
        <row r="41">
          <cell r="A41">
            <v>8</v>
          </cell>
          <cell r="B41" t="str">
            <v xml:space="preserve">Unidad de medición de nivel de agua y pluviosidad con registro de medidas, energizado con un sistema fotovoltaico autonomo resolución mínima de 3cm, sistema de comunicación vía módem gsm con estructura y soporte, protección de gabinete para uso externo </v>
          </cell>
          <cell r="D41" t="str">
            <v>UNIDAD</v>
          </cell>
          <cell r="F41">
            <v>6567392.1344024455</v>
          </cell>
        </row>
        <row r="42">
          <cell r="A42">
            <v>9</v>
          </cell>
          <cell r="B42" t="str">
            <v>Alarma sonora energizado con sistema fotovoltaico compuesto de 4 sirenas con amplificador de audio para activar de acuerdo a nivel de emergencia con plataforma web.  Incluye estructura y soporte de toda la unidad sonora</v>
          </cell>
          <cell r="D42" t="str">
            <v>UNIDAD</v>
          </cell>
          <cell r="F42">
            <v>9900000</v>
          </cell>
        </row>
        <row r="43">
          <cell r="A43">
            <v>10</v>
          </cell>
          <cell r="B43" t="str">
            <v>PORTAL WEB DEL SISTEMA DE ALERTA TEMPRANA</v>
          </cell>
          <cell r="D43" t="str">
            <v>UNIDAD</v>
          </cell>
          <cell r="F43">
            <v>9200000</v>
          </cell>
        </row>
        <row r="50">
          <cell r="A50">
            <v>1</v>
          </cell>
          <cell r="B50" t="str">
            <v>Logística taller sensibilización</v>
          </cell>
          <cell r="D50" t="str">
            <v>Taller</v>
          </cell>
          <cell r="F50">
            <v>1350000</v>
          </cell>
        </row>
        <row r="51">
          <cell r="A51">
            <v>2</v>
          </cell>
          <cell r="B51" t="str">
            <v>Perifoneo</v>
          </cell>
          <cell r="D51" t="str">
            <v>Horas</v>
          </cell>
          <cell r="F51">
            <v>60000</v>
          </cell>
        </row>
        <row r="52">
          <cell r="A52">
            <v>3</v>
          </cell>
          <cell r="B52" t="str">
            <v>Alquiler de sitio</v>
          </cell>
          <cell r="D52" t="str">
            <v>Jornada</v>
          </cell>
          <cell r="F52">
            <v>150000</v>
          </cell>
        </row>
        <row r="53">
          <cell r="A53">
            <v>4</v>
          </cell>
          <cell r="B53" t="str">
            <v>Logística visita a terreno (10 Personas por vereda)</v>
          </cell>
          <cell r="D53" t="str">
            <v>Visita</v>
          </cell>
          <cell r="F53">
            <v>180000</v>
          </cell>
        </row>
        <row r="54">
          <cell r="A54">
            <v>5</v>
          </cell>
          <cell r="B54" t="str">
            <v>Logística socialización</v>
          </cell>
          <cell r="D54" t="str">
            <v>Taller</v>
          </cell>
          <cell r="F54">
            <v>1140000</v>
          </cell>
        </row>
        <row r="55">
          <cell r="A55">
            <v>6</v>
          </cell>
          <cell r="B55" t="str">
            <v xml:space="preserve">Logística Creación Comité Local </v>
          </cell>
          <cell r="D55" t="str">
            <v>Evento</v>
          </cell>
          <cell r="F55">
            <v>5700000</v>
          </cell>
        </row>
        <row r="56">
          <cell r="A56">
            <v>7</v>
          </cell>
          <cell r="B56" t="str">
            <v>Grabación, edición y emisión de cuñas radiales</v>
          </cell>
          <cell r="D56" t="str">
            <v>Cuñas</v>
          </cell>
          <cell r="F56">
            <v>8000</v>
          </cell>
        </row>
        <row r="57">
          <cell r="A57">
            <v>8</v>
          </cell>
          <cell r="B57" t="str">
            <v>Transporte de valla</v>
          </cell>
          <cell r="D57" t="str">
            <v>Viaje</v>
          </cell>
          <cell r="F57">
            <v>50000</v>
          </cell>
        </row>
        <row r="58">
          <cell r="A58">
            <v>9</v>
          </cell>
          <cell r="B58" t="str">
            <v>Instalación del sistema de alerta temprana Incluye transporte, instalación, accesorios, funcionamiento y capacitación a los funcionarios que se designen.  Tres (3) mantenimientos preventivos cada año de operación por un año de garantía.</v>
          </cell>
          <cell r="D58" t="str">
            <v>UNIDAD</v>
          </cell>
          <cell r="F58">
            <v>7440000</v>
          </cell>
        </row>
      </sheetData>
      <sheetData sheetId="14"/>
      <sheetData sheetId="1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Tables"/>
      <sheetName val="Company"/>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Av 68 con 64"/>
      <sheetName val="Presup Av 1o de mayo con 73a "/>
      <sheetName val="Presup Av 68 con 10"/>
      <sheetName val="Presup Clle 63 con 50"/>
    </sheetNames>
    <sheetDataSet>
      <sheetData sheetId="0"/>
      <sheetData sheetId="1" refreshError="1">
        <row r="17">
          <cell r="A17" t="str">
            <v>PRECIO TOPE IDU    COSTO DIRECTO VIGENTE</v>
          </cell>
          <cell r="B17" t="str">
            <v>ÍTEM No.</v>
          </cell>
          <cell r="C17" t="str">
            <v>DESCRIPCIÓN</v>
          </cell>
          <cell r="D17" t="str">
            <v>UND.</v>
          </cell>
          <cell r="E17" t="str">
            <v>CANT.</v>
          </cell>
          <cell r="G17" t="str">
            <v>PRECIO UNITARIO DIRECTO</v>
          </cell>
          <cell r="H17" t="str">
            <v>SUBTOTAL DIRECTO</v>
          </cell>
          <cell r="J17" t="str">
            <v>PRECIO UNITARIO TOTAL</v>
          </cell>
          <cell r="K17" t="str">
            <v>SUBTOTAL</v>
          </cell>
          <cell r="L17" t="str">
            <v>% DE INCIDENCIA EN EL PRESUPUESTO</v>
          </cell>
        </row>
        <row r="20">
          <cell r="H20">
            <v>0</v>
          </cell>
          <cell r="K20">
            <v>0</v>
          </cell>
        </row>
        <row r="21">
          <cell r="B21">
            <v>1</v>
          </cell>
          <cell r="C21" t="str">
            <v>Rampas</v>
          </cell>
          <cell r="H21">
            <v>274294027.15999997</v>
          </cell>
          <cell r="K21">
            <v>382338444.45832402</v>
          </cell>
          <cell r="L21">
            <v>0.59345298791305234</v>
          </cell>
        </row>
        <row r="23">
          <cell r="B23">
            <v>1.1000000000000001</v>
          </cell>
          <cell r="C23" t="str">
            <v>Concreto f'c=280 Kg/cm2</v>
          </cell>
          <cell r="D23" t="str">
            <v>m3</v>
          </cell>
          <cell r="E23">
            <v>108.04</v>
          </cell>
          <cell r="F23">
            <v>450525</v>
          </cell>
          <cell r="G23">
            <v>450525</v>
          </cell>
          <cell r="H23">
            <v>48674721</v>
          </cell>
          <cell r="J23">
            <v>627986.79749999999</v>
          </cell>
          <cell r="K23">
            <v>67847693.601899996</v>
          </cell>
          <cell r="L23">
            <v>0.10531092824866525</v>
          </cell>
        </row>
        <row r="24">
          <cell r="A24">
            <v>3.0070000000000001</v>
          </cell>
          <cell r="B24">
            <v>1.2</v>
          </cell>
          <cell r="C24" t="str">
            <v>Concreto f'c=210 Kg/cm2</v>
          </cell>
          <cell r="D24" t="str">
            <v>m3</v>
          </cell>
          <cell r="E24">
            <v>114.36</v>
          </cell>
          <cell r="F24">
            <v>447307</v>
          </cell>
          <cell r="G24">
            <v>447307</v>
          </cell>
          <cell r="H24">
            <v>51154028.520000003</v>
          </cell>
          <cell r="J24">
            <v>623501.22729999991</v>
          </cell>
          <cell r="K24">
            <v>71303600.354028001</v>
          </cell>
          <cell r="L24">
            <v>0.1106750715037462</v>
          </cell>
        </row>
        <row r="25">
          <cell r="A25">
            <v>3.71</v>
          </cell>
          <cell r="B25">
            <v>1.3</v>
          </cell>
          <cell r="C25" t="str">
            <v>Acero fy=4200 Kg/cm2</v>
          </cell>
          <cell r="D25" t="str">
            <v>kg</v>
          </cell>
          <cell r="E25">
            <v>22830</v>
          </cell>
          <cell r="F25">
            <v>2703</v>
          </cell>
          <cell r="G25">
            <v>2649</v>
          </cell>
          <cell r="H25">
            <v>60476670</v>
          </cell>
          <cell r="J25">
            <v>3692.4411</v>
          </cell>
          <cell r="K25">
            <v>84298430.312999994</v>
          </cell>
          <cell r="L25">
            <v>0.130845213372424</v>
          </cell>
        </row>
        <row r="26">
          <cell r="B26">
            <v>1.4</v>
          </cell>
          <cell r="C26" t="str">
            <v>Excavación manual para bases</v>
          </cell>
          <cell r="D26" t="str">
            <v>m3</v>
          </cell>
          <cell r="E26">
            <v>90.76</v>
          </cell>
          <cell r="F26">
            <v>35288</v>
          </cell>
          <cell r="G26">
            <v>29539</v>
          </cell>
          <cell r="H26">
            <v>2680959.64</v>
          </cell>
          <cell r="J26">
            <v>41174.412099999994</v>
          </cell>
          <cell r="K26">
            <v>3736989.6421960001</v>
          </cell>
          <cell r="L26">
            <v>5.8004307469088001E-3</v>
          </cell>
        </row>
        <row r="27">
          <cell r="B27">
            <v>1.5</v>
          </cell>
          <cell r="C27" t="str">
            <v>Excavación para pilotes</v>
          </cell>
          <cell r="D27" t="str">
            <v>ml</v>
          </cell>
          <cell r="E27">
            <v>476</v>
          </cell>
          <cell r="F27">
            <v>124033</v>
          </cell>
          <cell r="G27">
            <v>66642</v>
          </cell>
          <cell r="H27">
            <v>31721592</v>
          </cell>
          <cell r="J27">
            <v>92892.28379999999</v>
          </cell>
          <cell r="K27">
            <v>44216727.088799998</v>
          </cell>
          <cell r="L27">
            <v>6.8631729785270545E-2</v>
          </cell>
          <cell r="M27">
            <v>31618.268664734016</v>
          </cell>
          <cell r="N27" t="str">
            <v>22320,65+2500+900*20</v>
          </cell>
        </row>
        <row r="28">
          <cell r="B28">
            <v>1.6</v>
          </cell>
          <cell r="C28" t="str">
            <v>Apoyos de Neopreno 0.50*0.30*3/4"</v>
          </cell>
          <cell r="D28" t="str">
            <v>un</v>
          </cell>
          <cell r="E28">
            <v>2</v>
          </cell>
          <cell r="F28">
            <v>298323</v>
          </cell>
          <cell r="G28">
            <v>995512</v>
          </cell>
          <cell r="H28">
            <v>1991024</v>
          </cell>
          <cell r="J28">
            <v>1387644.1768</v>
          </cell>
          <cell r="K28">
            <v>2775288.3536</v>
          </cell>
          <cell r="L28">
            <v>4.3077100658752724E-3</v>
          </cell>
        </row>
        <row r="29">
          <cell r="B29">
            <v>1.7</v>
          </cell>
          <cell r="C29" t="str">
            <v>Demoliciones (Incluye cargue  y transporte a escombrera autorizada)</v>
          </cell>
          <cell r="D29" t="str">
            <v>m3</v>
          </cell>
          <cell r="E29">
            <v>104</v>
          </cell>
          <cell r="F29">
            <v>42821</v>
          </cell>
          <cell r="G29">
            <v>35958</v>
          </cell>
          <cell r="H29">
            <v>3739632</v>
          </cell>
          <cell r="J29">
            <v>50121.856199999995</v>
          </cell>
          <cell r="K29">
            <v>5212673.0447999993</v>
          </cell>
          <cell r="L29">
            <v>8.0909373312774112E-3</v>
          </cell>
        </row>
        <row r="30">
          <cell r="B30">
            <v>1.8</v>
          </cell>
          <cell r="C30" t="str">
            <v>Mampostería e=0,15mts</v>
          </cell>
          <cell r="D30" t="str">
            <v>m2</v>
          </cell>
          <cell r="E30">
            <v>100</v>
          </cell>
          <cell r="F30">
            <v>32518</v>
          </cell>
          <cell r="G30">
            <v>32518</v>
          </cell>
          <cell r="H30">
            <v>3251800</v>
          </cell>
          <cell r="J30">
            <v>45326.840199999999</v>
          </cell>
          <cell r="K30">
            <v>4532684.0199999996</v>
          </cell>
          <cell r="L30">
            <v>7.0354810349916481E-3</v>
          </cell>
        </row>
        <row r="31">
          <cell r="B31">
            <v>1.9</v>
          </cell>
          <cell r="C31" t="str">
            <v>Lamina steel deck cal 22</v>
          </cell>
          <cell r="D31" t="str">
            <v>m2</v>
          </cell>
          <cell r="E31">
            <v>100</v>
          </cell>
          <cell r="F31">
            <v>67860</v>
          </cell>
          <cell r="G31">
            <v>74640</v>
          </cell>
          <cell r="H31">
            <v>7464000</v>
          </cell>
          <cell r="J31">
            <v>104040.696</v>
          </cell>
          <cell r="K31">
            <v>10404069.6</v>
          </cell>
          <cell r="L31">
            <v>1.6148850004667464E-2</v>
          </cell>
        </row>
        <row r="32">
          <cell r="A32">
            <v>3.01</v>
          </cell>
          <cell r="B32" t="str">
            <v>1,10</v>
          </cell>
          <cell r="C32" t="str">
            <v>Acero Estructural A-36</v>
          </cell>
          <cell r="D32" t="str">
            <v>kg</v>
          </cell>
          <cell r="E32">
            <v>9200</v>
          </cell>
          <cell r="F32">
            <v>6863</v>
          </cell>
          <cell r="G32">
            <v>6863</v>
          </cell>
          <cell r="H32">
            <v>63139600</v>
          </cell>
          <cell r="J32">
            <v>9566.3356999999996</v>
          </cell>
          <cell r="K32">
            <v>88010288.439999998</v>
          </cell>
          <cell r="L32">
            <v>0.13660663581922586</v>
          </cell>
        </row>
        <row r="34">
          <cell r="B34">
            <v>2</v>
          </cell>
          <cell r="C34" t="str">
            <v>ESPACIO PUBLICO</v>
          </cell>
          <cell r="H34">
            <v>142431026.44999999</v>
          </cell>
          <cell r="K34">
            <v>198534607.76865497</v>
          </cell>
          <cell r="L34">
            <v>0.30815879985957584</v>
          </cell>
        </row>
        <row r="36">
          <cell r="B36">
            <v>2.1</v>
          </cell>
          <cell r="C36" t="str">
            <v>Rampa peatonal (Vado) (1 mt x 1 mt)</v>
          </cell>
          <cell r="D36" t="str">
            <v>un</v>
          </cell>
          <cell r="E36">
            <v>2</v>
          </cell>
          <cell r="F36">
            <v>105071</v>
          </cell>
          <cell r="G36">
            <v>59528</v>
          </cell>
          <cell r="H36">
            <v>119056</v>
          </cell>
          <cell r="J36">
            <v>82976.079199999993</v>
          </cell>
          <cell r="K36">
            <v>165952.15839999999</v>
          </cell>
          <cell r="L36">
            <v>2.5758540811303453E-4</v>
          </cell>
        </row>
        <row r="37">
          <cell r="A37">
            <v>3.71</v>
          </cell>
          <cell r="B37">
            <v>2.2000000000000002</v>
          </cell>
          <cell r="C37" t="str">
            <v>Sardinel A-10</v>
          </cell>
          <cell r="D37" t="str">
            <v>ml</v>
          </cell>
          <cell r="E37">
            <v>135.24</v>
          </cell>
          <cell r="F37">
            <v>44217</v>
          </cell>
          <cell r="G37">
            <v>43206</v>
          </cell>
          <cell r="H37">
            <v>5843179.4400000004</v>
          </cell>
          <cell r="I37">
            <v>1910439702</v>
          </cell>
          <cell r="J37">
            <v>60224.843399999998</v>
          </cell>
          <cell r="K37">
            <v>8144807.8214159999</v>
          </cell>
          <cell r="L37">
            <v>1.2642099186350059E-2</v>
          </cell>
        </row>
        <row r="38">
          <cell r="B38">
            <v>2.2999999999999998</v>
          </cell>
          <cell r="C38" t="str">
            <v>Sardinel A-85</v>
          </cell>
          <cell r="D38" t="str">
            <v>ml</v>
          </cell>
          <cell r="E38">
            <v>8.5</v>
          </cell>
          <cell r="G38">
            <v>39092</v>
          </cell>
          <cell r="H38">
            <v>332282</v>
          </cell>
          <cell r="I38">
            <v>0</v>
          </cell>
          <cell r="J38">
            <v>54490.338799999998</v>
          </cell>
          <cell r="K38">
            <v>463167.8798</v>
          </cell>
          <cell r="L38">
            <v>7.1891374293286633E-4</v>
          </cell>
        </row>
        <row r="39">
          <cell r="B39">
            <v>2.4</v>
          </cell>
          <cell r="C39" t="str">
            <v>Bordillo de confinamiento A-80</v>
          </cell>
          <cell r="D39" t="str">
            <v>ml</v>
          </cell>
          <cell r="E39">
            <v>1005.29</v>
          </cell>
          <cell r="F39">
            <v>37246</v>
          </cell>
          <cell r="G39">
            <v>35802</v>
          </cell>
          <cell r="H39">
            <v>35991392.579999998</v>
          </cell>
          <cell r="I39">
            <v>1333481292</v>
          </cell>
          <cell r="J39">
            <v>49904.407799999994</v>
          </cell>
          <cell r="K39">
            <v>50168402.117261991</v>
          </cell>
          <cell r="L39">
            <v>7.7869721360332461E-2</v>
          </cell>
        </row>
        <row r="40">
          <cell r="B40">
            <v>2.5</v>
          </cell>
          <cell r="C40" t="str">
            <v>Adoquín en arcilla</v>
          </cell>
          <cell r="D40" t="str">
            <v>m2</v>
          </cell>
          <cell r="E40">
            <v>1068.01</v>
          </cell>
          <cell r="F40">
            <v>45911</v>
          </cell>
          <cell r="G40">
            <v>35428</v>
          </cell>
          <cell r="H40">
            <v>37837458.280000001</v>
          </cell>
          <cell r="I40">
            <v>1626534908</v>
          </cell>
          <cell r="J40">
            <v>49383.089199999995</v>
          </cell>
          <cell r="K40">
            <v>52741633.096492</v>
          </cell>
          <cell r="L40">
            <v>8.1863804705463963E-2</v>
          </cell>
        </row>
        <row r="41">
          <cell r="B41">
            <v>2.6</v>
          </cell>
          <cell r="C41" t="str">
            <v xml:space="preserve">Adoquín de arena </v>
          </cell>
          <cell r="D41" t="str">
            <v>m2</v>
          </cell>
          <cell r="E41">
            <v>0</v>
          </cell>
          <cell r="G41">
            <v>35428</v>
          </cell>
          <cell r="H41">
            <v>0</v>
          </cell>
          <cell r="I41">
            <v>0</v>
          </cell>
          <cell r="J41">
            <v>49383.089199999995</v>
          </cell>
          <cell r="K41">
            <v>0</v>
          </cell>
          <cell r="L41">
            <v>0</v>
          </cell>
        </row>
        <row r="42">
          <cell r="B42">
            <v>2.7</v>
          </cell>
          <cell r="C42" t="str">
            <v>Adoquín de concreto</v>
          </cell>
          <cell r="D42" t="str">
            <v>m2</v>
          </cell>
          <cell r="E42">
            <v>374.12</v>
          </cell>
          <cell r="G42">
            <v>31081</v>
          </cell>
          <cell r="H42">
            <v>11628023.720000001</v>
          </cell>
          <cell r="I42">
            <v>0</v>
          </cell>
          <cell r="J42">
            <v>43323.805899999999</v>
          </cell>
          <cell r="K42">
            <v>16208302.263308</v>
          </cell>
          <cell r="L42">
            <v>2.5157986455653189E-2</v>
          </cell>
        </row>
        <row r="43">
          <cell r="C43" t="str">
            <v>Concreto escobiado</v>
          </cell>
          <cell r="D43" t="str">
            <v>m2</v>
          </cell>
          <cell r="E43">
            <v>63.03</v>
          </cell>
          <cell r="G43">
            <v>31081</v>
          </cell>
          <cell r="H43">
            <v>1959035.43</v>
          </cell>
          <cell r="I43">
            <v>0</v>
          </cell>
          <cell r="J43">
            <v>43323.805899999999</v>
          </cell>
          <cell r="K43">
            <v>2730699.4858769998</v>
          </cell>
          <cell r="L43">
            <v>4.2385007118032189E-3</v>
          </cell>
        </row>
        <row r="44">
          <cell r="B44">
            <v>2.8</v>
          </cell>
          <cell r="C44" t="str">
            <v>Contenedor de raíces tipo B-25</v>
          </cell>
          <cell r="D44" t="str">
            <v>un</v>
          </cell>
          <cell r="E44">
            <v>8</v>
          </cell>
          <cell r="F44">
            <v>158272.59</v>
          </cell>
          <cell r="G44">
            <v>158272</v>
          </cell>
          <cell r="H44">
            <v>1266176</v>
          </cell>
          <cell r="I44">
            <v>25050119364.48</v>
          </cell>
          <cell r="J44">
            <v>220615.34079999998</v>
          </cell>
          <cell r="K44">
            <v>1764922.7263999998</v>
          </cell>
          <cell r="L44">
            <v>2.7394542207274694E-3</v>
          </cell>
        </row>
        <row r="45">
          <cell r="B45">
            <v>2.9</v>
          </cell>
          <cell r="C45" t="str">
            <v>Banca M-31</v>
          </cell>
          <cell r="D45" t="str">
            <v>un</v>
          </cell>
          <cell r="E45">
            <v>3</v>
          </cell>
          <cell r="G45">
            <v>436882</v>
          </cell>
          <cell r="H45">
            <v>1310646</v>
          </cell>
          <cell r="I45">
            <v>0</v>
          </cell>
          <cell r="J45">
            <v>608969.81979999994</v>
          </cell>
          <cell r="K45">
            <v>1826909.4593999998</v>
          </cell>
          <cell r="L45">
            <v>2.8356679613099401E-3</v>
          </cell>
        </row>
        <row r="46">
          <cell r="B46" t="str">
            <v>2,10</v>
          </cell>
          <cell r="C46" t="str">
            <v>Teléfono público</v>
          </cell>
          <cell r="D46" t="str">
            <v>un</v>
          </cell>
          <cell r="E46">
            <v>1</v>
          </cell>
          <cell r="G46">
            <v>5046758</v>
          </cell>
          <cell r="H46">
            <v>5046758</v>
          </cell>
          <cell r="I46">
            <v>0</v>
          </cell>
          <cell r="J46">
            <v>7034675.9761999995</v>
          </cell>
          <cell r="K46">
            <v>7034675.9761999995</v>
          </cell>
          <cell r="L46">
            <v>1.0918989543389008E-2</v>
          </cell>
        </row>
        <row r="47">
          <cell r="B47">
            <v>2.11</v>
          </cell>
          <cell r="C47" t="str">
            <v>Bolardo</v>
          </cell>
          <cell r="D47" t="str">
            <v>un</v>
          </cell>
          <cell r="E47">
            <v>0</v>
          </cell>
          <cell r="G47">
            <v>56484</v>
          </cell>
          <cell r="H47">
            <v>0</v>
          </cell>
          <cell r="I47">
            <v>0</v>
          </cell>
          <cell r="J47">
            <v>78733.047599999991</v>
          </cell>
          <cell r="K47">
            <v>0</v>
          </cell>
          <cell r="L47">
            <v>0</v>
          </cell>
        </row>
        <row r="48">
          <cell r="B48">
            <v>2.12</v>
          </cell>
          <cell r="C48" t="str">
            <v>Luminaria peatonal sencilla M-130</v>
          </cell>
          <cell r="D48" t="str">
            <v>un</v>
          </cell>
          <cell r="E48">
            <v>13</v>
          </cell>
          <cell r="F48">
            <v>1015700</v>
          </cell>
          <cell r="G48">
            <v>1053393</v>
          </cell>
          <cell r="H48">
            <v>13694109</v>
          </cell>
          <cell r="I48">
            <v>1069931270100</v>
          </cell>
          <cell r="J48">
            <v>1468324.5026999998</v>
          </cell>
          <cell r="K48">
            <v>19088218.535099998</v>
          </cell>
          <cell r="L48">
            <v>2.9628096488286008E-2</v>
          </cell>
        </row>
        <row r="49">
          <cell r="B49">
            <v>2.13</v>
          </cell>
          <cell r="C49" t="str">
            <v>Caneca antivandálica en acero inoxidable</v>
          </cell>
          <cell r="D49" t="str">
            <v>un</v>
          </cell>
          <cell r="E49">
            <v>3</v>
          </cell>
          <cell r="F49">
            <v>219380.2</v>
          </cell>
          <cell r="G49">
            <v>219380</v>
          </cell>
          <cell r="H49">
            <v>658140</v>
          </cell>
          <cell r="I49">
            <v>48127628276</v>
          </cell>
          <cell r="J49">
            <v>305793.78200000001</v>
          </cell>
          <cell r="K49">
            <v>917381.3459999999</v>
          </cell>
          <cell r="L49">
            <v>1.4239287435787572E-3</v>
          </cell>
        </row>
        <row r="50">
          <cell r="B50">
            <v>2.14</v>
          </cell>
          <cell r="C50" t="str">
            <v>Franja de ajuste en concreto e=0.1m</v>
          </cell>
          <cell r="D50" t="str">
            <v>ml</v>
          </cell>
          <cell r="E50">
            <v>0</v>
          </cell>
          <cell r="F50">
            <v>4505.25</v>
          </cell>
          <cell r="G50">
            <v>3762</v>
          </cell>
          <cell r="H50">
            <v>0</v>
          </cell>
          <cell r="I50">
            <v>16948750.5</v>
          </cell>
          <cell r="J50">
            <v>5243.8517999999995</v>
          </cell>
          <cell r="K50">
            <v>0</v>
          </cell>
          <cell r="L50">
            <v>0</v>
          </cell>
        </row>
        <row r="51">
          <cell r="B51">
            <v>2.15</v>
          </cell>
          <cell r="C51" t="str">
            <v>Loseta táctil tipo A-50 con estoperoles</v>
          </cell>
          <cell r="D51" t="str">
            <v>m2</v>
          </cell>
          <cell r="E51">
            <v>0</v>
          </cell>
          <cell r="F51">
            <v>44646.78</v>
          </cell>
          <cell r="G51">
            <v>40967</v>
          </cell>
          <cell r="H51">
            <v>0</v>
          </cell>
          <cell r="I51">
            <v>1829044636.26</v>
          </cell>
          <cell r="J51">
            <v>57103.901299999998</v>
          </cell>
          <cell r="K51">
            <v>0</v>
          </cell>
          <cell r="L51">
            <v>0</v>
          </cell>
        </row>
        <row r="52">
          <cell r="B52">
            <v>2.16</v>
          </cell>
          <cell r="C52" t="str">
            <v>Subbase</v>
          </cell>
          <cell r="D52" t="str">
            <v>m3</v>
          </cell>
          <cell r="E52">
            <v>491</v>
          </cell>
          <cell r="F52">
            <v>50163.13</v>
          </cell>
          <cell r="G52">
            <v>54470</v>
          </cell>
          <cell r="H52">
            <v>26744770</v>
          </cell>
          <cell r="J52">
            <v>75925.732999999993</v>
          </cell>
          <cell r="K52">
            <v>37279534.902999997</v>
          </cell>
          <cell r="L52">
            <v>5.7864051331635885E-2</v>
          </cell>
        </row>
        <row r="53">
          <cell r="B53">
            <v>2.17</v>
          </cell>
          <cell r="C53" t="str">
            <v>Capa granular estabilizada con cemento (3%)</v>
          </cell>
          <cell r="D53" t="str">
            <v>m3</v>
          </cell>
          <cell r="E53">
            <v>589</v>
          </cell>
          <cell r="G53">
            <v>64070</v>
          </cell>
          <cell r="H53">
            <v>37737230</v>
          </cell>
          <cell r="J53">
            <v>64070</v>
          </cell>
          <cell r="K53">
            <v>37737230</v>
          </cell>
          <cell r="L53">
            <v>8.1646954295503366E-2</v>
          </cell>
        </row>
        <row r="54">
          <cell r="B54">
            <v>2.1800000000000002</v>
          </cell>
          <cell r="C54" t="str">
            <v>Relleno para conformacion subrasante</v>
          </cell>
          <cell r="D54" t="str">
            <v>m3</v>
          </cell>
          <cell r="E54">
            <v>0</v>
          </cell>
          <cell r="G54">
            <v>19670</v>
          </cell>
          <cell r="H54">
            <v>0</v>
          </cell>
          <cell r="J54">
            <v>19670</v>
          </cell>
          <cell r="K54">
            <v>0</v>
          </cell>
          <cell r="L54">
            <v>0</v>
          </cell>
        </row>
        <row r="55">
          <cell r="B55">
            <v>2.19</v>
          </cell>
          <cell r="C55" t="str">
            <v>Geotextil</v>
          </cell>
          <cell r="D55" t="str">
            <v>m2</v>
          </cell>
          <cell r="E55">
            <v>491</v>
          </cell>
          <cell r="G55">
            <v>7955</v>
          </cell>
          <cell r="H55">
            <v>3905905</v>
          </cell>
          <cell r="J55">
            <v>7955</v>
          </cell>
          <cell r="K55">
            <v>3905905</v>
          </cell>
          <cell r="L55">
            <v>8.4506797933387827E-3</v>
          </cell>
        </row>
        <row r="57">
          <cell r="B57">
            <v>3</v>
          </cell>
          <cell r="C57" t="str">
            <v>VÍA</v>
          </cell>
          <cell r="H57">
            <v>0</v>
          </cell>
          <cell r="K57">
            <v>0</v>
          </cell>
          <cell r="L57">
            <v>0</v>
          </cell>
          <cell r="M57">
            <v>580873052.22697902</v>
          </cell>
        </row>
        <row r="59">
          <cell r="A59">
            <v>3.464</v>
          </cell>
          <cell r="B59">
            <v>3.1</v>
          </cell>
          <cell r="C59" t="str">
            <v>Adoquín vehicular de 8 cms de espesor</v>
          </cell>
          <cell r="D59" t="str">
            <v>m2</v>
          </cell>
          <cell r="E59">
            <v>0</v>
          </cell>
          <cell r="F59">
            <v>33827</v>
          </cell>
          <cell r="G59">
            <v>39205</v>
          </cell>
          <cell r="H59">
            <v>0</v>
          </cell>
          <cell r="I59">
            <v>1326187535</v>
          </cell>
          <cell r="J59">
            <v>54647.849499999997</v>
          </cell>
          <cell r="K59">
            <v>0</v>
          </cell>
          <cell r="L59">
            <v>0</v>
          </cell>
        </row>
        <row r="60">
          <cell r="B60">
            <v>3.2</v>
          </cell>
          <cell r="C60" t="str">
            <v>Base granular de 15 cms de espesor</v>
          </cell>
          <cell r="D60" t="str">
            <v>m3</v>
          </cell>
          <cell r="E60">
            <v>0</v>
          </cell>
          <cell r="F60">
            <v>59965</v>
          </cell>
          <cell r="G60">
            <v>73148</v>
          </cell>
          <cell r="H60">
            <v>0</v>
          </cell>
          <cell r="I60">
            <v>4386319820</v>
          </cell>
          <cell r="J60">
            <v>101960.9972</v>
          </cell>
          <cell r="K60">
            <v>0</v>
          </cell>
          <cell r="L60">
            <v>0</v>
          </cell>
        </row>
        <row r="61">
          <cell r="B61">
            <v>3.3</v>
          </cell>
          <cell r="C61" t="str">
            <v>Sub-base granular de 20 cms de espesor</v>
          </cell>
          <cell r="D61" t="str">
            <v>m3</v>
          </cell>
          <cell r="E61">
            <v>0</v>
          </cell>
          <cell r="F61">
            <v>50163</v>
          </cell>
          <cell r="G61">
            <v>54470</v>
          </cell>
          <cell r="H61">
            <v>0</v>
          </cell>
          <cell r="I61">
            <v>2732378610</v>
          </cell>
          <cell r="J61">
            <v>75925.732999999993</v>
          </cell>
          <cell r="K61">
            <v>0</v>
          </cell>
          <cell r="L61">
            <v>0</v>
          </cell>
        </row>
        <row r="62">
          <cell r="B62">
            <v>3.4</v>
          </cell>
          <cell r="C62" t="str">
            <v>Excavación</v>
          </cell>
          <cell r="D62" t="str">
            <v>m3</v>
          </cell>
          <cell r="E62">
            <v>0</v>
          </cell>
          <cell r="F62">
            <v>35288</v>
          </cell>
          <cell r="G62">
            <v>15448</v>
          </cell>
          <cell r="H62">
            <v>0</v>
          </cell>
          <cell r="I62">
            <v>545129024</v>
          </cell>
          <cell r="J62">
            <v>21532.967199999999</v>
          </cell>
          <cell r="K62">
            <v>0</v>
          </cell>
          <cell r="L62">
            <v>0</v>
          </cell>
        </row>
        <row r="63">
          <cell r="B63">
            <v>3.5</v>
          </cell>
          <cell r="C63" t="str">
            <v>Relleno mejoramiento</v>
          </cell>
          <cell r="D63" t="str">
            <v>m3</v>
          </cell>
          <cell r="E63">
            <v>0</v>
          </cell>
          <cell r="F63">
            <v>37562</v>
          </cell>
          <cell r="G63">
            <v>37579</v>
          </cell>
          <cell r="H63">
            <v>0</v>
          </cell>
          <cell r="I63">
            <v>1411542398</v>
          </cell>
          <cell r="J63">
            <v>52381.3681</v>
          </cell>
          <cell r="K63">
            <v>0</v>
          </cell>
          <cell r="L63">
            <v>0</v>
          </cell>
        </row>
        <row r="64">
          <cell r="B64">
            <v>3.6</v>
          </cell>
          <cell r="C64" t="str">
            <v>Geotextil separación</v>
          </cell>
          <cell r="D64" t="str">
            <v>m2</v>
          </cell>
          <cell r="E64">
            <v>0</v>
          </cell>
          <cell r="F64">
            <v>7955</v>
          </cell>
          <cell r="G64">
            <v>7955</v>
          </cell>
          <cell r="H64">
            <v>0</v>
          </cell>
          <cell r="I64">
            <v>63282025</v>
          </cell>
          <cell r="J64">
            <v>11088.474499999998</v>
          </cell>
          <cell r="K64">
            <v>0</v>
          </cell>
          <cell r="L64">
            <v>0</v>
          </cell>
        </row>
        <row r="65">
          <cell r="B65">
            <v>3.7</v>
          </cell>
          <cell r="C65" t="str">
            <v>Demolición pavimento existente</v>
          </cell>
          <cell r="D65" t="str">
            <v>m2</v>
          </cell>
          <cell r="E65">
            <v>0</v>
          </cell>
          <cell r="F65">
            <v>4800</v>
          </cell>
          <cell r="G65">
            <v>18029</v>
          </cell>
          <cell r="H65">
            <v>0</v>
          </cell>
          <cell r="I65">
            <v>86539200</v>
          </cell>
          <cell r="J65">
            <v>25130.623099999997</v>
          </cell>
          <cell r="K65">
            <v>0</v>
          </cell>
          <cell r="L65">
            <v>0</v>
          </cell>
        </row>
        <row r="67">
          <cell r="B67">
            <v>4</v>
          </cell>
          <cell r="C67" t="str">
            <v>ACUEDUCTO</v>
          </cell>
          <cell r="H67">
            <v>2999206</v>
          </cell>
          <cell r="K67">
            <v>4180593.2433999996</v>
          </cell>
          <cell r="L67">
            <v>6.4889774687967158E-3</v>
          </cell>
        </row>
        <row r="69">
          <cell r="B69">
            <v>4.0999999999999996</v>
          </cell>
          <cell r="C69" t="str">
            <v>Tubería de 6"</v>
          </cell>
          <cell r="D69" t="str">
            <v>m2</v>
          </cell>
          <cell r="E69">
            <v>0</v>
          </cell>
          <cell r="F69">
            <v>4800</v>
          </cell>
          <cell r="G69">
            <v>50834</v>
          </cell>
          <cell r="H69">
            <v>0</v>
          </cell>
          <cell r="I69">
            <v>244003200</v>
          </cell>
          <cell r="J69">
            <v>70857.512600000002</v>
          </cell>
          <cell r="K69">
            <v>0</v>
          </cell>
          <cell r="L69">
            <v>0</v>
          </cell>
        </row>
        <row r="70">
          <cell r="B70">
            <v>4.2</v>
          </cell>
          <cell r="C70" t="str">
            <v>Tubería de12"</v>
          </cell>
          <cell r="D70" t="str">
            <v>m3</v>
          </cell>
          <cell r="E70">
            <v>59</v>
          </cell>
          <cell r="F70">
            <v>4800</v>
          </cell>
          <cell r="G70">
            <v>50834</v>
          </cell>
          <cell r="H70">
            <v>2999206</v>
          </cell>
          <cell r="I70">
            <v>244003200</v>
          </cell>
          <cell r="J70">
            <v>70857.512600000002</v>
          </cell>
          <cell r="K70">
            <v>4180593.2433999996</v>
          </cell>
          <cell r="L70">
            <v>6.4889774687967158E-3</v>
          </cell>
        </row>
        <row r="71">
          <cell r="I71">
            <v>0</v>
          </cell>
        </row>
        <row r="72">
          <cell r="B72">
            <v>5</v>
          </cell>
          <cell r="C72" t="str">
            <v>ALCANTARILLADO</v>
          </cell>
          <cell r="H72">
            <v>22003763</v>
          </cell>
          <cell r="K72">
            <v>30671045.245699998</v>
          </cell>
          <cell r="L72">
            <v>4.7606573985162347E-2</v>
          </cell>
        </row>
        <row r="74">
          <cell r="B74">
            <v>5.0999999999999996</v>
          </cell>
          <cell r="C74" t="str">
            <v>Excavaciones (Incluye transporte y disposición en zonas de desecho)</v>
          </cell>
        </row>
        <row r="75">
          <cell r="A75">
            <v>3.71</v>
          </cell>
          <cell r="B75" t="str">
            <v>5,1,1</v>
          </cell>
          <cell r="C75" t="str">
            <v>Excavación "Manual" de 0.00 a 2.00 m  de profundidad  (incluye cargue, transporte y disposición de sobrantes en sitio autorizado por la autoridad ambiental)</v>
          </cell>
          <cell r="D75" t="str">
            <v>m3</v>
          </cell>
          <cell r="E75">
            <v>146</v>
          </cell>
          <cell r="F75">
            <v>14787.67</v>
          </cell>
          <cell r="G75">
            <v>18292</v>
          </cell>
          <cell r="H75">
            <v>2670632</v>
          </cell>
          <cell r="I75">
            <v>270496059.63999999</v>
          </cell>
          <cell r="J75">
            <v>25497.218799999999</v>
          </cell>
          <cell r="K75">
            <v>3722593.9447999997</v>
          </cell>
          <cell r="L75">
            <v>5.7780862253034668E-3</v>
          </cell>
        </row>
        <row r="76">
          <cell r="B76">
            <v>5.2</v>
          </cell>
          <cell r="C76" t="str">
            <v>Rellenos (Incluye suministro, transporte, colocación y compactación)</v>
          </cell>
          <cell r="I76">
            <v>0</v>
          </cell>
        </row>
        <row r="77">
          <cell r="B77" t="str">
            <v>5,2,1</v>
          </cell>
          <cell r="C77" t="str">
            <v>Suministro e instalación de relleno tipo 1 "Mezcla gravilla y arena lavada de río"</v>
          </cell>
          <cell r="D77" t="str">
            <v>m3</v>
          </cell>
          <cell r="E77">
            <v>23</v>
          </cell>
          <cell r="F77">
            <v>69949.05</v>
          </cell>
          <cell r="G77">
            <v>69999</v>
          </cell>
          <cell r="H77">
            <v>1609977</v>
          </cell>
          <cell r="I77">
            <v>4896363550.9499998</v>
          </cell>
          <cell r="J77">
            <v>97571.60609999999</v>
          </cell>
          <cell r="K77">
            <v>2244146.9402999999</v>
          </cell>
          <cell r="L77">
            <v>3.4832900701988892E-3</v>
          </cell>
        </row>
        <row r="78">
          <cell r="B78" t="str">
            <v>5,2,2</v>
          </cell>
          <cell r="C78" t="str">
            <v>Suministro e instalación de relleno tipo 2 "Recebo"</v>
          </cell>
          <cell r="D78" t="str">
            <v>m3</v>
          </cell>
          <cell r="E78">
            <v>57</v>
          </cell>
          <cell r="F78">
            <v>25738.77</v>
          </cell>
          <cell r="G78">
            <v>26806</v>
          </cell>
          <cell r="H78">
            <v>1527942</v>
          </cell>
          <cell r="I78">
            <v>689953468.62</v>
          </cell>
          <cell r="J78">
            <v>37364.883399999999</v>
          </cell>
          <cell r="K78">
            <v>2129798.3537999997</v>
          </cell>
          <cell r="L78">
            <v>3.3058020061403556E-3</v>
          </cell>
        </row>
        <row r="79">
          <cell r="A79">
            <v>3.4849999999999999</v>
          </cell>
          <cell r="B79" t="str">
            <v>5,2,3</v>
          </cell>
          <cell r="C79" t="str">
            <v>Suministro e instalación de relleno tipo 7 " Mat. Proveniente de la excavación"</v>
          </cell>
          <cell r="D79" t="str">
            <v>m3</v>
          </cell>
          <cell r="E79">
            <v>68</v>
          </cell>
          <cell r="F79">
            <v>4465.2700000000004</v>
          </cell>
          <cell r="G79">
            <v>4474</v>
          </cell>
          <cell r="H79">
            <v>304232</v>
          </cell>
          <cell r="I79">
            <v>19977617.98</v>
          </cell>
          <cell r="J79">
            <v>6236.3085999999994</v>
          </cell>
          <cell r="K79">
            <v>424068.98479999998</v>
          </cell>
          <cell r="L79">
            <v>6.5822574150857342E-4</v>
          </cell>
        </row>
        <row r="80">
          <cell r="B80">
            <v>5.3</v>
          </cell>
          <cell r="C80" t="str">
            <v>Tubería de concreto simple ( incluye valor de la tubería, colocación y calafateo)</v>
          </cell>
          <cell r="I80">
            <v>0</v>
          </cell>
        </row>
        <row r="81">
          <cell r="B81" t="str">
            <v>5,3,1</v>
          </cell>
          <cell r="C81" t="str">
            <v>Suministro e instalación Tubo clase I concreto sin ref. 14" ( Incluye Anillo de caucho p/t)</v>
          </cell>
          <cell r="D81" t="str">
            <v>ml</v>
          </cell>
          <cell r="E81">
            <v>140</v>
          </cell>
          <cell r="F81">
            <v>44540.03</v>
          </cell>
          <cell r="G81">
            <v>44540</v>
          </cell>
          <cell r="H81">
            <v>6235600</v>
          </cell>
          <cell r="I81">
            <v>1983812936.2</v>
          </cell>
          <cell r="J81">
            <v>62084.305999999997</v>
          </cell>
          <cell r="K81">
            <v>8691802.8399999999</v>
          </cell>
          <cell r="L81">
            <v>1.3491126619654936E-2</v>
          </cell>
        </row>
        <row r="82">
          <cell r="B82">
            <v>5.4</v>
          </cell>
          <cell r="C82" t="str">
            <v xml:space="preserve">Pozos Inspección </v>
          </cell>
          <cell r="I82">
            <v>0</v>
          </cell>
        </row>
        <row r="83">
          <cell r="B83" t="str">
            <v>5,4,1</v>
          </cell>
          <cell r="C83" t="str">
            <v>Construcción de placa fondo pozo inspección D=1,70 m</v>
          </cell>
          <cell r="D83" t="str">
            <v>un</v>
          </cell>
          <cell r="E83">
            <v>4</v>
          </cell>
          <cell r="F83">
            <v>438298.16</v>
          </cell>
          <cell r="G83">
            <v>437994</v>
          </cell>
          <cell r="H83">
            <v>1751976</v>
          </cell>
          <cell r="J83">
            <v>610519.83659999992</v>
          </cell>
          <cell r="K83">
            <v>2442079.3463999997</v>
          </cell>
          <cell r="L83">
            <v>3.7905141527032802E-3</v>
          </cell>
        </row>
        <row r="84">
          <cell r="A84">
            <v>3.01</v>
          </cell>
          <cell r="B84" t="str">
            <v>5,4,2</v>
          </cell>
          <cell r="C84" t="str">
            <v>Construcción pozo inspección D=1.70 E=0.25 tipo A</v>
          </cell>
          <cell r="D84" t="str">
            <v>ml</v>
          </cell>
          <cell r="E84">
            <v>15</v>
          </cell>
          <cell r="F84">
            <v>330520.24</v>
          </cell>
          <cell r="G84">
            <v>330523</v>
          </cell>
          <cell r="H84">
            <v>4957845</v>
          </cell>
          <cell r="I84">
            <v>109244541285.52</v>
          </cell>
          <cell r="J84">
            <v>460716.0097</v>
          </cell>
          <cell r="K84">
            <v>6910740.1454999996</v>
          </cell>
          <cell r="L84">
            <v>1.0726620478482123E-2</v>
          </cell>
        </row>
        <row r="85">
          <cell r="A85">
            <v>3.4860000000000002</v>
          </cell>
          <cell r="B85" t="str">
            <v>5,4,3</v>
          </cell>
          <cell r="C85" t="str">
            <v>Placa Cubierta Aro y Tapa pozo inspección- Fundida en sitio</v>
          </cell>
          <cell r="D85" t="str">
            <v>un</v>
          </cell>
          <cell r="E85">
            <v>4</v>
          </cell>
          <cell r="F85">
            <v>645156.16</v>
          </cell>
          <cell r="G85">
            <v>644928</v>
          </cell>
          <cell r="H85">
            <v>2579712</v>
          </cell>
          <cell r="I85">
            <v>416079271956.48004</v>
          </cell>
          <cell r="J85">
            <v>898965.13919999998</v>
          </cell>
          <cell r="K85">
            <v>3595860.5567999999</v>
          </cell>
          <cell r="L85">
            <v>5.5813748852144573E-3</v>
          </cell>
        </row>
        <row r="86">
          <cell r="B86" t="str">
            <v>5,4,4</v>
          </cell>
          <cell r="C86" t="str">
            <v>Nivelación de pozo inspección e = 0.25 m hasta la rasante</v>
          </cell>
          <cell r="D86" t="str">
            <v>un</v>
          </cell>
          <cell r="E86">
            <v>5</v>
          </cell>
          <cell r="F86">
            <v>48346.2</v>
          </cell>
          <cell r="G86">
            <v>48391</v>
          </cell>
          <cell r="H86">
            <v>241955</v>
          </cell>
          <cell r="I86">
            <v>2339520964.1999998</v>
          </cell>
          <cell r="J86">
            <v>67452.214899999992</v>
          </cell>
          <cell r="K86">
            <v>337261.07449999999</v>
          </cell>
          <cell r="L86">
            <v>5.2348539695596416E-4</v>
          </cell>
        </row>
        <row r="87">
          <cell r="B87" t="str">
            <v>5,4,5</v>
          </cell>
          <cell r="C87" t="str">
            <v>Limpieza de pozos y sumideros</v>
          </cell>
          <cell r="D87" t="str">
            <v>un</v>
          </cell>
          <cell r="E87">
            <v>4</v>
          </cell>
          <cell r="F87">
            <v>31023.599999999999</v>
          </cell>
          <cell r="G87">
            <v>30973</v>
          </cell>
          <cell r="H87">
            <v>123892</v>
          </cell>
          <cell r="I87">
            <v>960893962.79999995</v>
          </cell>
          <cell r="J87">
            <v>43173.2647</v>
          </cell>
          <cell r="K87">
            <v>172693.0588</v>
          </cell>
          <cell r="L87">
            <v>2.6804840900030298E-4</v>
          </cell>
        </row>
        <row r="89">
          <cell r="B89">
            <v>7</v>
          </cell>
          <cell r="C89" t="str">
            <v>OBRA ELÉCTRICA</v>
          </cell>
          <cell r="E89">
            <v>1</v>
          </cell>
          <cell r="H89">
            <v>20472072</v>
          </cell>
          <cell r="K89">
            <v>28536021.160799999</v>
          </cell>
          <cell r="L89">
            <v>4.4292660773412734E-2</v>
          </cell>
          <cell r="M89">
            <v>63387659.649899997</v>
          </cell>
        </row>
        <row r="91">
          <cell r="B91">
            <v>7.1</v>
          </cell>
          <cell r="C91" t="str">
            <v>CANALIZACIONES</v>
          </cell>
        </row>
        <row r="92">
          <cell r="B92" t="str">
            <v>7,1,1</v>
          </cell>
          <cell r="C92" t="str">
            <v>Suministro de materiales, mano de obra, equipo y herramienta para la instalación de tubería en 1Ø3" PVC tipo DB. Incluye: zanja, relleno, compactación, tubería, curvas, uniones, campanas, cinta de señalización, retiro de material donde la autoridad ambien</v>
          </cell>
          <cell r="D92" t="str">
            <v>ml</v>
          </cell>
          <cell r="E92">
            <v>140</v>
          </cell>
          <cell r="F92">
            <v>16028</v>
          </cell>
          <cell r="G92">
            <v>29306</v>
          </cell>
          <cell r="H92">
            <v>4102840</v>
          </cell>
          <cell r="J92">
            <v>40849.633399999999</v>
          </cell>
          <cell r="K92">
            <v>5718948.676</v>
          </cell>
          <cell r="L92">
            <v>8.8767614889000337E-3</v>
          </cell>
        </row>
        <row r="93">
          <cell r="A93">
            <v>3.5779999999999998</v>
          </cell>
          <cell r="B93">
            <v>7.2</v>
          </cell>
          <cell r="C93" t="str">
            <v>CAJAS DE INSPECCIÓN</v>
          </cell>
        </row>
        <row r="94">
          <cell r="B94" t="str">
            <v>7,2,1</v>
          </cell>
          <cell r="C94" t="str">
            <v>Suministro de materiales, mano de obra, equipo y herramienta para la instalación de caja de inspección tipo alumbrado, según norma CS274. Incluye: marco y tapa, excavación, mampostería,  traslado de sobrantes a lugares donde la autoridad ambiental lo perm</v>
          </cell>
          <cell r="D94" t="str">
            <v>un</v>
          </cell>
          <cell r="E94">
            <v>12</v>
          </cell>
          <cell r="F94">
            <v>279149</v>
          </cell>
          <cell r="G94">
            <v>352647</v>
          </cell>
          <cell r="H94">
            <v>4231764</v>
          </cell>
          <cell r="J94">
            <v>491554.65329999995</v>
          </cell>
          <cell r="K94">
            <v>5898655.8395999996</v>
          </cell>
          <cell r="L94">
            <v>9.1556969575497856E-3</v>
          </cell>
        </row>
        <row r="95">
          <cell r="A95">
            <v>3.4540000000000002</v>
          </cell>
          <cell r="B95">
            <v>7.3</v>
          </cell>
          <cell r="C95" t="str">
            <v>POSTERÍA</v>
          </cell>
        </row>
        <row r="96">
          <cell r="B96" t="str">
            <v>7,3,1</v>
          </cell>
          <cell r="C96" t="str">
            <v>Suministro de materiales, mano de obra, equipo y herramienta para la instalación de poste de concreto 12m recto tipo alumbrado. Incluye: ahoyada, hincada, cimentación, transporte.</v>
          </cell>
          <cell r="D96" t="str">
            <v>un</v>
          </cell>
          <cell r="E96">
            <v>6</v>
          </cell>
          <cell r="F96">
            <v>638300</v>
          </cell>
          <cell r="G96">
            <v>792256</v>
          </cell>
          <cell r="H96">
            <v>4753536</v>
          </cell>
          <cell r="J96">
            <v>1104325.6383999998</v>
          </cell>
          <cell r="K96">
            <v>6625953.8303999994</v>
          </cell>
          <cell r="L96">
            <v>1.0284584653776388E-2</v>
          </cell>
        </row>
        <row r="97">
          <cell r="A97">
            <v>3.0049999999999999</v>
          </cell>
          <cell r="B97" t="str">
            <v>7,3,2</v>
          </cell>
          <cell r="C97" t="str">
            <v>Suministro de materiales, mano de obra, equipo y herramienta para la instalación de poste de concreto 14m recto tipo alumbrado. Incluye: ahoyada, hincada, cimentación, transporte.</v>
          </cell>
          <cell r="D97" t="str">
            <v>un</v>
          </cell>
          <cell r="E97">
            <v>0</v>
          </cell>
          <cell r="F97">
            <v>953745</v>
          </cell>
          <cell r="G97">
            <v>952974</v>
          </cell>
          <cell r="H97">
            <v>0</v>
          </cell>
          <cell r="J97">
            <v>1328350.4586</v>
          </cell>
          <cell r="K97">
            <v>0</v>
          </cell>
          <cell r="L97">
            <v>0</v>
          </cell>
        </row>
        <row r="98">
          <cell r="A98">
            <v>3.0059999999999998</v>
          </cell>
          <cell r="B98">
            <v>7.4</v>
          </cell>
          <cell r="C98" t="str">
            <v>RED DE BAJA PENSIÓN</v>
          </cell>
        </row>
        <row r="99">
          <cell r="B99" t="str">
            <v>7,4,1</v>
          </cell>
          <cell r="C99" t="str">
            <v>Suministro de materiales, mano de obra, equipo y herramienta para la instalación red de alumbrado en conductor de aluminio calibre 6 AWG con aislamiento en THW-75C-600V.</v>
          </cell>
          <cell r="D99" t="str">
            <v>ml</v>
          </cell>
          <cell r="E99">
            <v>0</v>
          </cell>
          <cell r="F99">
            <v>4354</v>
          </cell>
          <cell r="G99">
            <v>2389</v>
          </cell>
          <cell r="H99">
            <v>0</v>
          </cell>
          <cell r="J99">
            <v>3330.0270999999998</v>
          </cell>
          <cell r="K99">
            <v>0</v>
          </cell>
          <cell r="L99">
            <v>0</v>
          </cell>
        </row>
        <row r="100">
          <cell r="B100" t="str">
            <v>7,4,2</v>
          </cell>
          <cell r="C100" t="str">
            <v>Suministro de materiales, mano de obra, equipo y herramienta para la instalación red de alumbrado en conductor de aluminio calibre 2x6 AWG con aislamiento en THW-75C-600V.</v>
          </cell>
          <cell r="D100" t="str">
            <v>ml</v>
          </cell>
          <cell r="E100">
            <v>140</v>
          </cell>
          <cell r="F100">
            <v>4354</v>
          </cell>
          <cell r="H100">
            <v>0</v>
          </cell>
          <cell r="J100">
            <v>0</v>
          </cell>
          <cell r="K100">
            <v>0</v>
          </cell>
          <cell r="L100">
            <v>0</v>
          </cell>
        </row>
        <row r="101">
          <cell r="B101" t="str">
            <v>7,4,3</v>
          </cell>
          <cell r="C101" t="str">
            <v>Suministro de materiales, mano de obra, equipo y herramienta para la instalación tubo galvanizado 1Ø1" para subterranización red AP. Incluye: tubo, capacete, cinta band-it, hebillas, accesorios de instalación.</v>
          </cell>
          <cell r="D101" t="str">
            <v>ml</v>
          </cell>
          <cell r="E101">
            <v>2</v>
          </cell>
          <cell r="F101">
            <v>4354</v>
          </cell>
          <cell r="H101">
            <v>0</v>
          </cell>
          <cell r="J101">
            <v>0</v>
          </cell>
          <cell r="K101">
            <v>0</v>
          </cell>
          <cell r="L101">
            <v>0</v>
          </cell>
        </row>
        <row r="102">
          <cell r="B102" t="str">
            <v>7,4,4</v>
          </cell>
          <cell r="C102" t="str">
            <v>Suministro de materiales, mano de obra, equipo y herramienta para la instalación de percha de cinco (5) puestos. Incluye: percha, herrajes, elementos de fijación y accesorios, transporte de materiales y equipos, necesarios para la instalación.</v>
          </cell>
          <cell r="D102" t="str">
            <v>ml</v>
          </cell>
          <cell r="E102">
            <v>1</v>
          </cell>
          <cell r="F102">
            <v>4354</v>
          </cell>
          <cell r="H102">
            <v>0</v>
          </cell>
          <cell r="J102">
            <v>0</v>
          </cell>
          <cell r="K102">
            <v>0</v>
          </cell>
          <cell r="L102">
            <v>0</v>
          </cell>
        </row>
        <row r="103">
          <cell r="A103">
            <v>3.746</v>
          </cell>
          <cell r="B103">
            <v>7.5</v>
          </cell>
          <cell r="C103" t="str">
            <v>LUMINARIAS</v>
          </cell>
        </row>
        <row r="104">
          <cell r="A104">
            <v>3.754</v>
          </cell>
          <cell r="B104" t="str">
            <v>7,5,1</v>
          </cell>
          <cell r="C104" t="str">
            <v>Suministro de materiales, mano de obra, equipo y herramienta para la instalación de luminaria de sodio 70W, 220V, tipo cerrada desde red subterránea. Incluye: luminaria, bombilla, brazo luminaria, fotocelda, cable conexionado 2x12 AWG THW-75C-600V, empalm</v>
          </cell>
          <cell r="D104" t="str">
            <v>un</v>
          </cell>
          <cell r="E104">
            <v>1</v>
          </cell>
          <cell r="F104">
            <v>368406</v>
          </cell>
          <cell r="G104">
            <v>459698</v>
          </cell>
          <cell r="H104">
            <v>459698</v>
          </cell>
          <cell r="J104">
            <v>640773.04219999991</v>
          </cell>
          <cell r="K104">
            <v>640773.04219999991</v>
          </cell>
          <cell r="L104">
            <v>9.9458655539196462E-4</v>
          </cell>
        </row>
        <row r="105">
          <cell r="A105">
            <v>3.8410000000000002</v>
          </cell>
          <cell r="B105" t="str">
            <v>7,5,2</v>
          </cell>
          <cell r="C105" t="str">
            <v>Suministro de materiales, mano de obra, equipo y herramienta para la instalación de luminaria de sodio 150W, 220V, tipo cerrada desde red subterránea. Incluye: luminaria, bombilla, brazo luminaria, fotocelda, cable conexionado 2x12 AWG THW-75C-600V, empal</v>
          </cell>
          <cell r="D105" t="str">
            <v>un</v>
          </cell>
          <cell r="E105">
            <v>6</v>
          </cell>
          <cell r="F105">
            <v>481742</v>
          </cell>
          <cell r="G105">
            <v>874030</v>
          </cell>
          <cell r="H105">
            <v>5244180</v>
          </cell>
          <cell r="J105">
            <v>1218310.4169999999</v>
          </cell>
          <cell r="K105">
            <v>7309862.5019999994</v>
          </cell>
          <cell r="L105">
            <v>1.1346124895160372E-2</v>
          </cell>
        </row>
        <row r="106">
          <cell r="B106" t="str">
            <v>7,5,2</v>
          </cell>
          <cell r="C106" t="str">
            <v xml:space="preserve">Suministro de materiales, mano de obra, equipo y herramienta para la instalación de reflector de sodio 70W, 220V, adosado a la estructura del puente. Incluye: reflector, bombilla, accesorios de montaje, protección antivandálica (ángulo y malla ondulada), </v>
          </cell>
          <cell r="D106" t="str">
            <v>un</v>
          </cell>
          <cell r="E106">
            <v>2</v>
          </cell>
          <cell r="F106">
            <v>481742</v>
          </cell>
          <cell r="G106">
            <v>779700</v>
          </cell>
          <cell r="H106">
            <v>1559400</v>
          </cell>
          <cell r="J106">
            <v>1086823.8299999998</v>
          </cell>
          <cell r="K106">
            <v>2173647.6599999997</v>
          </cell>
          <cell r="L106">
            <v>3.3738634374703164E-3</v>
          </cell>
        </row>
        <row r="107">
          <cell r="B107" t="str">
            <v>7,5,4</v>
          </cell>
          <cell r="C107" t="str">
            <v>Suministro de materiales, mano de obra, equipo y herramienta para la instalación de fotocelda para el control de reflectores de la parte inferior del puente. Incluye: base y fotocelda accesorios de montaje, protección antivandálica (ángulo y malla ondulad</v>
          </cell>
          <cell r="D107" t="str">
            <v>un</v>
          </cell>
          <cell r="E107">
            <v>1</v>
          </cell>
          <cell r="F107">
            <v>481742</v>
          </cell>
          <cell r="G107">
            <v>120654</v>
          </cell>
          <cell r="H107">
            <v>120654</v>
          </cell>
          <cell r="J107">
            <v>168179.61059999999</v>
          </cell>
          <cell r="K107">
            <v>168179.61059999999</v>
          </cell>
          <cell r="L107">
            <v>2.61042785163873E-4</v>
          </cell>
        </row>
        <row r="108">
          <cell r="B108" t="str">
            <v>7,5,5</v>
          </cell>
          <cell r="C108" t="str">
            <v>Suministro de materiales, mano de obra, equipo y herramienta para la conexión de luminaria existente en poste desde red subterranea. Incluye: cable conexionado 2x12 AWG THW-75C-600V, tubería galavnizada 1/2", cinta bandit y accesorios, empalme tipo deriva</v>
          </cell>
          <cell r="D108" t="str">
            <v>un</v>
          </cell>
          <cell r="E108">
            <v>5</v>
          </cell>
          <cell r="F108">
            <v>481742</v>
          </cell>
          <cell r="H108">
            <v>0</v>
          </cell>
          <cell r="J108">
            <v>0</v>
          </cell>
          <cell r="K108">
            <v>0</v>
          </cell>
          <cell r="L108">
            <v>0</v>
          </cell>
        </row>
        <row r="109">
          <cell r="B109">
            <v>7.6</v>
          </cell>
          <cell r="C109" t="str">
            <v>Acometidas</v>
          </cell>
        </row>
        <row r="110">
          <cell r="A110">
            <v>3.8420000000000001</v>
          </cell>
          <cell r="B110" t="str">
            <v>7,6,1</v>
          </cell>
          <cell r="C110" t="str">
            <v>Suministro de materiales, mano de obra, equipo y herramienta para la instalación de acometida monofásica en cable con neutro concéntrico calibre 2x8 AWG asilamiento XLPE 600V.</v>
          </cell>
          <cell r="D110" t="str">
            <v>un</v>
          </cell>
          <cell r="E110">
            <v>1</v>
          </cell>
          <cell r="F110">
            <v>368406</v>
          </cell>
          <cell r="H110">
            <v>0</v>
          </cell>
          <cell r="J110">
            <v>0</v>
          </cell>
          <cell r="K110">
            <v>0</v>
          </cell>
          <cell r="L110">
            <v>0</v>
          </cell>
        </row>
      </sheetData>
      <sheetData sheetId="2"/>
      <sheetData sheetId="3"/>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s>
    <sheetDataSet>
      <sheetData sheetId="0"/>
      <sheetData sheetId="1"/>
      <sheetData sheetId="2"/>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Análisis_de_precios"/>
      <sheetName val="Remo__derr_"/>
      <sheetName val="Limp__mec__Alcant_"/>
      <sheetName val="Res-Accide-10"/>
      <sheetName val="Equipo"/>
      <sheetName val="materiales"/>
      <sheetName val="otros"/>
      <sheetName val="Hoja1"/>
      <sheetName val="Base de datos"/>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JUN-DIC"/>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t="str">
            <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t="str">
            <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IDAD"/>
      <sheetName val="TRM"/>
      <sheetName val="REAL"/>
      <sheetName val="PROYECTADO"/>
      <sheetName val="COMPARATIVO G$"/>
      <sheetName val="COMPARATIVO MUS$"/>
      <sheetName val="P&amp;G ADM. MES98REAL"/>
      <sheetName val="P&amp;G ADM MES 99PRES"/>
      <sheetName val="P&amp;G ADM. MES-99PROY"/>
      <sheetName val="PV-MENSUAL-1999PRES"/>
      <sheetName val="PV-MENSUAL-1999PROY"/>
      <sheetName val="PV-MENSUAL-1998REAL"/>
      <sheetName val="PRECIOS"/>
      <sheetName val="VOLUMENES"/>
      <sheetName val="BALANCE"/>
      <sheetName val="CIC-NOV"/>
      <sheetName val="Montaje Mecanico"/>
      <sheetName val="DIAM TUB"/>
      <sheetName val="HERRAM"/>
      <sheetName val="API - 21206"/>
      <sheetName val="INSUMOS"/>
      <sheetName val="Calcs"/>
      <sheetName val="Motor data"/>
      <sheetName val="BASE OCTUBRE-2003"/>
      <sheetName val="IVATRI"/>
      <sheetName val="TABLERO"/>
      <sheetName val="INFORMACION "/>
      <sheetName val="Hoja3"/>
      <sheetName val="101"/>
      <sheetName val="R353-354"/>
      <sheetName val="R352"/>
      <sheetName val="Company"/>
      <sheetName val="Tbg Tally"/>
      <sheetName val="Reverse Tally"/>
      <sheetName val="counters"/>
      <sheetName val="SER0395"/>
      <sheetName val="DATOS_PIMS"/>
      <sheetName val="Parámetros Formato"/>
      <sheetName val="Puntos"/>
      <sheetName val="POR HMR"/>
      <sheetName val="POR MERIT"/>
      <sheetName val="DATOS"/>
      <sheetName val="TARIFAS"/>
      <sheetName val="RESUMEN"/>
      <sheetName val="PPTOINICIAL"/>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Prueba"/>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s>
    <sheetDataSet>
      <sheetData sheetId="0"/>
      <sheetData sheetId="1"/>
      <sheetData sheetId="2"/>
      <sheetData sheetId="3"/>
      <sheetData sheetId="4"/>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s>
    <sheetDataSet>
      <sheetData sheetId="0"/>
      <sheetData sheetId="1"/>
      <sheetData sheetId="2"/>
      <sheetData sheetId="3"/>
      <sheetData sheetId="4"/>
      <sheetData sheetId="5"/>
      <sheetData sheetId="6"/>
      <sheetData sheetId="7"/>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 val="Primera Prueba"/>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Estado Resume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S OFICINA"/>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IC97"/>
    </sheetNames>
    <definedNames>
      <definedName name="Menu"/>
    </defined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AS"/>
      <sheetName val="PRECIOS"/>
      <sheetName val="NACEDEROS"/>
      <sheetName val="TANQUES"/>
      <sheetName val="RESERVORIO"/>
      <sheetName val="CAPTACIONES"/>
      <sheetName val="POZO PROFUNDO"/>
      <sheetName val="DESARENADORES"/>
      <sheetName val="PRESEDIMENTADORES"/>
      <sheetName val="C.QUIEBRE"/>
      <sheetName val="DISTRIBUCION"/>
      <sheetName val="PTAP ELECTRICAS"/>
      <sheetName val="IMPULSION"/>
      <sheetName val="CONDUCCIONES"/>
      <sheetName val="ADUCCIONES"/>
      <sheetName val="OBRAS COMPLEMENTARIAS PTAP"/>
      <sheetName val="PRECIOS-CP"/>
      <sheetName val="SORACA "/>
      <sheetName val="SORA"/>
      <sheetName val="PTAP SORA"/>
      <sheetName val="CHIQUIZA"/>
      <sheetName val="PTAP CHIQUIZA"/>
      <sheetName val="CUCAITA"/>
      <sheetName val="PTAP CUCAITA"/>
      <sheetName val="PTAP SORACA"/>
      <sheetName val="Hoja3"/>
      <sheetName val="POZO_PROFUNDO"/>
      <sheetName val="C_QUIEBRE"/>
      <sheetName val="PTAP_ELECTRICAS"/>
      <sheetName val="OBRAS_COMPLEMENTARIAS_PTAP"/>
      <sheetName val="SORACA_"/>
      <sheetName val="PTAP_SORA"/>
      <sheetName val="PTAP_CHIQUIZA"/>
      <sheetName val="PTAP_CUCAITA"/>
      <sheetName val="PTAP_SORACA"/>
      <sheetName val="COSTOS OFICINA"/>
    </sheetNames>
    <sheetDataSet>
      <sheetData sheetId="0" refreshError="1">
        <row r="1">
          <cell r="A1" t="str">
            <v>IND</v>
          </cell>
          <cell r="B1" t="str">
            <v>ITEM</v>
          </cell>
          <cell r="C1" t="str">
            <v>COMPONENTE</v>
          </cell>
        </row>
        <row r="2">
          <cell r="A2" t="str">
            <v>CAP</v>
          </cell>
          <cell r="B2">
            <v>1</v>
          </cell>
          <cell r="C2" t="str">
            <v>CAPTACION</v>
          </cell>
        </row>
        <row r="3">
          <cell r="A3" t="str">
            <v>ADU</v>
          </cell>
          <cell r="B3">
            <v>2</v>
          </cell>
          <cell r="C3" t="str">
            <v>ADUCCION</v>
          </cell>
        </row>
        <row r="4">
          <cell r="A4" t="str">
            <v>PRE</v>
          </cell>
          <cell r="B4">
            <v>3</v>
          </cell>
          <cell r="C4" t="str">
            <v>PRE-TRATAMIENTO</v>
          </cell>
        </row>
        <row r="5">
          <cell r="A5" t="str">
            <v>CON</v>
          </cell>
          <cell r="B5">
            <v>4</v>
          </cell>
          <cell r="C5" t="str">
            <v>CONDUCCION</v>
          </cell>
        </row>
        <row r="6">
          <cell r="A6" t="str">
            <v>TRA</v>
          </cell>
          <cell r="B6">
            <v>5</v>
          </cell>
          <cell r="C6" t="str">
            <v>TRATAMIENTO</v>
          </cell>
        </row>
        <row r="7">
          <cell r="A7" t="str">
            <v>ALM</v>
          </cell>
          <cell r="B7">
            <v>6</v>
          </cell>
          <cell r="C7" t="str">
            <v>ALMACENAMIENTO</v>
          </cell>
        </row>
        <row r="8">
          <cell r="A8" t="str">
            <v>DIS</v>
          </cell>
          <cell r="B8">
            <v>7</v>
          </cell>
          <cell r="C8" t="str">
            <v>DISTRIBUCION</v>
          </cell>
        </row>
      </sheetData>
      <sheetData sheetId="1" refreshError="1">
        <row r="1">
          <cell r="A1" t="str">
            <v>ITEM</v>
          </cell>
          <cell r="B1" t="str">
            <v>DESCRIPCION</v>
          </cell>
          <cell r="C1" t="str">
            <v>UNIDAD</v>
          </cell>
          <cell r="D1" t="str">
            <v>VR. UNITARIO</v>
          </cell>
          <cell r="E1" t="str">
            <v>CAPITULO</v>
          </cell>
          <cell r="F1" t="str">
            <v>BOYACA</v>
          </cell>
          <cell r="G1" t="str">
            <v>VERSION 3</v>
          </cell>
        </row>
        <row r="2">
          <cell r="A2" t="str">
            <v>1</v>
          </cell>
          <cell r="B2" t="str">
            <v>PRELIMINARES</v>
          </cell>
        </row>
        <row r="3">
          <cell r="A3" t="str">
            <v>1.1</v>
          </cell>
          <cell r="B3" t="str">
            <v>Localizacion y Replanteo para Estructuras</v>
          </cell>
          <cell r="C3" t="str">
            <v>M2</v>
          </cell>
          <cell r="D3">
            <v>3249</v>
          </cell>
          <cell r="E3" t="str">
            <v>PRE</v>
          </cell>
          <cell r="F3">
            <v>3214.84</v>
          </cell>
          <cell r="G3">
            <v>3248</v>
          </cell>
        </row>
        <row r="4">
          <cell r="A4" t="str">
            <v>1.2</v>
          </cell>
          <cell r="B4" t="str">
            <v>Localizacion y Replanteo para Redes</v>
          </cell>
          <cell r="C4" t="str">
            <v>ML</v>
          </cell>
          <cell r="D4">
            <v>1459</v>
          </cell>
          <cell r="E4" t="str">
            <v>PRE</v>
          </cell>
          <cell r="F4">
            <v>1413714.28125</v>
          </cell>
          <cell r="G4">
            <v>1458</v>
          </cell>
        </row>
        <row r="5">
          <cell r="A5" t="str">
            <v>1.3</v>
          </cell>
          <cell r="B5" t="str">
            <v>Descapote y Limpieza (Incluye acarreo de 200m)</v>
          </cell>
          <cell r="C5" t="str">
            <v>M2</v>
          </cell>
          <cell r="D5">
            <v>4242</v>
          </cell>
          <cell r="E5" t="str">
            <v>PRE</v>
          </cell>
          <cell r="G5">
            <v>4242</v>
          </cell>
        </row>
        <row r="6">
          <cell r="A6" t="str">
            <v>1.4</v>
          </cell>
          <cell r="B6" t="str">
            <v>Manejo de Aguas</v>
          </cell>
          <cell r="C6" t="str">
            <v>D</v>
          </cell>
          <cell r="D6">
            <v>344189</v>
          </cell>
          <cell r="E6" t="str">
            <v>PRE</v>
          </cell>
          <cell r="G6">
            <v>344190</v>
          </cell>
        </row>
        <row r="7">
          <cell r="A7" t="str">
            <v>1.5</v>
          </cell>
          <cell r="B7" t="str">
            <v>Demolicion de Estructuras en Concreto Reforzado</v>
          </cell>
          <cell r="C7" t="str">
            <v>M3</v>
          </cell>
          <cell r="D7">
            <v>231898</v>
          </cell>
          <cell r="E7" t="str">
            <v>PRE</v>
          </cell>
          <cell r="G7">
            <v>231898</v>
          </cell>
        </row>
        <row r="8">
          <cell r="A8" t="str">
            <v>1.6</v>
          </cell>
          <cell r="B8" t="str">
            <v>Demolicion de Pavimento Flexible</v>
          </cell>
          <cell r="C8" t="str">
            <v>M3</v>
          </cell>
          <cell r="D8">
            <v>165485</v>
          </cell>
          <cell r="E8" t="str">
            <v>PRE</v>
          </cell>
          <cell r="G8">
            <v>165485</v>
          </cell>
        </row>
        <row r="9">
          <cell r="A9" t="str">
            <v>1.7</v>
          </cell>
          <cell r="B9" t="str">
            <v>Demolicion de Pavimento Rigido</v>
          </cell>
          <cell r="C9" t="str">
            <v>M3</v>
          </cell>
          <cell r="D9">
            <v>187550</v>
          </cell>
          <cell r="E9" t="str">
            <v>PRE</v>
          </cell>
          <cell r="G9">
            <v>187549</v>
          </cell>
        </row>
        <row r="10">
          <cell r="A10" t="str">
            <v>1.8</v>
          </cell>
          <cell r="B10" t="str">
            <v>Demolicion de Andenes y Sardineles</v>
          </cell>
          <cell r="C10" t="str">
            <v>M3</v>
          </cell>
          <cell r="D10">
            <v>110324</v>
          </cell>
          <cell r="E10" t="str">
            <v>PRE</v>
          </cell>
          <cell r="G10">
            <v>110323</v>
          </cell>
        </row>
        <row r="11">
          <cell r="A11" t="str">
            <v>2</v>
          </cell>
          <cell r="B11" t="str">
            <v>EXCAVACIONES Y RELLENOS</v>
          </cell>
        </row>
        <row r="12">
          <cell r="A12" t="str">
            <v>2.1</v>
          </cell>
          <cell r="B12" t="str">
            <v>Excavacion Manual Material Comun en Seco (0 a 2 m)</v>
          </cell>
          <cell r="C12" t="str">
            <v>M3</v>
          </cell>
          <cell r="D12">
            <v>13342</v>
          </cell>
          <cell r="E12" t="str">
            <v>EXC</v>
          </cell>
          <cell r="G12">
            <v>13342</v>
          </cell>
        </row>
        <row r="13">
          <cell r="A13" t="str">
            <v>2.10</v>
          </cell>
          <cell r="B13" t="str">
            <v>Excavacion Manual Conglomerado bajo Agua (0 a 2 m)</v>
          </cell>
          <cell r="C13" t="str">
            <v>M3</v>
          </cell>
          <cell r="D13">
            <v>26158</v>
          </cell>
          <cell r="E13" t="str">
            <v>EXC</v>
          </cell>
          <cell r="G13">
            <v>26157</v>
          </cell>
        </row>
        <row r="14">
          <cell r="A14" t="str">
            <v>2.11</v>
          </cell>
          <cell r="B14" t="str">
            <v>Excavacion Manual Material Comun bajo Agua (2 a 4 m)</v>
          </cell>
          <cell r="C14" t="str">
            <v>M3</v>
          </cell>
          <cell r="D14">
            <v>43624</v>
          </cell>
          <cell r="E14" t="str">
            <v>EXC</v>
          </cell>
          <cell r="G14">
            <v>43624</v>
          </cell>
        </row>
        <row r="15">
          <cell r="A15" t="str">
            <v>2.12</v>
          </cell>
          <cell r="B15" t="str">
            <v>Excavacion Manual Conglomerado bajo Agua (&gt;4 m)</v>
          </cell>
          <cell r="C15" t="str">
            <v>M3</v>
          </cell>
          <cell r="D15">
            <v>66796</v>
          </cell>
          <cell r="E15" t="str">
            <v>EXC</v>
          </cell>
          <cell r="G15">
            <v>66797</v>
          </cell>
        </row>
        <row r="16">
          <cell r="A16" t="str">
            <v>2.13</v>
          </cell>
          <cell r="B16" t="str">
            <v>Excavacion Mecanica</v>
          </cell>
          <cell r="C16" t="str">
            <v>M3</v>
          </cell>
          <cell r="D16">
            <v>5297</v>
          </cell>
          <cell r="E16" t="str">
            <v>EXC</v>
          </cell>
          <cell r="G16">
            <v>5297</v>
          </cell>
        </row>
        <row r="17">
          <cell r="A17" t="str">
            <v>2.14</v>
          </cell>
          <cell r="B17" t="str">
            <v>Excavacion en Roca</v>
          </cell>
          <cell r="C17" t="str">
            <v>M3</v>
          </cell>
          <cell r="D17">
            <v>157581</v>
          </cell>
          <cell r="E17" t="str">
            <v>EXC</v>
          </cell>
          <cell r="G17">
            <v>157581</v>
          </cell>
        </row>
        <row r="18">
          <cell r="A18" t="str">
            <v>2.15</v>
          </cell>
          <cell r="B18" t="str">
            <v>Entibado Tipo 1 (Apuntalamiento en Madera)</v>
          </cell>
          <cell r="C18" t="str">
            <v>M2</v>
          </cell>
          <cell r="D18">
            <v>32821</v>
          </cell>
          <cell r="E18" t="str">
            <v>EXC</v>
          </cell>
        </row>
        <row r="19">
          <cell r="A19" t="str">
            <v>2.16</v>
          </cell>
          <cell r="B19" t="str">
            <v>Entibado Tipo 1A (Discontinuo en Madera)</v>
          </cell>
          <cell r="C19" t="str">
            <v>M2</v>
          </cell>
          <cell r="D19">
            <v>41679</v>
          </cell>
          <cell r="E19" t="str">
            <v>EXC</v>
          </cell>
        </row>
        <row r="20">
          <cell r="A20" t="str">
            <v>2.17</v>
          </cell>
          <cell r="B20" t="str">
            <v>Entibado Tipo 2 (Continuo en Madera)</v>
          </cell>
          <cell r="C20" t="str">
            <v>M2</v>
          </cell>
          <cell r="D20">
            <v>53614</v>
          </cell>
          <cell r="E20" t="str">
            <v>EXC</v>
          </cell>
        </row>
        <row r="21">
          <cell r="A21" t="str">
            <v>2.18</v>
          </cell>
          <cell r="B21" t="str">
            <v>Entibado Tipo 3 (Metalico)</v>
          </cell>
          <cell r="C21" t="str">
            <v>M2</v>
          </cell>
          <cell r="D21">
            <v>60441</v>
          </cell>
          <cell r="E21" t="str">
            <v>EXC</v>
          </cell>
        </row>
        <row r="22">
          <cell r="A22" t="str">
            <v>2.19</v>
          </cell>
          <cell r="B22" t="str">
            <v>Relleno con Material Seleccionado Proveniente de Excavacion</v>
          </cell>
          <cell r="C22" t="str">
            <v>M3</v>
          </cell>
          <cell r="D22">
            <v>11661</v>
          </cell>
          <cell r="E22" t="str">
            <v>EXC</v>
          </cell>
          <cell r="G22">
            <v>11661</v>
          </cell>
        </row>
        <row r="23">
          <cell r="A23" t="str">
            <v>2.2</v>
          </cell>
          <cell r="B23" t="str">
            <v>Excavacion Manual Material Comun en Seco (2 a 4 m)</v>
          </cell>
          <cell r="C23" t="str">
            <v>M3</v>
          </cell>
          <cell r="D23">
            <v>20014</v>
          </cell>
          <cell r="E23" t="str">
            <v>EXC</v>
          </cell>
          <cell r="G23">
            <v>20013</v>
          </cell>
        </row>
        <row r="24">
          <cell r="A24" t="str">
            <v>2.20</v>
          </cell>
          <cell r="B24" t="str">
            <v>Suministro, Extendida y Compactacion de Sub-Base Granular</v>
          </cell>
          <cell r="C24" t="str">
            <v>M3</v>
          </cell>
          <cell r="D24">
            <v>48516</v>
          </cell>
          <cell r="E24" t="str">
            <v>EXC</v>
          </cell>
          <cell r="G24">
            <v>48515</v>
          </cell>
        </row>
        <row r="25">
          <cell r="A25" t="str">
            <v>2.21</v>
          </cell>
          <cell r="B25" t="str">
            <v>Suministro, Extendida y Compactacion de Base Granular</v>
          </cell>
          <cell r="C25" t="str">
            <v>M3</v>
          </cell>
          <cell r="D25">
            <v>59266</v>
          </cell>
          <cell r="E25" t="str">
            <v>EXC</v>
          </cell>
          <cell r="G25">
            <v>59265</v>
          </cell>
        </row>
        <row r="26">
          <cell r="A26" t="str">
            <v>2.22</v>
          </cell>
          <cell r="B26" t="str">
            <v>Suministro, Extendida y Compactacion de Recebo</v>
          </cell>
          <cell r="C26" t="str">
            <v>M3</v>
          </cell>
          <cell r="D26">
            <v>42266</v>
          </cell>
          <cell r="E26" t="str">
            <v>EXC</v>
          </cell>
          <cell r="G26">
            <v>42265</v>
          </cell>
        </row>
        <row r="27">
          <cell r="A27" t="str">
            <v>2.23</v>
          </cell>
          <cell r="B27" t="str">
            <v>Triturado</v>
          </cell>
          <cell r="C27" t="str">
            <v>M3</v>
          </cell>
          <cell r="D27">
            <v>81122</v>
          </cell>
          <cell r="E27" t="str">
            <v>EXC</v>
          </cell>
        </row>
        <row r="28">
          <cell r="A28" t="str">
            <v>2.24</v>
          </cell>
          <cell r="B28" t="str">
            <v>Cargue y Retiro de Sobrantes</v>
          </cell>
          <cell r="C28" t="str">
            <v>M3</v>
          </cell>
          <cell r="D28">
            <v>7256</v>
          </cell>
          <cell r="E28" t="str">
            <v>EXC</v>
          </cell>
          <cell r="G28">
            <v>7256</v>
          </cell>
        </row>
        <row r="29">
          <cell r="A29" t="str">
            <v>2.25</v>
          </cell>
          <cell r="B29" t="str">
            <v>Construccion de Muro en Gaviones</v>
          </cell>
          <cell r="C29" t="str">
            <v>M3</v>
          </cell>
          <cell r="D29">
            <v>130579</v>
          </cell>
          <cell r="E29" t="str">
            <v>EXC</v>
          </cell>
          <cell r="G29">
            <v>130579</v>
          </cell>
        </row>
        <row r="30">
          <cell r="A30" t="str">
            <v>2.3</v>
          </cell>
          <cell r="B30" t="str">
            <v>Excavacion Manual Material Comun en Seco (&gt;4 m)</v>
          </cell>
          <cell r="C30" t="str">
            <v>M3</v>
          </cell>
          <cell r="D30">
            <v>26685</v>
          </cell>
          <cell r="E30" t="str">
            <v>EXC</v>
          </cell>
          <cell r="G30">
            <v>26684</v>
          </cell>
        </row>
        <row r="31">
          <cell r="A31" t="str">
            <v>2.4</v>
          </cell>
          <cell r="B31" t="str">
            <v>Excavacion Manual Material Comun bajo Agua (0 a 2 m)</v>
          </cell>
          <cell r="C31" t="str">
            <v>M3</v>
          </cell>
          <cell r="D31">
            <v>21154</v>
          </cell>
          <cell r="E31" t="str">
            <v>EXC</v>
          </cell>
          <cell r="G31">
            <v>21154</v>
          </cell>
        </row>
        <row r="32">
          <cell r="A32" t="str">
            <v>2.5</v>
          </cell>
          <cell r="B32" t="str">
            <v>Excavacion Manual Material Comun bajo Agua (2 a 4 m)</v>
          </cell>
          <cell r="C32" t="str">
            <v>M3</v>
          </cell>
          <cell r="D32">
            <v>33618</v>
          </cell>
          <cell r="E32" t="str">
            <v>EXC</v>
          </cell>
          <cell r="G32">
            <v>33618</v>
          </cell>
        </row>
        <row r="33">
          <cell r="A33" t="str">
            <v>2.6</v>
          </cell>
          <cell r="B33" t="str">
            <v>Excavacion Manual Material Comun bajo Agua (&gt;4 m)</v>
          </cell>
          <cell r="C33" t="str">
            <v>M3</v>
          </cell>
          <cell r="D33">
            <v>45643</v>
          </cell>
          <cell r="E33" t="str">
            <v>EXC</v>
          </cell>
          <cell r="G33">
            <v>45643</v>
          </cell>
        </row>
        <row r="34">
          <cell r="A34" t="str">
            <v>2.7</v>
          </cell>
          <cell r="B34" t="str">
            <v>Excavacion Manual Conglomerado en Seco (0 a 2 m)</v>
          </cell>
          <cell r="C34" t="str">
            <v>M3</v>
          </cell>
          <cell r="D34">
            <v>16678</v>
          </cell>
          <cell r="E34" t="str">
            <v>EXC</v>
          </cell>
          <cell r="G34">
            <v>16678</v>
          </cell>
        </row>
        <row r="35">
          <cell r="A35" t="str">
            <v>2.8</v>
          </cell>
          <cell r="B35" t="str">
            <v>Excavacion Manual Conglomerado en Seco (2 a 4 m)</v>
          </cell>
          <cell r="C35" t="str">
            <v>M3</v>
          </cell>
          <cell r="D35">
            <v>25017</v>
          </cell>
          <cell r="E35" t="str">
            <v>EXC</v>
          </cell>
          <cell r="G35">
            <v>25017</v>
          </cell>
        </row>
        <row r="36">
          <cell r="A36" t="str">
            <v>2.9</v>
          </cell>
          <cell r="B36" t="str">
            <v>Excavacion Manual Conglomerado en Seco (&gt;4 m)</v>
          </cell>
          <cell r="C36" t="str">
            <v>M3</v>
          </cell>
          <cell r="D36">
            <v>33355</v>
          </cell>
          <cell r="E36" t="str">
            <v>EXC</v>
          </cell>
          <cell r="G36">
            <v>33355</v>
          </cell>
        </row>
        <row r="37">
          <cell r="A37" t="str">
            <v>3</v>
          </cell>
          <cell r="B37" t="str">
            <v>CONCRETOS, MORTEROS, REFUERZOS Y ADITIVOS</v>
          </cell>
        </row>
        <row r="38">
          <cell r="A38" t="str">
            <v>3.1</v>
          </cell>
          <cell r="B38" t="str">
            <v>Concreto Simple de 2000 psi (Fabricado en Sitio)</v>
          </cell>
          <cell r="C38" t="str">
            <v>M3</v>
          </cell>
          <cell r="D38">
            <v>285097</v>
          </cell>
          <cell r="E38" t="str">
            <v>EST</v>
          </cell>
          <cell r="G38">
            <v>285094</v>
          </cell>
        </row>
        <row r="39">
          <cell r="A39" t="str">
            <v>3.10</v>
          </cell>
          <cell r="B39" t="str">
            <v>Concreto para Cimentacion 4000 psi</v>
          </cell>
          <cell r="C39" t="str">
            <v>M3</v>
          </cell>
          <cell r="D39">
            <v>501562</v>
          </cell>
          <cell r="E39" t="str">
            <v>EST</v>
          </cell>
          <cell r="G39">
            <v>501562</v>
          </cell>
        </row>
        <row r="40">
          <cell r="A40" t="str">
            <v>3.11</v>
          </cell>
          <cell r="B40" t="str">
            <v>Muro Tolete Comun e=0.12 m</v>
          </cell>
          <cell r="C40" t="str">
            <v>M2</v>
          </cell>
          <cell r="D40">
            <v>29950</v>
          </cell>
          <cell r="E40" t="str">
            <v>EST</v>
          </cell>
          <cell r="G40">
            <v>29950</v>
          </cell>
        </row>
        <row r="41">
          <cell r="A41" t="str">
            <v>3.12</v>
          </cell>
          <cell r="B41" t="str">
            <v>Panete Impermeabilizado 1:3</v>
          </cell>
          <cell r="C41" t="str">
            <v>M2</v>
          </cell>
          <cell r="D41">
            <v>11835</v>
          </cell>
          <cell r="E41" t="str">
            <v>EST</v>
          </cell>
          <cell r="G41">
            <v>11835</v>
          </cell>
        </row>
        <row r="42">
          <cell r="A42" t="str">
            <v>3.13</v>
          </cell>
          <cell r="B42" t="str">
            <v>Pañete bajo Placa</v>
          </cell>
          <cell r="C42" t="str">
            <v>M2</v>
          </cell>
          <cell r="D42">
            <v>16156</v>
          </cell>
          <cell r="E42" t="str">
            <v>EST</v>
          </cell>
        </row>
        <row r="43">
          <cell r="A43" t="str">
            <v>3.14</v>
          </cell>
          <cell r="B43" t="str">
            <v>Filtro para Pozo de Alivio Ø4''</v>
          </cell>
          <cell r="C43" t="str">
            <v>UN</v>
          </cell>
          <cell r="D43">
            <v>66578</v>
          </cell>
          <cell r="E43" t="str">
            <v>EST</v>
          </cell>
          <cell r="G43">
            <v>66577</v>
          </cell>
        </row>
        <row r="44">
          <cell r="A44" t="str">
            <v>3.15</v>
          </cell>
          <cell r="B44" t="str">
            <v>Rejilla para Captacion (Toma Lateral)</v>
          </cell>
          <cell r="C44" t="str">
            <v>M2</v>
          </cell>
          <cell r="D44">
            <v>509836</v>
          </cell>
          <cell r="E44" t="str">
            <v>EST</v>
          </cell>
          <cell r="G44">
            <v>509836</v>
          </cell>
        </row>
        <row r="45">
          <cell r="A45" t="str">
            <v>3.16</v>
          </cell>
          <cell r="B45" t="str">
            <v>Mortero 1:3 Impermeabilizado</v>
          </cell>
          <cell r="C45" t="str">
            <v>M3</v>
          </cell>
          <cell r="D45">
            <v>283520</v>
          </cell>
          <cell r="E45" t="str">
            <v>EST</v>
          </cell>
        </row>
        <row r="46">
          <cell r="A46" t="str">
            <v>3.17</v>
          </cell>
          <cell r="B46" t="str">
            <v>Cerramiento en Malla Eslabonada Cal. 10 con Postes en Tubo Galvanizado de 2''. Cada 2.50 m,  H= 2.00 m.  Incluye tensores en angulo.</v>
          </cell>
          <cell r="C46" t="str">
            <v>ML</v>
          </cell>
          <cell r="D46">
            <v>500000</v>
          </cell>
          <cell r="E46" t="str">
            <v>EST</v>
          </cell>
          <cell r="G46">
            <v>500000</v>
          </cell>
        </row>
        <row r="47">
          <cell r="A47" t="str">
            <v>3.18</v>
          </cell>
          <cell r="B47" t="str">
            <v>Puerta Cerramiento de 1.00 m  x 2.00 m, en Malla Eslabonada Cal 10 y tubo Galvanizado de 1.1/2'' (Incluye Anticorrosivo y Acabado en Esmalte)</v>
          </cell>
          <cell r="C47" t="str">
            <v>UN</v>
          </cell>
          <cell r="D47">
            <v>490000</v>
          </cell>
          <cell r="E47" t="str">
            <v>EST</v>
          </cell>
          <cell r="G47">
            <v>490000</v>
          </cell>
        </row>
        <row r="48">
          <cell r="A48" t="str">
            <v>3.19</v>
          </cell>
          <cell r="B48" t="str">
            <v>Viga de Amarre en Concreto 4000 psi</v>
          </cell>
          <cell r="C48" t="str">
            <v>M3</v>
          </cell>
          <cell r="D48">
            <v>460000</v>
          </cell>
          <cell r="E48" t="str">
            <v>EST</v>
          </cell>
          <cell r="G48">
            <v>460000</v>
          </cell>
        </row>
        <row r="49">
          <cell r="A49" t="str">
            <v>3.2</v>
          </cell>
          <cell r="B49" t="str">
            <v>Concreto Simple de 3000 psi (Fabricado en Sitio)</v>
          </cell>
          <cell r="C49" t="str">
            <v>M3</v>
          </cell>
          <cell r="D49">
            <v>329822</v>
          </cell>
          <cell r="E49" t="str">
            <v>EST</v>
          </cell>
          <cell r="G49">
            <v>329821</v>
          </cell>
        </row>
        <row r="50">
          <cell r="A50" t="str">
            <v>3.3</v>
          </cell>
          <cell r="B50" t="str">
            <v>Concreto Simple de 4000 psi (Fabricado en Sitio)</v>
          </cell>
          <cell r="C50" t="str">
            <v>M3</v>
          </cell>
          <cell r="D50">
            <v>407031</v>
          </cell>
          <cell r="E50" t="str">
            <v>EST</v>
          </cell>
          <cell r="G50">
            <v>407032</v>
          </cell>
        </row>
        <row r="51">
          <cell r="A51" t="str">
            <v>3.4</v>
          </cell>
          <cell r="B51" t="str">
            <v>Acero de Refuerzo Figurado de 60.000 psi</v>
          </cell>
          <cell r="C51" t="str">
            <v>KG</v>
          </cell>
          <cell r="D51">
            <v>2879</v>
          </cell>
          <cell r="E51" t="str">
            <v>EST</v>
          </cell>
          <cell r="G51">
            <v>2879</v>
          </cell>
        </row>
        <row r="52">
          <cell r="A52" t="str">
            <v>3.5</v>
          </cell>
          <cell r="B52" t="str">
            <v>Impermeabilizante para Concreto</v>
          </cell>
          <cell r="C52" t="str">
            <v>KG</v>
          </cell>
          <cell r="D52">
            <v>6367</v>
          </cell>
          <cell r="E52" t="str">
            <v>EST</v>
          </cell>
        </row>
        <row r="53">
          <cell r="A53" t="str">
            <v>3.6</v>
          </cell>
          <cell r="B53" t="str">
            <v>Acelerante para Concreto</v>
          </cell>
          <cell r="C53" t="str">
            <v>KG</v>
          </cell>
          <cell r="D53">
            <v>6671</v>
          </cell>
          <cell r="E53" t="str">
            <v>EST</v>
          </cell>
        </row>
        <row r="54">
          <cell r="A54" t="str">
            <v>3.7</v>
          </cell>
          <cell r="B54" t="str">
            <v>Concreto para Placa de Piso Impermeabilizado 4000 psi</v>
          </cell>
          <cell r="C54" t="str">
            <v>M3</v>
          </cell>
          <cell r="D54">
            <v>492362</v>
          </cell>
          <cell r="E54" t="str">
            <v>EST</v>
          </cell>
          <cell r="G54">
            <v>492362</v>
          </cell>
        </row>
        <row r="55">
          <cell r="A55" t="str">
            <v>3.8</v>
          </cell>
          <cell r="B55" t="str">
            <v>Concreto para Muros Impermeabilizado 4000 psi</v>
          </cell>
          <cell r="C55" t="str">
            <v>M3</v>
          </cell>
          <cell r="D55">
            <v>525461</v>
          </cell>
          <cell r="E55" t="str">
            <v>EST</v>
          </cell>
          <cell r="G55">
            <v>525461</v>
          </cell>
        </row>
        <row r="56">
          <cell r="A56" t="str">
            <v>3.9</v>
          </cell>
          <cell r="B56" t="str">
            <v>Concreto para Placa Superior Impermeabilizado 4000 psi</v>
          </cell>
          <cell r="C56" t="str">
            <v>M3</v>
          </cell>
          <cell r="D56">
            <v>548547</v>
          </cell>
          <cell r="E56" t="str">
            <v>EST</v>
          </cell>
          <cell r="G56">
            <v>548547</v>
          </cell>
        </row>
        <row r="57">
          <cell r="A57" t="str">
            <v>4</v>
          </cell>
          <cell r="B57" t="str">
            <v>RECONSTRUCCION DE PAVIMENTOS, ANDENES Y SARDINELES</v>
          </cell>
        </row>
        <row r="58">
          <cell r="A58" t="str">
            <v>4.1</v>
          </cell>
          <cell r="B58" t="str">
            <v>Pavimento Flexible MDC-1</v>
          </cell>
          <cell r="C58" t="str">
            <v>M3</v>
          </cell>
          <cell r="D58">
            <v>609152</v>
          </cell>
          <cell r="E58" t="str">
            <v>PAV</v>
          </cell>
        </row>
        <row r="59">
          <cell r="A59" t="str">
            <v>4.2</v>
          </cell>
          <cell r="B59" t="str">
            <v>Pavimento Flexible en MDC-2</v>
          </cell>
          <cell r="C59" t="str">
            <v>M3</v>
          </cell>
          <cell r="D59">
            <v>392770</v>
          </cell>
          <cell r="E59" t="str">
            <v>PAV</v>
          </cell>
          <cell r="G59">
            <v>392770</v>
          </cell>
        </row>
        <row r="60">
          <cell r="A60" t="str">
            <v>4.3</v>
          </cell>
          <cell r="B60" t="str">
            <v>Pavimento Flexible MDC-3</v>
          </cell>
          <cell r="C60" t="str">
            <v>M3</v>
          </cell>
          <cell r="D60">
            <v>656709</v>
          </cell>
          <cell r="E60" t="str">
            <v>PAV</v>
          </cell>
        </row>
        <row r="61">
          <cell r="A61" t="str">
            <v>4.4</v>
          </cell>
          <cell r="B61" t="str">
            <v>Pavimento en Concreto Rigido MR41</v>
          </cell>
          <cell r="C61" t="str">
            <v>M3</v>
          </cell>
          <cell r="D61">
            <v>463692</v>
          </cell>
          <cell r="E61" t="str">
            <v>PAV</v>
          </cell>
          <cell r="G61">
            <v>463693</v>
          </cell>
        </row>
        <row r="62">
          <cell r="A62" t="str">
            <v>4.5</v>
          </cell>
          <cell r="B62" t="str">
            <v>Anden en Concreto de 3000 psi e = 0.12 m</v>
          </cell>
          <cell r="C62" t="str">
            <v>M2</v>
          </cell>
          <cell r="D62">
            <v>51119</v>
          </cell>
          <cell r="E62" t="str">
            <v>PAV</v>
          </cell>
          <cell r="G62">
            <v>51117</v>
          </cell>
        </row>
        <row r="63">
          <cell r="A63" t="str">
            <v>5</v>
          </cell>
          <cell r="B63" t="str">
            <v>REDES DE ACUEDUCTO</v>
          </cell>
        </row>
        <row r="64">
          <cell r="A64" t="str">
            <v>5.1</v>
          </cell>
          <cell r="B64" t="str">
            <v>Instalacion Tuberia PVC UM RDE21 Ø2''</v>
          </cell>
          <cell r="C64" t="str">
            <v>ML</v>
          </cell>
          <cell r="D64">
            <v>5882.45</v>
          </cell>
          <cell r="E64" t="str">
            <v>RAC</v>
          </cell>
          <cell r="G64">
            <v>10853</v>
          </cell>
        </row>
        <row r="65">
          <cell r="A65" t="str">
            <v>5.10</v>
          </cell>
          <cell r="B65" t="str">
            <v>Suministro e Instalacion de Valvula Deslizante Rectangular con Sello en Bronce (Incluye Accesorios) Ø14''</v>
          </cell>
          <cell r="C65" t="str">
            <v>UN</v>
          </cell>
          <cell r="D65">
            <v>7075616</v>
          </cell>
          <cell r="E65" t="str">
            <v>RAC</v>
          </cell>
          <cell r="G65">
            <v>7075616</v>
          </cell>
        </row>
        <row r="66">
          <cell r="A66" t="str">
            <v>5.11</v>
          </cell>
          <cell r="B66" t="str">
            <v>Suministro e Instalacion de Union Tipo Dresser para PVC Ø2''</v>
          </cell>
          <cell r="C66" t="str">
            <v>UN</v>
          </cell>
          <cell r="D66">
            <v>52419</v>
          </cell>
          <cell r="E66" t="str">
            <v>RAC</v>
          </cell>
          <cell r="G66">
            <v>52419</v>
          </cell>
        </row>
        <row r="67">
          <cell r="A67" t="str">
            <v>5.12</v>
          </cell>
          <cell r="B67" t="str">
            <v>Suministro e Instalacion de Union Tipo Dresser para PVC Ø3''</v>
          </cell>
          <cell r="C67" t="str">
            <v>UN</v>
          </cell>
          <cell r="D67">
            <v>68659</v>
          </cell>
          <cell r="E67" t="str">
            <v>RAC</v>
          </cell>
          <cell r="G67">
            <v>68658</v>
          </cell>
        </row>
        <row r="68">
          <cell r="A68" t="str">
            <v>5.13</v>
          </cell>
          <cell r="B68" t="str">
            <v>Suministro e Instalacion de Union Tipo Dresser para PVC Ø4''</v>
          </cell>
          <cell r="C68" t="str">
            <v>UN</v>
          </cell>
          <cell r="D68">
            <v>78955</v>
          </cell>
          <cell r="E68" t="str">
            <v>RAC</v>
          </cell>
          <cell r="G68">
            <v>78954</v>
          </cell>
        </row>
        <row r="69">
          <cell r="A69" t="str">
            <v>5.14</v>
          </cell>
          <cell r="B69" t="str">
            <v>Suministro e Instalacion de Union Tipo Dresser para PVC Ø6''</v>
          </cell>
          <cell r="C69" t="str">
            <v>UN</v>
          </cell>
          <cell r="D69">
            <v>176758</v>
          </cell>
          <cell r="E69" t="str">
            <v>RAC</v>
          </cell>
          <cell r="G69">
            <v>176758</v>
          </cell>
        </row>
        <row r="70">
          <cell r="A70" t="str">
            <v>5.15</v>
          </cell>
          <cell r="B70" t="str">
            <v>Suministro e Instalacion de Niple Pasamuro HF, ELxEL, hasta 0.50 m, Ø2''</v>
          </cell>
          <cell r="C70" t="str">
            <v>UN</v>
          </cell>
          <cell r="D70">
            <v>166812</v>
          </cell>
          <cell r="E70" t="str">
            <v>RAC</v>
          </cell>
          <cell r="G70">
            <v>166811</v>
          </cell>
        </row>
        <row r="71">
          <cell r="A71" t="str">
            <v>5.16</v>
          </cell>
          <cell r="B71" t="str">
            <v>Suministro e Instalacion de Niple Pasamuro HF, ELxEL, hasta 0.50 m, Ø3''</v>
          </cell>
          <cell r="C71" t="str">
            <v>UN</v>
          </cell>
          <cell r="D71">
            <v>264252</v>
          </cell>
          <cell r="E71" t="str">
            <v>RAC</v>
          </cell>
          <cell r="G71">
            <v>264251</v>
          </cell>
        </row>
        <row r="72">
          <cell r="A72" t="str">
            <v>5.17</v>
          </cell>
          <cell r="B72" t="str">
            <v>Suministro e Instalacion de Niple Pasamuro HF, ELxEL, hasta 0.50 m, Ø4''</v>
          </cell>
          <cell r="C72" t="str">
            <v>UN</v>
          </cell>
          <cell r="D72">
            <v>343132</v>
          </cell>
          <cell r="E72" t="str">
            <v>RAC</v>
          </cell>
          <cell r="G72">
            <v>343131</v>
          </cell>
        </row>
        <row r="73">
          <cell r="A73" t="str">
            <v>5.18</v>
          </cell>
          <cell r="B73" t="str">
            <v>Suministro e Instalacion de Niple Pasamuro HF, ELxEL, hasta 0.50 m, Ø6''</v>
          </cell>
          <cell r="C73" t="str">
            <v>UN</v>
          </cell>
          <cell r="D73">
            <v>585123</v>
          </cell>
          <cell r="E73" t="str">
            <v>RAC</v>
          </cell>
          <cell r="G73">
            <v>585123</v>
          </cell>
        </row>
        <row r="74">
          <cell r="A74" t="str">
            <v>5.19</v>
          </cell>
          <cell r="B74" t="str">
            <v>Instalacion Tuberia PVC UM RDE21 Ø1.1/2''</v>
          </cell>
          <cell r="C74" t="str">
            <v>ML</v>
          </cell>
          <cell r="D74">
            <v>4932.41</v>
          </cell>
          <cell r="E74" t="str">
            <v>RAC</v>
          </cell>
          <cell r="G74">
            <v>12191</v>
          </cell>
        </row>
        <row r="75">
          <cell r="A75" t="str">
            <v>5.2</v>
          </cell>
          <cell r="B75" t="str">
            <v>Instalacion Tuberia PVC UM RDE21 Ø3''</v>
          </cell>
          <cell r="C75" t="str">
            <v>ML</v>
          </cell>
          <cell r="D75">
            <v>6816.48</v>
          </cell>
          <cell r="E75" t="str">
            <v>RAC</v>
          </cell>
          <cell r="G75">
            <v>19199</v>
          </cell>
        </row>
        <row r="76">
          <cell r="A76" t="str">
            <v>5.20</v>
          </cell>
          <cell r="B76" t="str">
            <v>Suministro e Instalacion de Hidrante tipo Milan EB Ø3'' (Icluye Excavacion, Valvula, Codo 90 y Niples)</v>
          </cell>
          <cell r="C76" t="str">
            <v>UN</v>
          </cell>
          <cell r="D76">
            <v>2284374</v>
          </cell>
          <cell r="E76" t="str">
            <v>RAC</v>
          </cell>
          <cell r="G76">
            <v>2317756</v>
          </cell>
        </row>
        <row r="77">
          <cell r="A77" t="str">
            <v>5.21</v>
          </cell>
          <cell r="B77" t="str">
            <v>Suministro e Instalacion Valvula de Bola Ø1.1/2''</v>
          </cell>
          <cell r="C77" t="str">
            <v>UN</v>
          </cell>
          <cell r="D77">
            <v>60013</v>
          </cell>
          <cell r="E77" t="str">
            <v>RAC</v>
          </cell>
          <cell r="G77">
            <v>60014</v>
          </cell>
        </row>
        <row r="78">
          <cell r="A78" t="str">
            <v>5.22</v>
          </cell>
          <cell r="B78" t="str">
            <v>Caja para Valvulas hasta 6''</v>
          </cell>
          <cell r="C78" t="str">
            <v>UN</v>
          </cell>
          <cell r="D78">
            <v>212016</v>
          </cell>
          <cell r="E78" t="str">
            <v>RAC</v>
          </cell>
          <cell r="G78">
            <v>212016</v>
          </cell>
        </row>
        <row r="79">
          <cell r="A79" t="str">
            <v>5.23</v>
          </cell>
          <cell r="B79" t="str">
            <v>Accesorios PVC</v>
          </cell>
          <cell r="C79" t="str">
            <v>%</v>
          </cell>
          <cell r="D79">
            <v>10</v>
          </cell>
          <cell r="E79" t="str">
            <v>RAC</v>
          </cell>
          <cell r="G79">
            <v>10</v>
          </cell>
        </row>
        <row r="80">
          <cell r="A80" t="str">
            <v>5.24</v>
          </cell>
          <cell r="B80" t="str">
            <v>Suministro e Instalacion de Ventosa de Accion Multiple Rosca Ø2''</v>
          </cell>
          <cell r="C80" t="str">
            <v>UN</v>
          </cell>
          <cell r="D80">
            <v>616179</v>
          </cell>
          <cell r="E80" t="str">
            <v>RAC</v>
          </cell>
          <cell r="G80">
            <v>616179</v>
          </cell>
        </row>
        <row r="81">
          <cell r="A81" t="str">
            <v>5.25</v>
          </cell>
          <cell r="B81" t="str">
            <v>Purga para Conduccion Ø2''</v>
          </cell>
          <cell r="C81" t="str">
            <v>UN</v>
          </cell>
          <cell r="D81">
            <v>427509</v>
          </cell>
          <cell r="E81" t="str">
            <v>RAC</v>
          </cell>
          <cell r="G81">
            <v>427509</v>
          </cell>
        </row>
        <row r="82">
          <cell r="A82" t="str">
            <v>5.3</v>
          </cell>
          <cell r="B82" t="str">
            <v>Instalacion Tuberia PVC UM RDE21 Ø4''</v>
          </cell>
          <cell r="C82" t="str">
            <v>ML</v>
          </cell>
          <cell r="D82">
            <v>7850.74</v>
          </cell>
          <cell r="E82" t="str">
            <v>RAC</v>
          </cell>
          <cell r="G82">
            <v>29105</v>
          </cell>
        </row>
        <row r="83">
          <cell r="A83" t="str">
            <v>5.4</v>
          </cell>
          <cell r="B83" t="str">
            <v>Instalacion Tuberia PVC UM RDE21 Ø6''</v>
          </cell>
          <cell r="C83" t="str">
            <v>ML</v>
          </cell>
          <cell r="D83">
            <v>17461.349999999999</v>
          </cell>
          <cell r="E83" t="str">
            <v>RAC</v>
          </cell>
          <cell r="G83">
            <v>66635</v>
          </cell>
        </row>
        <row r="84">
          <cell r="A84" t="str">
            <v>5.5</v>
          </cell>
          <cell r="B84" t="str">
            <v>Suministros e Instalacion Accesorios PVC</v>
          </cell>
          <cell r="C84" t="str">
            <v>%</v>
          </cell>
          <cell r="D84">
            <v>10</v>
          </cell>
          <cell r="E84" t="str">
            <v>RAC</v>
          </cell>
        </row>
        <row r="85">
          <cell r="A85" t="str">
            <v>5.6</v>
          </cell>
          <cell r="B85" t="str">
            <v>Suministro e Instalacion Valvula Compuerta Elastica Vastago No Ascendente Extremo Liso Ø2''</v>
          </cell>
          <cell r="C85" t="str">
            <v>UN</v>
          </cell>
          <cell r="D85">
            <v>330882</v>
          </cell>
          <cell r="E85" t="str">
            <v>RAC</v>
          </cell>
          <cell r="G85">
            <v>330882</v>
          </cell>
        </row>
        <row r="86">
          <cell r="A86" t="str">
            <v>5.7</v>
          </cell>
          <cell r="B86" t="str">
            <v>Suministro e Instalacion Valvula Compuerta Elastica Vastago No Ascendente Extremo Liso Ø3''</v>
          </cell>
          <cell r="C86" t="str">
            <v>UN</v>
          </cell>
          <cell r="D86">
            <v>458482</v>
          </cell>
          <cell r="E86" t="str">
            <v>RAC</v>
          </cell>
          <cell r="G86">
            <v>458482</v>
          </cell>
        </row>
        <row r="87">
          <cell r="A87" t="str">
            <v>5.8</v>
          </cell>
          <cell r="B87" t="str">
            <v>Suministro e Instalacion Valvula Compuerta Elastica Vastago No Ascendente Extremo Liso Ø4''</v>
          </cell>
          <cell r="C87" t="str">
            <v>UN</v>
          </cell>
          <cell r="D87">
            <v>581654</v>
          </cell>
          <cell r="E87" t="str">
            <v>RAC</v>
          </cell>
          <cell r="G87">
            <v>581654</v>
          </cell>
        </row>
        <row r="88">
          <cell r="A88" t="str">
            <v>5.9</v>
          </cell>
          <cell r="B88" t="str">
            <v>Suministro e Instalacion Valvula Compuerta Elastica Vastago No Ascendente Extremo Liso Ø6''</v>
          </cell>
          <cell r="C88" t="str">
            <v>UN</v>
          </cell>
          <cell r="D88">
            <v>1071839</v>
          </cell>
          <cell r="E88" t="str">
            <v>RAC</v>
          </cell>
          <cell r="G88">
            <v>1071839</v>
          </cell>
        </row>
        <row r="89">
          <cell r="A89" t="str">
            <v>6</v>
          </cell>
          <cell r="B89" t="str">
            <v>GEOSISTEMAS</v>
          </cell>
        </row>
        <row r="90">
          <cell r="A90" t="str">
            <v>6.1</v>
          </cell>
          <cell r="B90" t="str">
            <v>Suministro e Instalacion de Geotextil NT 1800</v>
          </cell>
          <cell r="C90" t="str">
            <v>M2</v>
          </cell>
          <cell r="D90">
            <v>14545</v>
          </cell>
          <cell r="E90" t="str">
            <v>EXC</v>
          </cell>
          <cell r="G90">
            <v>20185</v>
          </cell>
        </row>
        <row r="91">
          <cell r="A91" t="str">
            <v>6.2</v>
          </cell>
          <cell r="B91" t="str">
            <v>Suministro e Instalacion de Geomembrana HDPE 30 MIL</v>
          </cell>
          <cell r="C91" t="str">
            <v>M2</v>
          </cell>
          <cell r="D91">
            <v>20185</v>
          </cell>
          <cell r="E91" t="str">
            <v>EXC</v>
          </cell>
          <cell r="G91">
            <v>14545</v>
          </cell>
        </row>
        <row r="92">
          <cell r="A92" t="str">
            <v>6.3</v>
          </cell>
          <cell r="B92" t="str">
            <v>Suministro e Instalacion de Geodren Vial TB 100 mm x 1.0 m</v>
          </cell>
          <cell r="C92" t="str">
            <v>ML</v>
          </cell>
          <cell r="D92">
            <v>44173</v>
          </cell>
          <cell r="E92" t="str">
            <v>EXC</v>
          </cell>
          <cell r="G92">
            <v>44173</v>
          </cell>
        </row>
        <row r="93">
          <cell r="A93" t="str">
            <v>6.4</v>
          </cell>
          <cell r="B93" t="str">
            <v>Suministro e Instalacion de Anclaje para Geomembrana con Platina 1'' x 3/16'', Pernos 1/4'' x 2.1/4'' con Arandela y Tuerca, Neopreno 2'' x 2'' x 1/4'' D=60</v>
          </cell>
          <cell r="C93" t="str">
            <v>ML</v>
          </cell>
          <cell r="D93">
            <v>114599</v>
          </cell>
          <cell r="E93" t="str">
            <v>EXC</v>
          </cell>
          <cell r="G93">
            <v>114599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CIONES"/>
      <sheetName val="indicadores"/>
      <sheetName val="Base_indicadores"/>
      <sheetName val="apoyo_indocadores"/>
      <sheetName val="1. INFO BASICA"/>
      <sheetName val="2. INFO TEC"/>
      <sheetName val="3. MATRIZ EVAL  AÑO 1"/>
      <sheetName val="3. MATRIZ EVAL  AÑO 2"/>
      <sheetName val="3. MATRIZ EVAL  AÑO 3"/>
      <sheetName val="3. MATRIZ EVAL  AÑO  4"/>
      <sheetName val="4. CRONOGRAMA "/>
      <sheetName val="5. INFO ECONOM"/>
      <sheetName val="6. DESEMB AÑO 1 "/>
      <sheetName val="6. DESEMB AÑO 2"/>
      <sheetName val="6. DESEMB AÑO 3"/>
      <sheetName val="6. DESEMB AÑO 4"/>
      <sheetName val="7.1 MO Ext"/>
      <sheetName val="7.2 MO CAR"/>
      <sheetName val="7.3 Mat e Ins"/>
      <sheetName val="7.4 bienes muebles e imnuebles "/>
      <sheetName val="7.5 Maq y equipo"/>
      <sheetName val="7.6 Servicios"/>
      <sheetName val="Plan de Contratación año 1 "/>
      <sheetName val="Plan de Contratación año 2"/>
      <sheetName val="Plan de Contratación año 3 "/>
      <sheetName val="Plan de Contratación año 4"/>
      <sheetName val="Hoja1"/>
      <sheetName val="DESPLEGABLE"/>
      <sheetName val="1__ESTRUCTURA_GENERAL"/>
    </sheetNames>
    <sheetDataSet>
      <sheetData sheetId="0" refreshError="1"/>
      <sheetData sheetId="1" refreshError="1"/>
      <sheetData sheetId="2" refreshError="1"/>
      <sheetData sheetId="3">
        <row r="2">
          <cell r="G2" t="str">
            <v>Internacional</v>
          </cell>
        </row>
        <row r="3">
          <cell r="G3" t="str">
            <v>Nacional</v>
          </cell>
        </row>
        <row r="4">
          <cell r="G4" t="str">
            <v>Regional</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TITULOS"/>
      <sheetName val="BASE"/>
      <sheetName val="LISTA"/>
      <sheetName val="CUADRO"/>
      <sheetName val="SCV-046-200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 SIN IVA"/>
      <sheetName val="Hoja10"/>
      <sheetName val="2023"/>
      <sheetName val="PARQUE AUTOMOTOR"/>
    </sheetNames>
    <sheetDataSet>
      <sheetData sheetId="0"/>
      <sheetData sheetId="1" refreshError="1"/>
      <sheetData sheetId="2" refreshError="1"/>
      <sheetData sheetId="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M1"/>
      <sheetName val="VR-PROP-M1"/>
      <sheetName val="FORMULA-M1"/>
      <sheetName val="ELEGIBILIDAD-M1"/>
      <sheetName val="Listas"/>
      <sheetName val="PRECIOS"/>
    </sheetNames>
    <sheetDataSet>
      <sheetData sheetId="0" refreshError="1"/>
      <sheetData sheetId="1" refreshError="1"/>
      <sheetData sheetId="2" refreshError="1"/>
      <sheetData sheetId="3" refreshError="1"/>
      <sheetData sheetId="4" refreshError="1">
        <row r="2">
          <cell r="C2" t="str">
            <v>ADMISIBLE</v>
          </cell>
        </row>
        <row r="3">
          <cell r="C3" t="str">
            <v>NO ADMISIBLE</v>
          </cell>
        </row>
        <row r="4">
          <cell r="C4" t="str">
            <v>RECHAZO</v>
          </cell>
        </row>
      </sheetData>
      <sheetData sheetId="5"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SES"/>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5"/>
      <sheetName val="Puntos"/>
    </sheetNames>
    <sheetDataSet>
      <sheetData sheetId="0"/>
      <sheetData sheetId="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datos"/>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 MEDIOS"/>
      <sheetName val="COMBUASF"/>
      <sheetName val="BALCRUDO"/>
      <sheetName val="PRECIOS"/>
      <sheetName val="CARGASPROC."/>
      <sheetName val="G L P  FINAL"/>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s>
    <sheetDataSet>
      <sheetData sheetId="0" refreshError="1"/>
      <sheetData sheetId="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UNITARIOS_PARA_241201_2S"/>
      <sheetName val="PR_1"/>
      <sheetName val="ESTADO_RED_TEC"/>
      <sheetName val="PREACTA_10"/>
      <sheetName val="PREACTA_9"/>
      <sheetName val="Bajadas"/>
      <sheetName val="TRANSPORTE"/>
      <sheetName val="NARIÑO"/>
      <sheetName val="PRECIOS"/>
      <sheetName val="PREACTA 6"/>
      <sheetName val="TABLA 2008"/>
      <sheetName val="062"/>
      <sheetName val="Listas"/>
      <sheetName val="Excavación Mat. Común Estacione"/>
      <sheetName val="Demolición Pavimento"/>
      <sheetName val="Insum"/>
      <sheetName val="SUB APU"/>
      <sheetName val="PRESUPUESTO"/>
      <sheetName val="ESTADO VÍA-CRIT.TECNICO"/>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Equipo"/>
      <sheetName val="PUNITARIOS%20PARA%20241201%202S"/>
      <sheetName val="RELACION MES"/>
      <sheetName val="GCB2000"/>
      <sheetName val="A. P. U."/>
      <sheetName val="FORMULA"/>
      <sheetName val="A.P.U"/>
      <sheetName val="LISTA DE PRECIOS"/>
      <sheetName val="Listado"/>
      <sheetName val="CRA.MODI"/>
      <sheetName val="Presup_Cancha"/>
      <sheetName val="K16+000 AL K18+500"/>
      <sheetName val="K23+200 AL K24+700"/>
      <sheetName val="k18+500 AL K23+050"/>
      <sheetName val="Presupuesto PUENTE"/>
      <sheetName val="VOLUMENES (4)"/>
      <sheetName val="VOLUMENES (4SA)"/>
      <sheetName val="CLASIFICACION"/>
      <sheetName val="c2.5y2.6"/>
      <sheetName val=" Liquidacion de Obra por Tramos"/>
      <sheetName val="REC-COD,"/>
      <sheetName val="Lp"/>
      <sheetName val="PUNITARIOS_PARA_241201_2S10"/>
      <sheetName val="PR_110"/>
      <sheetName val="ESTADO_RED_TEC10"/>
      <sheetName val="PREACTA_1010"/>
      <sheetName val="PREACTA_910"/>
      <sheetName val="TRAPMO"/>
      <sheetName val="c2_5y2_6"/>
      <sheetName val="c2_5y2_62"/>
      <sheetName val="c2_5y2_61"/>
      <sheetName val="c2_5y2_63"/>
      <sheetName val="c2_5y2_65"/>
      <sheetName val="c2_5y2_64"/>
      <sheetName val="c2_5y2_66"/>
      <sheetName val="c2_5y2_67"/>
      <sheetName val="c2_5y2_68"/>
      <sheetName val="c2_5y2_69"/>
      <sheetName val="c2_5y2_610"/>
      <sheetName val="FINANC"/>
      <sheetName val="TODAS"/>
      <sheetName val="Poblacion"/>
      <sheetName val="OBRAS SES"/>
      <sheetName val="2,2,6,1 Pilotes 0,30"/>
      <sheetName val="UNITARIOS"/>
      <sheetName val="THE"/>
      <sheetName val="ATHE"/>
      <sheetName val="5. ELECTRICO"/>
      <sheetName val="Requisición1"/>
      <sheetName val="skj452"/>
      <sheetName val="ita878"/>
      <sheetName val="aea-944"/>
      <sheetName val="dub-823"/>
      <sheetName val="gpi 526"/>
      <sheetName val="xxj617"/>
      <sheetName val="sng_855"/>
      <sheetName val="vea 374"/>
      <sheetName val="hfb024"/>
      <sheetName val="paj825"/>
      <sheetName val="SALARIOS"/>
      <sheetName val="APU NO PREVISTO"/>
      <sheetName val="PPTA (3)"/>
      <sheetName val="PPTA (2)"/>
      <sheetName val="PPTA"/>
      <sheetName val="PUNITARIOS_PARA_241201_2S13"/>
      <sheetName val="PR_113"/>
      <sheetName val="ESTADO_RED_TEC13"/>
      <sheetName val="PREACTA_1013"/>
      <sheetName val="PREACTA_913"/>
      <sheetName val="ESTADO_RED_TEC11"/>
      <sheetName val="PR_111"/>
      <sheetName val="PUNITARIOS_PARA_241201_2S11"/>
      <sheetName val="PREACTA_1011"/>
      <sheetName val="PREACTA_911"/>
      <sheetName val="PUNITARIOS_PARA_241201_2S12"/>
      <sheetName val="PR_112"/>
      <sheetName val="ESTADO_RED_TEC12"/>
      <sheetName val="PREACTA_1012"/>
      <sheetName val="PREACTA_912"/>
      <sheetName val="PREACTA_6"/>
      <sheetName val="CONT_ADI"/>
      <sheetName val="otros"/>
      <sheetName val="TABLA_2008"/>
      <sheetName val="ESTADO_VÍA-CRIT_TECNICO"/>
      <sheetName val="SUB_APU"/>
      <sheetName val="Excavación_Mat__Común_Estacione"/>
      <sheetName val="Demolición_Pavimento"/>
      <sheetName val="RELACION_MES"/>
      <sheetName val="A__P__U_"/>
      <sheetName val="CRA_MODI"/>
      <sheetName val="K16+000_AL_K18+500"/>
      <sheetName val="K23+200_AL_K24+700"/>
      <sheetName val="k18+500_AL_K23+050"/>
      <sheetName val="Presupuesto_PUENTE"/>
      <sheetName val="VOLUMENES_(4)"/>
      <sheetName val="VOLUMENES_(4SA)"/>
      <sheetName val="A_P_U"/>
      <sheetName val="OCTUBRE"/>
      <sheetName val="Summary"/>
      <sheetName val="CODCONST"/>
      <sheetName val="BALANCE"/>
      <sheetName val="ITEMS NO REVISTOS"/>
      <sheetName val="APU ELECTRICO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refreshError="1"/>
      <sheetData sheetId="147"/>
      <sheetData sheetId="148"/>
      <sheetData sheetId="149"/>
      <sheetData sheetId="150"/>
      <sheetData sheetId="151"/>
      <sheetData sheetId="152" refreshError="1"/>
      <sheetData sheetId="153"/>
      <sheetData sheetId="154" refreshError="1"/>
      <sheetData sheetId="155"/>
      <sheetData sheetId="156"/>
      <sheetData sheetId="157"/>
      <sheetData sheetId="158"/>
      <sheetData sheetId="159"/>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refreshError="1"/>
      <sheetData sheetId="181" refreshError="1"/>
      <sheetData sheetId="182"/>
      <sheetData sheetId="183"/>
      <sheetData sheetId="184"/>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CCIDENTES_DE_1995_-_1996"/>
      <sheetName val="aCCIDENTES DE 1995 - 1996.xls"/>
      <sheetName val="Hoja1"/>
      <sheetName val="AMC"/>
      <sheetName val="Basico"/>
      <sheetName val="Iva"/>
      <sheetName val="Total"/>
      <sheetName val="amc_acta"/>
      <sheetName val="amc_bas"/>
      <sheetName val="amc_iva"/>
      <sheetName val="amc_total"/>
      <sheetName val="amc_anticip"/>
      <sheetName val="aCCIDENTES%20DE%201995%20-%2019"/>
      <sheetName val="items"/>
    </sheetNames>
    <definedNames>
      <definedName name="absc"/>
    </defined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rofesional"/>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rofesional"/>
      <sheetName val="B. Técnico - Tecnólogo"/>
      <sheetName val="C. Operario - Apoyo Gestion"/>
      <sheetName val="D. Equipos"/>
      <sheetName val="E. Ensayos de Laboratorio"/>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AS"/>
      <sheetName val="Hoja2"/>
      <sheetName val="PRECIOS-CP"/>
      <sheetName val="PRECIOS"/>
      <sheetName val="NACEDEROS"/>
      <sheetName val="CAPTACIONES"/>
      <sheetName val="POZO PROFUNDO"/>
      <sheetName val="ADUCCIONES"/>
      <sheetName val="DESARENADORES"/>
      <sheetName val="PRESEDIMENTADORES"/>
      <sheetName val="C.QUIEBRE"/>
      <sheetName val="CONDUCCIONES"/>
      <sheetName val="IMPULSION"/>
      <sheetName val="TANQUES"/>
      <sheetName val="DISTRIBUCION"/>
      <sheetName val="RESERVORIO"/>
      <sheetName val="OBRAS COMPLEMENTARIAS PTAP"/>
      <sheetName val="PTAP CU"/>
      <sheetName val="CUCAITA"/>
      <sheetName val="PTAP SO"/>
      <sheetName val="SORA"/>
      <sheetName val="SORACA"/>
      <sheetName val="SAN PEDRO DE IGUAQUE"/>
      <sheetName val="POZO_PROFUNDO"/>
      <sheetName val="C_QUIEBRE"/>
      <sheetName val="OBRAS_COMPLEMENTARIAS_PTAP"/>
      <sheetName val="PTAP_CU"/>
      <sheetName val="PTAP_SO"/>
      <sheetName val="SAN_PEDRO_DE_IGUAQUE"/>
      <sheetName val="desmonte"/>
    </sheetNames>
    <sheetDataSet>
      <sheetData sheetId="0" refreshError="1"/>
      <sheetData sheetId="1" refreshError="1"/>
      <sheetData sheetId="2" refreshError="1"/>
      <sheetData sheetId="3" refreshError="1">
        <row r="1">
          <cell r="A1" t="str">
            <v>ITEM</v>
          </cell>
          <cell r="B1" t="str">
            <v>DESCRIPCION</v>
          </cell>
          <cell r="C1" t="str">
            <v>UNIDAD</v>
          </cell>
          <cell r="D1" t="str">
            <v>VR. UNITARIO</v>
          </cell>
          <cell r="E1" t="str">
            <v>CAPITULO</v>
          </cell>
          <cell r="F1" t="str">
            <v>BOYACA</v>
          </cell>
          <cell r="G1" t="str">
            <v>VERSION 3</v>
          </cell>
        </row>
        <row r="2">
          <cell r="A2" t="str">
            <v>1</v>
          </cell>
          <cell r="B2" t="str">
            <v>PRELIMINARES</v>
          </cell>
        </row>
        <row r="3">
          <cell r="A3" t="str">
            <v>1.1</v>
          </cell>
          <cell r="B3" t="str">
            <v>Localizacion y Replanteo para Estructuras</v>
          </cell>
          <cell r="C3" t="str">
            <v>M2</v>
          </cell>
          <cell r="D3">
            <v>3249</v>
          </cell>
          <cell r="E3" t="str">
            <v>PRE</v>
          </cell>
          <cell r="F3">
            <v>3214.84</v>
          </cell>
          <cell r="G3">
            <v>3248</v>
          </cell>
        </row>
        <row r="4">
          <cell r="A4" t="str">
            <v>1.2</v>
          </cell>
          <cell r="B4" t="str">
            <v>Localizacion y Replanteo para Redes</v>
          </cell>
          <cell r="C4" t="str">
            <v>ML</v>
          </cell>
          <cell r="D4">
            <v>1459</v>
          </cell>
          <cell r="E4" t="str">
            <v>PRE</v>
          </cell>
          <cell r="F4">
            <v>1413714.28125</v>
          </cell>
          <cell r="G4">
            <v>1458</v>
          </cell>
        </row>
        <row r="5">
          <cell r="A5" t="str">
            <v>1.3</v>
          </cell>
          <cell r="B5" t="str">
            <v>Descapote y Limpieza (Incluye acarreo de 200m)</v>
          </cell>
          <cell r="C5" t="str">
            <v>M2</v>
          </cell>
          <cell r="D5">
            <v>4242</v>
          </cell>
          <cell r="E5" t="str">
            <v>PRE</v>
          </cell>
          <cell r="G5">
            <v>4242</v>
          </cell>
        </row>
        <row r="6">
          <cell r="A6" t="str">
            <v>1.4</v>
          </cell>
          <cell r="B6" t="str">
            <v>Manejo de Aguas</v>
          </cell>
          <cell r="C6" t="str">
            <v>D</v>
          </cell>
          <cell r="D6">
            <v>344189</v>
          </cell>
          <cell r="E6" t="str">
            <v>PRE</v>
          </cell>
          <cell r="G6">
            <v>344190</v>
          </cell>
        </row>
        <row r="7">
          <cell r="A7" t="str">
            <v>1.5</v>
          </cell>
          <cell r="B7" t="str">
            <v>Demolicion de Estructuras en Concreto Reforzado</v>
          </cell>
          <cell r="C7" t="str">
            <v>M3</v>
          </cell>
          <cell r="D7">
            <v>231898</v>
          </cell>
          <cell r="E7" t="str">
            <v>PRE</v>
          </cell>
          <cell r="G7">
            <v>231898</v>
          </cell>
        </row>
        <row r="8">
          <cell r="A8" t="str">
            <v>1.6</v>
          </cell>
          <cell r="B8" t="str">
            <v>Demolicion de Pavimento Flexible</v>
          </cell>
          <cell r="C8" t="str">
            <v>M3</v>
          </cell>
          <cell r="D8">
            <v>165485</v>
          </cell>
          <cell r="E8" t="str">
            <v>PRE</v>
          </cell>
          <cell r="G8">
            <v>165485</v>
          </cell>
        </row>
        <row r="9">
          <cell r="A9" t="str">
            <v>1.7</v>
          </cell>
          <cell r="B9" t="str">
            <v>Demolicion de Pavimento Rigido</v>
          </cell>
          <cell r="C9" t="str">
            <v>M3</v>
          </cell>
          <cell r="D9">
            <v>187550</v>
          </cell>
          <cell r="E9" t="str">
            <v>PRE</v>
          </cell>
          <cell r="G9">
            <v>187549</v>
          </cell>
        </row>
        <row r="10">
          <cell r="A10" t="str">
            <v>1.8</v>
          </cell>
          <cell r="B10" t="str">
            <v>Demolicion de Andenes y Sardineles</v>
          </cell>
          <cell r="C10" t="str">
            <v>M3</v>
          </cell>
          <cell r="D10">
            <v>110324</v>
          </cell>
          <cell r="E10" t="str">
            <v>PRE</v>
          </cell>
          <cell r="G10">
            <v>110323</v>
          </cell>
        </row>
        <row r="11">
          <cell r="A11" t="str">
            <v>2</v>
          </cell>
          <cell r="B11" t="str">
            <v>EXCAVACIONES Y RELLENOS</v>
          </cell>
        </row>
        <row r="12">
          <cell r="A12" t="str">
            <v>2.1</v>
          </cell>
          <cell r="B12" t="str">
            <v>Excavacion Manual Material Comun en Seco (0 a 2 m)</v>
          </cell>
          <cell r="C12" t="str">
            <v>M3</v>
          </cell>
          <cell r="D12">
            <v>13342</v>
          </cell>
          <cell r="E12" t="str">
            <v>EXC</v>
          </cell>
          <cell r="G12">
            <v>13342</v>
          </cell>
        </row>
        <row r="13">
          <cell r="A13" t="str">
            <v>2.10</v>
          </cell>
          <cell r="B13" t="str">
            <v>Excavacion Manual Conglomerado bajo Agua (0 a 2 m)</v>
          </cell>
          <cell r="C13" t="str">
            <v>M3</v>
          </cell>
          <cell r="D13">
            <v>26158</v>
          </cell>
          <cell r="E13" t="str">
            <v>EXC</v>
          </cell>
          <cell r="G13">
            <v>26157</v>
          </cell>
        </row>
        <row r="14">
          <cell r="A14" t="str">
            <v>2.11</v>
          </cell>
          <cell r="B14" t="str">
            <v>Excavacion Manual Material Comun bajo Agua (2 a 4 m)</v>
          </cell>
          <cell r="C14" t="str">
            <v>M3</v>
          </cell>
          <cell r="D14">
            <v>43624</v>
          </cell>
          <cell r="E14" t="str">
            <v>EXC</v>
          </cell>
          <cell r="G14">
            <v>43624</v>
          </cell>
        </row>
        <row r="15">
          <cell r="A15" t="str">
            <v>2.12</v>
          </cell>
          <cell r="B15" t="str">
            <v>Excavacion Manual Conglomerado bajo Agua (&gt;4 m)</v>
          </cell>
          <cell r="C15" t="str">
            <v>M3</v>
          </cell>
          <cell r="D15">
            <v>66796</v>
          </cell>
          <cell r="E15" t="str">
            <v>EXC</v>
          </cell>
          <cell r="G15">
            <v>66797</v>
          </cell>
        </row>
        <row r="16">
          <cell r="A16" t="str">
            <v>2.13</v>
          </cell>
          <cell r="B16" t="str">
            <v>Excavacion Mecanica</v>
          </cell>
          <cell r="C16" t="str">
            <v>M3</v>
          </cell>
          <cell r="D16">
            <v>5297</v>
          </cell>
          <cell r="E16" t="str">
            <v>EXC</v>
          </cell>
          <cell r="G16">
            <v>5297</v>
          </cell>
        </row>
        <row r="17">
          <cell r="A17" t="str">
            <v>2.14</v>
          </cell>
          <cell r="B17" t="str">
            <v>Excavacion en Roca</v>
          </cell>
          <cell r="C17" t="str">
            <v>M3</v>
          </cell>
          <cell r="D17">
            <v>157581</v>
          </cell>
          <cell r="E17" t="str">
            <v>EXC</v>
          </cell>
          <cell r="G17">
            <v>157581</v>
          </cell>
        </row>
        <row r="18">
          <cell r="A18" t="str">
            <v>2.15</v>
          </cell>
          <cell r="B18" t="str">
            <v>Entibado Tipo 1 (Apuntalamiento en Madera)</v>
          </cell>
          <cell r="C18" t="str">
            <v>M2</v>
          </cell>
          <cell r="D18">
            <v>32821</v>
          </cell>
          <cell r="E18" t="str">
            <v>EXC</v>
          </cell>
        </row>
        <row r="19">
          <cell r="A19" t="str">
            <v>2.16</v>
          </cell>
          <cell r="B19" t="str">
            <v>Entibado Tipo 1A (Discontinuo en Madera)</v>
          </cell>
          <cell r="C19" t="str">
            <v>M2</v>
          </cell>
          <cell r="D19">
            <v>41679</v>
          </cell>
          <cell r="E19" t="str">
            <v>EXC</v>
          </cell>
        </row>
        <row r="20">
          <cell r="A20" t="str">
            <v>2.17</v>
          </cell>
          <cell r="B20" t="str">
            <v>Entibado Tipo 2 (Continuo en Madera)</v>
          </cell>
          <cell r="C20" t="str">
            <v>M2</v>
          </cell>
          <cell r="D20">
            <v>53614</v>
          </cell>
          <cell r="E20" t="str">
            <v>EXC</v>
          </cell>
        </row>
        <row r="21">
          <cell r="A21" t="str">
            <v>2.18</v>
          </cell>
          <cell r="B21" t="str">
            <v>Entibado Tipo 3 (Metalico)</v>
          </cell>
          <cell r="C21" t="str">
            <v>M2</v>
          </cell>
          <cell r="D21">
            <v>60441</v>
          </cell>
          <cell r="E21" t="str">
            <v>EXC</v>
          </cell>
        </row>
        <row r="22">
          <cell r="A22" t="str">
            <v>2.19</v>
          </cell>
          <cell r="B22" t="str">
            <v>Relleno con Material Seleccionado Proveniente de Excavacion</v>
          </cell>
          <cell r="C22" t="str">
            <v>M3</v>
          </cell>
          <cell r="D22">
            <v>11661</v>
          </cell>
          <cell r="E22" t="str">
            <v>EXC</v>
          </cell>
          <cell r="G22">
            <v>11661</v>
          </cell>
        </row>
        <row r="23">
          <cell r="A23" t="str">
            <v>2.2</v>
          </cell>
          <cell r="B23" t="str">
            <v>Excavacion Manual Material Comun en Seco (2 a 4 m)</v>
          </cell>
          <cell r="C23" t="str">
            <v>M3</v>
          </cell>
          <cell r="D23">
            <v>20014</v>
          </cell>
          <cell r="E23" t="str">
            <v>EXC</v>
          </cell>
          <cell r="G23">
            <v>20013</v>
          </cell>
        </row>
        <row r="24">
          <cell r="A24" t="str">
            <v>2.20</v>
          </cell>
          <cell r="B24" t="str">
            <v>Suministro, Extendida y Compactacion de Sub-Base Granular</v>
          </cell>
          <cell r="C24" t="str">
            <v>M3</v>
          </cell>
          <cell r="D24">
            <v>48516</v>
          </cell>
          <cell r="E24" t="str">
            <v>EXC</v>
          </cell>
          <cell r="G24">
            <v>48515</v>
          </cell>
        </row>
        <row r="25">
          <cell r="A25" t="str">
            <v>2.21</v>
          </cell>
          <cell r="B25" t="str">
            <v>Suministro, Extendida y Compactacion de Base Granular</v>
          </cell>
          <cell r="C25" t="str">
            <v>M3</v>
          </cell>
          <cell r="D25">
            <v>59266</v>
          </cell>
          <cell r="E25" t="str">
            <v>EXC</v>
          </cell>
          <cell r="G25">
            <v>59265</v>
          </cell>
        </row>
        <row r="26">
          <cell r="A26" t="str">
            <v>2.22</v>
          </cell>
          <cell r="B26" t="str">
            <v>Suministro, Extendida y Compactacion de Recebo</v>
          </cell>
          <cell r="C26" t="str">
            <v>M3</v>
          </cell>
          <cell r="D26">
            <v>42266</v>
          </cell>
          <cell r="E26" t="str">
            <v>EXC</v>
          </cell>
          <cell r="G26">
            <v>42265</v>
          </cell>
        </row>
        <row r="27">
          <cell r="A27" t="str">
            <v>2.23</v>
          </cell>
          <cell r="B27" t="str">
            <v>Triturado</v>
          </cell>
          <cell r="C27" t="str">
            <v>M3</v>
          </cell>
          <cell r="D27">
            <v>81122</v>
          </cell>
          <cell r="E27" t="str">
            <v>EXC</v>
          </cell>
        </row>
        <row r="28">
          <cell r="A28" t="str">
            <v>2.24</v>
          </cell>
          <cell r="B28" t="str">
            <v>Cargue y Retiro de Sobrantes</v>
          </cell>
          <cell r="C28" t="str">
            <v>M3</v>
          </cell>
          <cell r="D28">
            <v>7256</v>
          </cell>
          <cell r="E28" t="str">
            <v>EXC</v>
          </cell>
          <cell r="G28">
            <v>7256</v>
          </cell>
        </row>
        <row r="29">
          <cell r="A29" t="str">
            <v>2.25</v>
          </cell>
          <cell r="B29" t="str">
            <v>Construccion de Muro en Gaviones</v>
          </cell>
          <cell r="C29" t="str">
            <v>M3</v>
          </cell>
          <cell r="D29">
            <v>130579</v>
          </cell>
          <cell r="E29" t="str">
            <v>EXC</v>
          </cell>
          <cell r="G29">
            <v>130579</v>
          </cell>
        </row>
        <row r="30">
          <cell r="A30" t="str">
            <v>2.3</v>
          </cell>
          <cell r="B30" t="str">
            <v>Excavacion Manual Material Comun en Seco (&gt;4 m)</v>
          </cell>
          <cell r="C30" t="str">
            <v>M3</v>
          </cell>
          <cell r="D30">
            <v>26685</v>
          </cell>
          <cell r="E30" t="str">
            <v>EXC</v>
          </cell>
          <cell r="G30">
            <v>26684</v>
          </cell>
        </row>
        <row r="31">
          <cell r="A31" t="str">
            <v>2.4</v>
          </cell>
          <cell r="B31" t="str">
            <v>Excavacion Manual Material Comun bajo Agua (0 a 2 m)</v>
          </cell>
          <cell r="C31" t="str">
            <v>M3</v>
          </cell>
          <cell r="D31">
            <v>21154</v>
          </cell>
          <cell r="E31" t="str">
            <v>EXC</v>
          </cell>
          <cell r="G31">
            <v>21154</v>
          </cell>
        </row>
        <row r="32">
          <cell r="A32" t="str">
            <v>2.5</v>
          </cell>
          <cell r="B32" t="str">
            <v>Excavacion Manual Material Comun bajo Agua (2 a 4 m)</v>
          </cell>
          <cell r="C32" t="str">
            <v>M3</v>
          </cell>
          <cell r="D32">
            <v>33618</v>
          </cell>
          <cell r="E32" t="str">
            <v>EXC</v>
          </cell>
          <cell r="G32">
            <v>33618</v>
          </cell>
        </row>
        <row r="33">
          <cell r="A33" t="str">
            <v>2.6</v>
          </cell>
          <cell r="B33" t="str">
            <v>Excavacion Manual Material Comun bajo Agua (&gt;4 m)</v>
          </cell>
          <cell r="C33" t="str">
            <v>M3</v>
          </cell>
          <cell r="D33">
            <v>45643</v>
          </cell>
          <cell r="E33" t="str">
            <v>EXC</v>
          </cell>
          <cell r="G33">
            <v>45643</v>
          </cell>
        </row>
        <row r="34">
          <cell r="A34" t="str">
            <v>2.7</v>
          </cell>
          <cell r="B34" t="str">
            <v>Excavacion Manual Conglomerado en Seco (0 a 2 m)</v>
          </cell>
          <cell r="C34" t="str">
            <v>M3</v>
          </cell>
          <cell r="D34">
            <v>16678</v>
          </cell>
          <cell r="E34" t="str">
            <v>EXC</v>
          </cell>
          <cell r="G34">
            <v>16678</v>
          </cell>
        </row>
        <row r="35">
          <cell r="A35" t="str">
            <v>2.8</v>
          </cell>
          <cell r="B35" t="str">
            <v>Excavacion Manual Conglomerado en Seco (2 a 4 m)</v>
          </cell>
          <cell r="C35" t="str">
            <v>M3</v>
          </cell>
          <cell r="D35">
            <v>25017</v>
          </cell>
          <cell r="E35" t="str">
            <v>EXC</v>
          </cell>
          <cell r="G35">
            <v>25017</v>
          </cell>
        </row>
        <row r="36">
          <cell r="A36" t="str">
            <v>2.9</v>
          </cell>
          <cell r="B36" t="str">
            <v>Excavacion Manual Conglomerado en Seco (&gt;4 m)</v>
          </cell>
          <cell r="C36" t="str">
            <v>M3</v>
          </cell>
          <cell r="D36">
            <v>33355</v>
          </cell>
          <cell r="E36" t="str">
            <v>EXC</v>
          </cell>
          <cell r="G36">
            <v>33355</v>
          </cell>
        </row>
        <row r="37">
          <cell r="A37" t="str">
            <v>3</v>
          </cell>
          <cell r="B37" t="str">
            <v>CONCRETOS, MORTEROS, REFUERZOS Y ADITIVOS</v>
          </cell>
        </row>
        <row r="38">
          <cell r="A38" t="str">
            <v>3.1</v>
          </cell>
          <cell r="B38" t="str">
            <v>Concreto Simple de 2000 psi (Fabricado en Sitio)</v>
          </cell>
          <cell r="C38" t="str">
            <v>M3</v>
          </cell>
          <cell r="D38">
            <v>285097</v>
          </cell>
          <cell r="E38" t="str">
            <v>EST</v>
          </cell>
          <cell r="G38">
            <v>285094</v>
          </cell>
        </row>
        <row r="39">
          <cell r="A39" t="str">
            <v>3.10</v>
          </cell>
          <cell r="B39" t="str">
            <v>Concreto para Cimentacion 4000 psi</v>
          </cell>
          <cell r="C39" t="str">
            <v>M3</v>
          </cell>
          <cell r="D39">
            <v>501562</v>
          </cell>
          <cell r="E39" t="str">
            <v>EST</v>
          </cell>
          <cell r="G39">
            <v>501562</v>
          </cell>
        </row>
        <row r="40">
          <cell r="A40" t="str">
            <v>3.11</v>
          </cell>
          <cell r="B40" t="str">
            <v>Muro Tolete Comun e=0.12 m</v>
          </cell>
          <cell r="C40" t="str">
            <v>M2</v>
          </cell>
          <cell r="D40">
            <v>29950</v>
          </cell>
          <cell r="E40" t="str">
            <v>EST</v>
          </cell>
          <cell r="G40">
            <v>29950</v>
          </cell>
        </row>
        <row r="41">
          <cell r="A41" t="str">
            <v>3.12</v>
          </cell>
          <cell r="B41" t="str">
            <v>Panete Impermeabilizado 1:3</v>
          </cell>
          <cell r="C41" t="str">
            <v>M2</v>
          </cell>
          <cell r="D41">
            <v>11835</v>
          </cell>
          <cell r="E41" t="str">
            <v>EST</v>
          </cell>
          <cell r="G41">
            <v>11835</v>
          </cell>
        </row>
        <row r="42">
          <cell r="A42" t="str">
            <v>3.13</v>
          </cell>
          <cell r="B42" t="str">
            <v>Pañete bajo Placa</v>
          </cell>
          <cell r="C42" t="str">
            <v>M2</v>
          </cell>
          <cell r="D42">
            <v>16156</v>
          </cell>
          <cell r="E42" t="str">
            <v>EST</v>
          </cell>
        </row>
        <row r="43">
          <cell r="A43" t="str">
            <v>3.14</v>
          </cell>
          <cell r="B43" t="str">
            <v>Filtro para Pozo de Alivio Ø4''</v>
          </cell>
          <cell r="C43" t="str">
            <v>UN</v>
          </cell>
          <cell r="D43">
            <v>66578</v>
          </cell>
          <cell r="E43" t="str">
            <v>EST</v>
          </cell>
          <cell r="G43">
            <v>66577</v>
          </cell>
        </row>
        <row r="44">
          <cell r="A44" t="str">
            <v>3.15</v>
          </cell>
          <cell r="B44" t="str">
            <v>Rejilla para Captacion (Toma Lateral)</v>
          </cell>
          <cell r="C44" t="str">
            <v>M2</v>
          </cell>
          <cell r="D44">
            <v>509836</v>
          </cell>
          <cell r="E44" t="str">
            <v>EST</v>
          </cell>
          <cell r="G44">
            <v>509836</v>
          </cell>
        </row>
        <row r="45">
          <cell r="A45" t="str">
            <v>3.16</v>
          </cell>
          <cell r="B45" t="str">
            <v>Mortero 1:3 Impermeabilizado</v>
          </cell>
          <cell r="C45" t="str">
            <v>M3</v>
          </cell>
          <cell r="D45">
            <v>283520</v>
          </cell>
          <cell r="E45" t="str">
            <v>EST</v>
          </cell>
        </row>
        <row r="46">
          <cell r="A46" t="str">
            <v>3.17</v>
          </cell>
          <cell r="B46" t="str">
            <v>Cerramiento en Malla Eslabonada Cal. 10 con Postes en Tubo Galvanizado de 2''. Cada 2.50 m,  H= 2.00 m.  Incluye tensores en angulo.</v>
          </cell>
          <cell r="C46" t="str">
            <v>ML</v>
          </cell>
          <cell r="D46">
            <v>500000</v>
          </cell>
          <cell r="E46" t="str">
            <v>EST</v>
          </cell>
          <cell r="G46">
            <v>500000</v>
          </cell>
        </row>
        <row r="47">
          <cell r="A47" t="str">
            <v>3.18</v>
          </cell>
          <cell r="B47" t="str">
            <v>Puerta Cerramiento de 1.00 m  x 2.00 m, en Malla Eslabonada Cal 10 y tubo Galvanizado de 1.1/2'' (Incluye Anticorrosivo y Acabado en Esmalte)</v>
          </cell>
          <cell r="C47" t="str">
            <v>UN</v>
          </cell>
          <cell r="D47">
            <v>490000</v>
          </cell>
          <cell r="E47" t="str">
            <v>EST</v>
          </cell>
          <cell r="G47">
            <v>490000</v>
          </cell>
        </row>
        <row r="48">
          <cell r="A48" t="str">
            <v>3.19</v>
          </cell>
          <cell r="B48" t="str">
            <v>Viga de Amarre en Concreto 4000 psi</v>
          </cell>
          <cell r="C48" t="str">
            <v>M3</v>
          </cell>
          <cell r="D48">
            <v>460000</v>
          </cell>
          <cell r="E48" t="str">
            <v>EST</v>
          </cell>
          <cell r="G48">
            <v>460000</v>
          </cell>
        </row>
        <row r="49">
          <cell r="A49" t="str">
            <v>3.2</v>
          </cell>
          <cell r="B49" t="str">
            <v>Concreto Simple de 3000 psi (Fabricado en Sitio)</v>
          </cell>
          <cell r="C49" t="str">
            <v>M3</v>
          </cell>
          <cell r="D49">
            <v>329822</v>
          </cell>
          <cell r="E49" t="str">
            <v>EST</v>
          </cell>
          <cell r="G49">
            <v>329821</v>
          </cell>
        </row>
        <row r="50">
          <cell r="A50" t="str">
            <v>3.3</v>
          </cell>
          <cell r="B50" t="str">
            <v>Concreto Simple de 4000 psi (Fabricado en Sitio)</v>
          </cell>
          <cell r="C50" t="str">
            <v>M3</v>
          </cell>
          <cell r="D50">
            <v>407031</v>
          </cell>
          <cell r="E50" t="str">
            <v>EST</v>
          </cell>
          <cell r="G50">
            <v>407032</v>
          </cell>
        </row>
        <row r="51">
          <cell r="A51" t="str">
            <v>3.4</v>
          </cell>
          <cell r="B51" t="str">
            <v>Acero de Refuerzo Figurado de 60.000 psi</v>
          </cell>
          <cell r="C51" t="str">
            <v>KG</v>
          </cell>
          <cell r="D51">
            <v>2879</v>
          </cell>
          <cell r="E51" t="str">
            <v>EST</v>
          </cell>
          <cell r="G51">
            <v>2879</v>
          </cell>
        </row>
        <row r="52">
          <cell r="A52" t="str">
            <v>3.5</v>
          </cell>
          <cell r="B52" t="str">
            <v>Impermeabilizante para Concreto</v>
          </cell>
          <cell r="C52" t="str">
            <v>KG</v>
          </cell>
          <cell r="D52">
            <v>6367</v>
          </cell>
          <cell r="E52" t="str">
            <v>EST</v>
          </cell>
        </row>
        <row r="53">
          <cell r="A53" t="str">
            <v>3.6</v>
          </cell>
          <cell r="B53" t="str">
            <v>Acelerante para Concreto</v>
          </cell>
          <cell r="C53" t="str">
            <v>KG</v>
          </cell>
          <cell r="D53">
            <v>6671</v>
          </cell>
          <cell r="E53" t="str">
            <v>EST</v>
          </cell>
        </row>
        <row r="54">
          <cell r="A54" t="str">
            <v>3.7</v>
          </cell>
          <cell r="B54" t="str">
            <v>Concreto para Placa de Piso Impermeabilizado 4000 psi</v>
          </cell>
          <cell r="C54" t="str">
            <v>M3</v>
          </cell>
          <cell r="D54">
            <v>492362</v>
          </cell>
          <cell r="E54" t="str">
            <v>EST</v>
          </cell>
          <cell r="G54">
            <v>492362</v>
          </cell>
        </row>
        <row r="55">
          <cell r="A55" t="str">
            <v>3.8</v>
          </cell>
          <cell r="B55" t="str">
            <v>Concreto para Muros Impermeabilizado 4000 psi</v>
          </cell>
          <cell r="C55" t="str">
            <v>M3</v>
          </cell>
          <cell r="D55">
            <v>525461</v>
          </cell>
          <cell r="E55" t="str">
            <v>EST</v>
          </cell>
          <cell r="G55">
            <v>525461</v>
          </cell>
        </row>
        <row r="56">
          <cell r="A56" t="str">
            <v>3.9</v>
          </cell>
          <cell r="B56" t="str">
            <v>Concreto para Placa Superior Impermeabilizado 4000 psi</v>
          </cell>
          <cell r="C56" t="str">
            <v>M3</v>
          </cell>
          <cell r="D56">
            <v>548547</v>
          </cell>
          <cell r="E56" t="str">
            <v>EST</v>
          </cell>
          <cell r="G56">
            <v>548547</v>
          </cell>
        </row>
        <row r="57">
          <cell r="A57" t="str">
            <v>4</v>
          </cell>
          <cell r="B57" t="str">
            <v>RECONSTRUCCION DE PAVIMENTOS, ANDENES Y SARDINELES</v>
          </cell>
        </row>
        <row r="58">
          <cell r="A58" t="str">
            <v>4.1</v>
          </cell>
          <cell r="B58" t="str">
            <v>Pavimento Flexible MDC-1</v>
          </cell>
          <cell r="C58" t="str">
            <v>M3</v>
          </cell>
          <cell r="D58">
            <v>609152</v>
          </cell>
          <cell r="E58" t="str">
            <v>PAV</v>
          </cell>
        </row>
        <row r="59">
          <cell r="A59" t="str">
            <v>4.2</v>
          </cell>
          <cell r="B59" t="str">
            <v>Pavimento Flexible en MDC-2</v>
          </cell>
          <cell r="C59" t="str">
            <v>M3</v>
          </cell>
          <cell r="D59">
            <v>392770</v>
          </cell>
          <cell r="E59" t="str">
            <v>PAV</v>
          </cell>
          <cell r="G59">
            <v>392770</v>
          </cell>
        </row>
        <row r="60">
          <cell r="A60" t="str">
            <v>4.3</v>
          </cell>
          <cell r="B60" t="str">
            <v>Pavimento Flexible MDC-3</v>
          </cell>
          <cell r="C60" t="str">
            <v>M3</v>
          </cell>
          <cell r="D60">
            <v>656709</v>
          </cell>
          <cell r="E60" t="str">
            <v>PAV</v>
          </cell>
        </row>
        <row r="61">
          <cell r="A61" t="str">
            <v>4.4</v>
          </cell>
          <cell r="B61" t="str">
            <v>Pavimento en Concreto Rigido MR41</v>
          </cell>
          <cell r="C61" t="str">
            <v>M3</v>
          </cell>
          <cell r="D61">
            <v>463692</v>
          </cell>
          <cell r="E61" t="str">
            <v>PAV</v>
          </cell>
          <cell r="G61">
            <v>463693</v>
          </cell>
        </row>
        <row r="62">
          <cell r="A62" t="str">
            <v>4.5</v>
          </cell>
          <cell r="B62" t="str">
            <v>Anden en Concreto de 3000 psi e = 0.12 m</v>
          </cell>
          <cell r="C62" t="str">
            <v>M2</v>
          </cell>
          <cell r="D62">
            <v>51119</v>
          </cell>
          <cell r="E62" t="str">
            <v>PAV</v>
          </cell>
          <cell r="G62">
            <v>51117</v>
          </cell>
        </row>
        <row r="63">
          <cell r="A63" t="str">
            <v>5</v>
          </cell>
          <cell r="B63" t="str">
            <v>REDES DE ACUEDUCTO</v>
          </cell>
        </row>
        <row r="64">
          <cell r="A64" t="str">
            <v>5.1</v>
          </cell>
          <cell r="B64" t="str">
            <v>Instalacion Tuberia PVC UM RDE21 Ø2''</v>
          </cell>
          <cell r="C64" t="str">
            <v>ML</v>
          </cell>
          <cell r="D64">
            <v>5882.45</v>
          </cell>
          <cell r="E64" t="str">
            <v>RAC</v>
          </cell>
          <cell r="G64">
            <v>10853</v>
          </cell>
        </row>
        <row r="65">
          <cell r="A65" t="str">
            <v>5.10</v>
          </cell>
          <cell r="B65" t="str">
            <v>Suministro e Instalacion de Valvula Deslizante Rectangular con Sello en Bronce (Incluye Accesorios) Ø14''</v>
          </cell>
          <cell r="C65" t="str">
            <v>UN</v>
          </cell>
          <cell r="D65">
            <v>7075616</v>
          </cell>
          <cell r="E65" t="str">
            <v>RAC</v>
          </cell>
          <cell r="G65">
            <v>7075616</v>
          </cell>
        </row>
        <row r="66">
          <cell r="A66" t="str">
            <v>5.11</v>
          </cell>
          <cell r="B66" t="str">
            <v>Suministro e Instalacion de Union Tipo Dresser para PVC Ø2''</v>
          </cell>
          <cell r="C66" t="str">
            <v>UN</v>
          </cell>
          <cell r="D66">
            <v>52419</v>
          </cell>
          <cell r="E66" t="str">
            <v>RAC</v>
          </cell>
          <cell r="G66">
            <v>52419</v>
          </cell>
        </row>
        <row r="67">
          <cell r="A67" t="str">
            <v>5.12</v>
          </cell>
          <cell r="B67" t="str">
            <v>Suministro e Instalacion de Union Tipo Dresser para PVC Ø3''</v>
          </cell>
          <cell r="C67" t="str">
            <v>UN</v>
          </cell>
          <cell r="D67">
            <v>68659</v>
          </cell>
          <cell r="E67" t="str">
            <v>RAC</v>
          </cell>
          <cell r="G67">
            <v>68658</v>
          </cell>
        </row>
        <row r="68">
          <cell r="A68" t="str">
            <v>5.13</v>
          </cell>
          <cell r="B68" t="str">
            <v>Suministro e Instalacion de Union Tipo Dresser para PVC Ø4''</v>
          </cell>
          <cell r="C68" t="str">
            <v>UN</v>
          </cell>
          <cell r="D68">
            <v>78955</v>
          </cell>
          <cell r="E68" t="str">
            <v>RAC</v>
          </cell>
          <cell r="G68">
            <v>78954</v>
          </cell>
        </row>
        <row r="69">
          <cell r="A69" t="str">
            <v>5.14</v>
          </cell>
          <cell r="B69" t="str">
            <v>Suministro e Instalacion de Union Tipo Dresser para PVC Ø6''</v>
          </cell>
          <cell r="C69" t="str">
            <v>UN</v>
          </cell>
          <cell r="D69">
            <v>176758</v>
          </cell>
          <cell r="E69" t="str">
            <v>RAC</v>
          </cell>
          <cell r="G69">
            <v>176758</v>
          </cell>
        </row>
        <row r="70">
          <cell r="A70" t="str">
            <v>5.15</v>
          </cell>
          <cell r="B70" t="str">
            <v>Suministro e Instalacion de Niple Pasamuro HF, ELxEL, hasta 0.50 m, Ø2''</v>
          </cell>
          <cell r="C70" t="str">
            <v>UN</v>
          </cell>
          <cell r="D70">
            <v>166812</v>
          </cell>
          <cell r="E70" t="str">
            <v>RAC</v>
          </cell>
          <cell r="G70">
            <v>166811</v>
          </cell>
        </row>
        <row r="71">
          <cell r="A71" t="str">
            <v>5.16</v>
          </cell>
          <cell r="B71" t="str">
            <v>Suministro e Instalacion de Niple Pasamuro HF, ELxEL, hasta 0.50 m, Ø3''</v>
          </cell>
          <cell r="C71" t="str">
            <v>UN</v>
          </cell>
          <cell r="D71">
            <v>264252</v>
          </cell>
          <cell r="E71" t="str">
            <v>RAC</v>
          </cell>
          <cell r="G71">
            <v>264251</v>
          </cell>
        </row>
        <row r="72">
          <cell r="A72" t="str">
            <v>5.17</v>
          </cell>
          <cell r="B72" t="str">
            <v>Suministro e Instalacion de Niple Pasamuro HF, ELxEL, hasta 0.50 m, Ø4''</v>
          </cell>
          <cell r="C72" t="str">
            <v>UN</v>
          </cell>
          <cell r="D72">
            <v>343132</v>
          </cell>
          <cell r="E72" t="str">
            <v>RAC</v>
          </cell>
          <cell r="G72">
            <v>343131</v>
          </cell>
        </row>
        <row r="73">
          <cell r="A73" t="str">
            <v>5.18</v>
          </cell>
          <cell r="B73" t="str">
            <v>Suministro e Instalacion de Niple Pasamuro HF, ELxEL, hasta 0.50 m, Ø6''</v>
          </cell>
          <cell r="C73" t="str">
            <v>UN</v>
          </cell>
          <cell r="D73">
            <v>585123</v>
          </cell>
          <cell r="E73" t="str">
            <v>RAC</v>
          </cell>
          <cell r="G73">
            <v>585123</v>
          </cell>
        </row>
        <row r="74">
          <cell r="A74" t="str">
            <v>5.19</v>
          </cell>
          <cell r="B74" t="str">
            <v>Instalacion Tuberia PVC UM RDE21 Ø1.1/2''</v>
          </cell>
          <cell r="C74" t="str">
            <v>ML</v>
          </cell>
          <cell r="D74">
            <v>4932.41</v>
          </cell>
          <cell r="E74" t="str">
            <v>RAC</v>
          </cell>
          <cell r="G74">
            <v>12191</v>
          </cell>
        </row>
        <row r="75">
          <cell r="A75" t="str">
            <v>5.2</v>
          </cell>
          <cell r="B75" t="str">
            <v>Instalacion Tuberia PVC UM RDE21 Ø3''</v>
          </cell>
          <cell r="C75" t="str">
            <v>ML</v>
          </cell>
          <cell r="D75">
            <v>6816.48</v>
          </cell>
          <cell r="E75" t="str">
            <v>RAC</v>
          </cell>
          <cell r="G75">
            <v>19199</v>
          </cell>
        </row>
        <row r="76">
          <cell r="A76" t="str">
            <v>5.20</v>
          </cell>
          <cell r="B76" t="str">
            <v>Suministro e Instalacion de Hidrante tipo Milan EB Ø3'' (Icluye Excavacion, Valvula, Codo 90 y Niples)</v>
          </cell>
          <cell r="C76" t="str">
            <v>UN</v>
          </cell>
          <cell r="D76">
            <v>2284374</v>
          </cell>
          <cell r="E76" t="str">
            <v>RAC</v>
          </cell>
          <cell r="G76">
            <v>2317756</v>
          </cell>
        </row>
        <row r="77">
          <cell r="A77" t="str">
            <v>5.21</v>
          </cell>
          <cell r="B77" t="str">
            <v>Suministro e Instalacion Valvula de Bola Ø1.1/2''</v>
          </cell>
          <cell r="C77" t="str">
            <v>UN</v>
          </cell>
          <cell r="D77">
            <v>60013</v>
          </cell>
          <cell r="E77" t="str">
            <v>RAC</v>
          </cell>
          <cell r="G77">
            <v>60014</v>
          </cell>
        </row>
        <row r="78">
          <cell r="A78" t="str">
            <v>5.22</v>
          </cell>
          <cell r="B78" t="str">
            <v>Caja para Valvulas hasta 6''</v>
          </cell>
          <cell r="C78" t="str">
            <v>UN</v>
          </cell>
          <cell r="D78">
            <v>212016</v>
          </cell>
          <cell r="E78" t="str">
            <v>RAC</v>
          </cell>
          <cell r="G78">
            <v>212016</v>
          </cell>
        </row>
        <row r="79">
          <cell r="A79" t="str">
            <v>5.23</v>
          </cell>
          <cell r="B79" t="str">
            <v>Accesorios PVC</v>
          </cell>
          <cell r="C79" t="str">
            <v>%</v>
          </cell>
          <cell r="D79">
            <v>10</v>
          </cell>
          <cell r="E79" t="str">
            <v>RAC</v>
          </cell>
          <cell r="G79">
            <v>10</v>
          </cell>
        </row>
        <row r="80">
          <cell r="A80" t="str">
            <v>5.24</v>
          </cell>
          <cell r="B80" t="str">
            <v>Suministro e Instalacion de Ventosa de Accion Multiple Rosca Ø2''</v>
          </cell>
          <cell r="C80" t="str">
            <v>UN</v>
          </cell>
          <cell r="D80">
            <v>616179</v>
          </cell>
          <cell r="E80" t="str">
            <v>RAC</v>
          </cell>
          <cell r="G80">
            <v>616179</v>
          </cell>
        </row>
        <row r="81">
          <cell r="A81" t="str">
            <v>5.25</v>
          </cell>
          <cell r="B81" t="str">
            <v>Purga para Conduccion Ø2''</v>
          </cell>
          <cell r="C81" t="str">
            <v>UN</v>
          </cell>
          <cell r="D81">
            <v>427509</v>
          </cell>
          <cell r="E81" t="str">
            <v>RAC</v>
          </cell>
          <cell r="G81">
            <v>427509</v>
          </cell>
        </row>
        <row r="82">
          <cell r="A82" t="str">
            <v>5.3</v>
          </cell>
          <cell r="B82" t="str">
            <v>Instalacion Tuberia PVC UM RDE21 Ø4''</v>
          </cell>
          <cell r="C82" t="str">
            <v>ML</v>
          </cell>
          <cell r="D82">
            <v>7850.74</v>
          </cell>
          <cell r="E82" t="str">
            <v>RAC</v>
          </cell>
          <cell r="G82">
            <v>29105</v>
          </cell>
        </row>
        <row r="83">
          <cell r="A83" t="str">
            <v>5.4</v>
          </cell>
          <cell r="B83" t="str">
            <v>Instalacion Tuberia PVC UM RDE21 Ø6''</v>
          </cell>
          <cell r="C83" t="str">
            <v>ML</v>
          </cell>
          <cell r="D83">
            <v>17461.349999999999</v>
          </cell>
          <cell r="E83" t="str">
            <v>RAC</v>
          </cell>
          <cell r="G83">
            <v>66635</v>
          </cell>
        </row>
        <row r="84">
          <cell r="A84" t="str">
            <v>5.5</v>
          </cell>
          <cell r="B84" t="str">
            <v>Suministros e Instalacion Accesorios PVC</v>
          </cell>
          <cell r="C84" t="str">
            <v>%</v>
          </cell>
          <cell r="D84">
            <v>10</v>
          </cell>
          <cell r="E84" t="str">
            <v>RAC</v>
          </cell>
        </row>
        <row r="85">
          <cell r="A85" t="str">
            <v>5.6</v>
          </cell>
          <cell r="B85" t="str">
            <v>Suministro e Instalacion Valvula Compuerta Elastica Vastago No Ascendente Extremo Liso Ø2''</v>
          </cell>
          <cell r="C85" t="str">
            <v>UN</v>
          </cell>
          <cell r="D85">
            <v>330882</v>
          </cell>
          <cell r="E85" t="str">
            <v>RAC</v>
          </cell>
          <cell r="G85">
            <v>330882</v>
          </cell>
        </row>
        <row r="86">
          <cell r="A86" t="str">
            <v>5.7</v>
          </cell>
          <cell r="B86" t="str">
            <v>Suministro e Instalacion Valvula Compuerta Elastica Vastago No Ascendente Extremo Liso Ø3''</v>
          </cell>
          <cell r="C86" t="str">
            <v>UN</v>
          </cell>
          <cell r="D86">
            <v>458482</v>
          </cell>
          <cell r="E86" t="str">
            <v>RAC</v>
          </cell>
          <cell r="G86">
            <v>458482</v>
          </cell>
        </row>
        <row r="87">
          <cell r="A87" t="str">
            <v>5.8</v>
          </cell>
          <cell r="B87" t="str">
            <v>Suministro e Instalacion Valvula Compuerta Elastica Vastago No Ascendente Extremo Liso Ø4''</v>
          </cell>
          <cell r="C87" t="str">
            <v>UN</v>
          </cell>
          <cell r="D87">
            <v>581654</v>
          </cell>
          <cell r="E87" t="str">
            <v>RAC</v>
          </cell>
          <cell r="G87">
            <v>581654</v>
          </cell>
        </row>
        <row r="88">
          <cell r="A88" t="str">
            <v>5.9</v>
          </cell>
          <cell r="B88" t="str">
            <v>Suministro e Instalacion Valvula Compuerta Elastica Vastago No Ascendente Extremo Liso Ø6''</v>
          </cell>
          <cell r="C88" t="str">
            <v>UN</v>
          </cell>
          <cell r="D88">
            <v>1071839</v>
          </cell>
          <cell r="E88" t="str">
            <v>RAC</v>
          </cell>
          <cell r="G88">
            <v>1071839</v>
          </cell>
        </row>
        <row r="89">
          <cell r="A89" t="str">
            <v>6</v>
          </cell>
          <cell r="B89" t="str">
            <v>GEOSISTEMAS</v>
          </cell>
        </row>
        <row r="90">
          <cell r="A90" t="str">
            <v>6.1</v>
          </cell>
          <cell r="B90" t="str">
            <v>Suministro e Instalacion de Geotextil NT 1800</v>
          </cell>
          <cell r="C90" t="str">
            <v>M2</v>
          </cell>
          <cell r="D90">
            <v>14545</v>
          </cell>
          <cell r="E90" t="str">
            <v>EXC</v>
          </cell>
          <cell r="G90">
            <v>20185</v>
          </cell>
        </row>
        <row r="91">
          <cell r="A91" t="str">
            <v>6.2</v>
          </cell>
          <cell r="B91" t="str">
            <v>Suministro e Instalacion de Geomembrana HDPE 30 MIL</v>
          </cell>
          <cell r="C91" t="str">
            <v>M2</v>
          </cell>
          <cell r="D91">
            <v>20185</v>
          </cell>
          <cell r="E91" t="str">
            <v>EXC</v>
          </cell>
          <cell r="G91">
            <v>14545</v>
          </cell>
        </row>
        <row r="92">
          <cell r="A92" t="str">
            <v>6.3</v>
          </cell>
          <cell r="B92" t="str">
            <v>Suministro e Instalacion de Geodren Vial TB 100 mm x 1.0 m</v>
          </cell>
          <cell r="C92" t="str">
            <v>ML</v>
          </cell>
          <cell r="D92">
            <v>44173</v>
          </cell>
          <cell r="E92" t="str">
            <v>EXC</v>
          </cell>
          <cell r="G92">
            <v>44173</v>
          </cell>
        </row>
        <row r="93">
          <cell r="A93" t="str">
            <v>6.4</v>
          </cell>
          <cell r="B93" t="str">
            <v>Suministro e Instalacion de Anclaje para Geomembrana con Platina 1'' x 3/16'', Pernos 1/4'' x 2.1/4'' con Arandela y Tuerca, Neopreno 2'' x 2'' x 1/4'' D=60</v>
          </cell>
          <cell r="C93" t="str">
            <v>ML</v>
          </cell>
          <cell r="D93">
            <v>114599</v>
          </cell>
          <cell r="E93" t="str">
            <v>EXC</v>
          </cell>
          <cell r="G93">
            <v>114599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11-08T15:46:40.464"/>
    </inkml:context>
    <inkml:brush xml:id="br0">
      <inkml:brushProperty name="width" value="0.05" units="cm"/>
      <inkml:brushProperty name="height" value="0.05" units="cm"/>
      <inkml:brushProperty name="color" value="#E71224"/>
    </inkml:brush>
  </inkml:definitions>
  <inkml:trace contextRef="#ctx0" brushRef="#br0">601 46 24575,'-110'-2'0,"-119"5"0,214-1 0,2 1 0,0 0 0,-1 2 0,1 1 0,0-2 0,1 2 0,-1 1 0,1 1 0,-2 1 0,5-1 0,-22 19 0,24-19 0,-2 0 0,1 0 0,2 0 0,0 1 0,1 2 0,0-2 0,-2 1 0,1 1 0,2 0 0,-1-1 0,1 0 0,1 2 0,-1-1 0,3 3 0,-2-4 0,-1 25 0,2-9 0,2-3 0,0 4 0,2-3 0,4 28 0,-5-38 0,3-4 0,-1 3 0,0-3 0,1 3 0,0-4 0,0 4 0,2-4 0,0 1 0,0 1 0,10 13 0,5-2 0,0 1 0,0-1 0,4-3 0,46 35 0,-13-11 0,-32-25 0,2-1 0,-2 1 0,1-3 0,57 16 0,-27-8 0,41 13 0,-58-25 0,-17-6 0,-2 1 0,-1-1 0,32 1 0,-39-7 0,3-1 0,-1 0 0,1-2 0,-3 0 0,1-1 0,0 1 0,1-3 0,-1 1 0,1-2 0,15-16 0,14-9 0,64-68 0,-100 93 0,0-1 0,0-1 0,-1 0 0,1-2 0,-2 3 0,0-3 0,0-1 0,0 2 0,-2-1 0,0 0 0,0-3 0,0 4 0,3-27 0,-3 12 0,-3 4 0,1-2 0,-2 1 0,0-1 0,-1 0 0,-1 0 0,-6-27 0,5 36 0,-1 1 0,0-1 0,-1 2 0,0-1 0,-1 2 0,-3-2 0,4 2 0,-2-2 0,-1 2 0,0 1 0,-1 0 0,-17-17 0,1 3 0,0 2 0,-4 0 0,-48-29 0,48 40 0,2 1 0,2 0 0,-4 2 0,-1 3 0,-37-4 0,41 7 0,-53-10-1365,58 6-5461</inkml:trace>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community.secop.gov.co/Public/Tendering/OpportunityDetail/Index?noticeUID=CO1.NTC.3490082" TargetMode="Externa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hyperlink" Target="https://www.banrep.gov.co/es/estadisticas-economicas/encuesta-mensual-expectativas-analistas-economicos"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B3A56-3EEC-4BF5-9D28-5E5860BB6B00}">
  <dimension ref="A1"/>
  <sheetViews>
    <sheetView workbookViewId="0"/>
  </sheetViews>
  <sheetFormatPr baseColWidth="10"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43ABE-BB64-4C6A-A779-BE9F212DA4B3}">
  <dimension ref="A1:E83"/>
  <sheetViews>
    <sheetView workbookViewId="0">
      <selection sqref="A1:E1"/>
    </sheetView>
  </sheetViews>
  <sheetFormatPr baseColWidth="10" defaultColWidth="10.85546875" defaultRowHeight="20.25" x14ac:dyDescent="0.3"/>
  <cols>
    <col min="1" max="1" width="10.85546875" style="91"/>
    <col min="2" max="2" width="102.85546875" style="91" customWidth="1"/>
    <col min="3" max="3" width="145.85546875" style="91" customWidth="1"/>
    <col min="4" max="4" width="82.42578125" style="92" customWidth="1"/>
    <col min="5" max="5" width="80.42578125" style="91" customWidth="1"/>
    <col min="6" max="16384" width="10.85546875" style="91"/>
  </cols>
  <sheetData>
    <row r="1" spans="1:5" ht="53.1" customHeight="1" x14ac:dyDescent="0.3">
      <c r="A1" s="695" t="s">
        <v>275</v>
      </c>
      <c r="B1" s="695"/>
      <c r="C1" s="695"/>
      <c r="D1" s="695"/>
      <c r="E1" s="695"/>
    </row>
    <row r="2" spans="1:5" ht="27.95" customHeight="1" thickBot="1" x14ac:dyDescent="0.35">
      <c r="A2" s="697" t="s">
        <v>39</v>
      </c>
      <c r="B2" s="697"/>
      <c r="C2" s="697"/>
      <c r="D2" s="697"/>
      <c r="E2" s="698"/>
    </row>
    <row r="3" spans="1:5" ht="67.5" customHeight="1" thickBot="1" x14ac:dyDescent="0.35">
      <c r="A3" s="722" t="s">
        <v>60</v>
      </c>
      <c r="B3" s="710" t="s">
        <v>245</v>
      </c>
      <c r="C3" s="711"/>
      <c r="D3" s="711"/>
      <c r="E3" s="712"/>
    </row>
    <row r="4" spans="1:5" ht="21" thickBot="1" x14ac:dyDescent="0.35">
      <c r="A4" s="722"/>
      <c r="B4" s="59" t="s">
        <v>0</v>
      </c>
      <c r="C4" s="60" t="s">
        <v>40</v>
      </c>
      <c r="D4" s="60" t="s">
        <v>1</v>
      </c>
      <c r="E4" s="60" t="s">
        <v>2</v>
      </c>
    </row>
    <row r="5" spans="1:5" ht="270.60000000000002" customHeight="1" thickBot="1" x14ac:dyDescent="0.35">
      <c r="A5" s="92" t="s">
        <v>61</v>
      </c>
      <c r="B5" s="61" t="s">
        <v>56</v>
      </c>
      <c r="C5" s="62" t="s">
        <v>134</v>
      </c>
      <c r="D5" s="129" t="s">
        <v>331</v>
      </c>
      <c r="E5" s="63" t="s">
        <v>3</v>
      </c>
    </row>
    <row r="6" spans="1:5" ht="105.95" customHeight="1" thickBot="1" x14ac:dyDescent="0.35">
      <c r="A6" s="92" t="s">
        <v>122</v>
      </c>
      <c r="B6" s="61" t="s">
        <v>57</v>
      </c>
      <c r="C6" s="64" t="s">
        <v>133</v>
      </c>
      <c r="D6" s="96" t="s">
        <v>132</v>
      </c>
      <c r="E6" s="63" t="s">
        <v>3</v>
      </c>
    </row>
    <row r="7" spans="1:5" ht="111.6" customHeight="1" thickBot="1" x14ac:dyDescent="0.35">
      <c r="A7" s="92" t="s">
        <v>123</v>
      </c>
      <c r="B7" s="65" t="s">
        <v>58</v>
      </c>
      <c r="C7" s="65" t="s">
        <v>136</v>
      </c>
      <c r="D7" s="130" t="s">
        <v>332</v>
      </c>
      <c r="E7" s="67" t="s">
        <v>4</v>
      </c>
    </row>
    <row r="8" spans="1:5" ht="98.1" customHeight="1" thickBot="1" x14ac:dyDescent="0.35">
      <c r="A8" s="92" t="s">
        <v>124</v>
      </c>
      <c r="B8" s="65" t="s">
        <v>44</v>
      </c>
      <c r="C8" s="65" t="s">
        <v>135</v>
      </c>
      <c r="D8" s="79" t="s">
        <v>5</v>
      </c>
      <c r="E8" s="68" t="s">
        <v>4</v>
      </c>
    </row>
    <row r="9" spans="1:5" ht="98.45" customHeight="1" thickBot="1" x14ac:dyDescent="0.35">
      <c r="A9" s="92" t="s">
        <v>66</v>
      </c>
      <c r="B9" s="65" t="s">
        <v>59</v>
      </c>
      <c r="C9" s="65" t="s">
        <v>155</v>
      </c>
      <c r="D9" s="130" t="s">
        <v>333</v>
      </c>
      <c r="E9" s="68" t="s">
        <v>41</v>
      </c>
    </row>
    <row r="10" spans="1:5" ht="131.44999999999999" customHeight="1" x14ac:dyDescent="0.3">
      <c r="A10" s="92" t="s">
        <v>125</v>
      </c>
      <c r="B10" s="65" t="s">
        <v>45</v>
      </c>
      <c r="C10" s="65" t="s">
        <v>137</v>
      </c>
      <c r="D10" s="79" t="s">
        <v>6</v>
      </c>
      <c r="E10" s="68" t="s">
        <v>7</v>
      </c>
    </row>
    <row r="11" spans="1:5" ht="32.450000000000003" customHeight="1" x14ac:dyDescent="0.3">
      <c r="A11" s="697" t="s">
        <v>127</v>
      </c>
      <c r="B11" s="697"/>
      <c r="C11" s="697"/>
      <c r="D11" s="697"/>
      <c r="E11" s="698"/>
    </row>
    <row r="12" spans="1:5" ht="30.6" customHeight="1" x14ac:dyDescent="0.3">
      <c r="A12" s="699" t="s">
        <v>246</v>
      </c>
      <c r="B12" s="699"/>
      <c r="C12" s="699"/>
      <c r="D12" s="699"/>
      <c r="E12" s="700"/>
    </row>
    <row r="13" spans="1:5" ht="31.5" customHeight="1" thickBot="1" x14ac:dyDescent="0.35">
      <c r="A13" s="59" t="s">
        <v>166</v>
      </c>
      <c r="B13" s="59" t="s">
        <v>0</v>
      </c>
      <c r="C13" s="60" t="s">
        <v>40</v>
      </c>
      <c r="D13" s="60" t="s">
        <v>1</v>
      </c>
      <c r="E13" s="60" t="s">
        <v>2</v>
      </c>
    </row>
    <row r="14" spans="1:5" ht="247.5" customHeight="1" thickBot="1" x14ac:dyDescent="0.35">
      <c r="A14" s="92" t="s">
        <v>138</v>
      </c>
      <c r="B14" s="65" t="s">
        <v>46</v>
      </c>
      <c r="C14" s="65" t="s">
        <v>156</v>
      </c>
      <c r="D14" s="79" t="s">
        <v>8</v>
      </c>
      <c r="E14" s="69" t="s">
        <v>9</v>
      </c>
    </row>
    <row r="15" spans="1:5" ht="98.45" customHeight="1" thickBot="1" x14ac:dyDescent="0.35">
      <c r="A15" s="92" t="s">
        <v>139</v>
      </c>
      <c r="B15" s="61" t="s">
        <v>47</v>
      </c>
      <c r="C15" s="65" t="s">
        <v>157</v>
      </c>
      <c r="D15" s="131" t="s">
        <v>336</v>
      </c>
      <c r="E15" s="70" t="s">
        <v>10</v>
      </c>
    </row>
    <row r="16" spans="1:5" ht="126" customHeight="1" thickBot="1" x14ac:dyDescent="0.35">
      <c r="A16" s="92" t="s">
        <v>140</v>
      </c>
      <c r="B16" s="71" t="s">
        <v>153</v>
      </c>
      <c r="C16" s="71" t="s">
        <v>154</v>
      </c>
      <c r="D16" s="79" t="s">
        <v>11</v>
      </c>
      <c r="E16" s="69" t="s">
        <v>144</v>
      </c>
    </row>
    <row r="17" spans="1:5" ht="146.1" customHeight="1" thickBot="1" x14ac:dyDescent="0.35">
      <c r="A17" s="92" t="s">
        <v>141</v>
      </c>
      <c r="B17" s="65" t="s">
        <v>48</v>
      </c>
      <c r="C17" s="65" t="s">
        <v>162</v>
      </c>
      <c r="D17" s="131" t="s">
        <v>335</v>
      </c>
      <c r="E17" s="72" t="s">
        <v>12</v>
      </c>
    </row>
    <row r="18" spans="1:5" ht="133.5" customHeight="1" x14ac:dyDescent="0.3">
      <c r="A18" s="92" t="s">
        <v>142</v>
      </c>
      <c r="B18" s="73" t="s">
        <v>158</v>
      </c>
      <c r="C18" s="73" t="s">
        <v>159</v>
      </c>
      <c r="D18" s="79" t="s">
        <v>13</v>
      </c>
      <c r="E18" s="74" t="s">
        <v>145</v>
      </c>
    </row>
    <row r="19" spans="1:5" ht="238.5" customHeight="1" thickBot="1" x14ac:dyDescent="0.35">
      <c r="A19" s="92" t="s">
        <v>143</v>
      </c>
      <c r="B19" s="73" t="s">
        <v>161</v>
      </c>
      <c r="C19" s="73" t="s">
        <v>160</v>
      </c>
      <c r="D19" s="131" t="s">
        <v>14</v>
      </c>
      <c r="E19" s="74" t="s">
        <v>146</v>
      </c>
    </row>
    <row r="20" spans="1:5" ht="42" customHeight="1" x14ac:dyDescent="0.3">
      <c r="A20" s="697" t="s">
        <v>163</v>
      </c>
      <c r="B20" s="697"/>
      <c r="C20" s="697"/>
      <c r="D20" s="697"/>
      <c r="E20" s="698"/>
    </row>
    <row r="21" spans="1:5" ht="33" customHeight="1" x14ac:dyDescent="0.3">
      <c r="A21" s="699" t="s">
        <v>247</v>
      </c>
      <c r="B21" s="699"/>
      <c r="C21" s="699"/>
      <c r="D21" s="699"/>
      <c r="E21" s="700"/>
    </row>
    <row r="22" spans="1:5" ht="42.6" customHeight="1" thickBot="1" x14ac:dyDescent="0.35">
      <c r="A22" s="59" t="s">
        <v>166</v>
      </c>
      <c r="B22" s="59" t="s">
        <v>0</v>
      </c>
      <c r="C22" s="60" t="s">
        <v>40</v>
      </c>
      <c r="D22" s="60" t="s">
        <v>1</v>
      </c>
      <c r="E22" s="60" t="s">
        <v>2</v>
      </c>
    </row>
    <row r="23" spans="1:5" ht="202.5" customHeight="1" thickBot="1" x14ac:dyDescent="0.35">
      <c r="A23" s="92" t="s">
        <v>164</v>
      </c>
      <c r="B23" s="73" t="s">
        <v>169</v>
      </c>
      <c r="C23" s="73" t="s">
        <v>179</v>
      </c>
      <c r="D23" s="130" t="s">
        <v>15</v>
      </c>
      <c r="E23" s="75" t="s">
        <v>167</v>
      </c>
    </row>
    <row r="24" spans="1:5" ht="252.95" customHeight="1" x14ac:dyDescent="0.3">
      <c r="A24" s="92" t="s">
        <v>165</v>
      </c>
      <c r="B24" s="76" t="s">
        <v>49</v>
      </c>
      <c r="C24" s="66" t="s">
        <v>172</v>
      </c>
      <c r="D24" s="130" t="s">
        <v>16</v>
      </c>
      <c r="E24" s="75" t="s">
        <v>168</v>
      </c>
    </row>
    <row r="25" spans="1:5" ht="75.95" customHeight="1" x14ac:dyDescent="0.3">
      <c r="A25" s="697" t="s">
        <v>338</v>
      </c>
      <c r="B25" s="697"/>
      <c r="C25" s="697"/>
      <c r="D25" s="697"/>
      <c r="E25" s="698"/>
    </row>
    <row r="26" spans="1:5" ht="96.95" customHeight="1" thickBot="1" x14ac:dyDescent="0.35">
      <c r="A26" s="716" t="s">
        <v>17</v>
      </c>
      <c r="B26" s="716"/>
      <c r="C26" s="716"/>
      <c r="D26" s="716"/>
      <c r="E26" s="717"/>
    </row>
    <row r="27" spans="1:5" ht="147.94999999999999" customHeight="1" thickBot="1" x14ac:dyDescent="0.35">
      <c r="A27" s="92" t="s">
        <v>173</v>
      </c>
      <c r="B27" s="66" t="s">
        <v>50</v>
      </c>
      <c r="C27" s="66" t="s">
        <v>180</v>
      </c>
      <c r="D27" s="130" t="s">
        <v>339</v>
      </c>
      <c r="E27" s="65" t="s">
        <v>18</v>
      </c>
    </row>
    <row r="28" spans="1:5" ht="162" customHeight="1" x14ac:dyDescent="0.3">
      <c r="A28" s="92" t="s">
        <v>174</v>
      </c>
      <c r="B28" s="73" t="s">
        <v>181</v>
      </c>
      <c r="C28" s="74" t="s">
        <v>182</v>
      </c>
      <c r="D28" s="89" t="s">
        <v>177</v>
      </c>
      <c r="E28" s="77" t="s">
        <v>19</v>
      </c>
    </row>
    <row r="29" spans="1:5" ht="222.95" customHeight="1" thickBot="1" x14ac:dyDescent="0.35">
      <c r="A29" s="92" t="s">
        <v>175</v>
      </c>
      <c r="B29" s="73" t="s">
        <v>52</v>
      </c>
      <c r="C29" s="74" t="s">
        <v>183</v>
      </c>
      <c r="D29" s="132" t="s">
        <v>20</v>
      </c>
      <c r="E29" s="78" t="s">
        <v>185</v>
      </c>
    </row>
    <row r="30" spans="1:5" ht="117.95" customHeight="1" x14ac:dyDescent="0.3">
      <c r="A30" s="92" t="s">
        <v>176</v>
      </c>
      <c r="B30" s="76" t="s">
        <v>184</v>
      </c>
      <c r="C30" s="66" t="s">
        <v>186</v>
      </c>
      <c r="D30" s="79" t="s">
        <v>341</v>
      </c>
      <c r="E30" s="75" t="s">
        <v>178</v>
      </c>
    </row>
    <row r="31" spans="1:5" ht="117.95" customHeight="1" x14ac:dyDescent="0.3">
      <c r="A31" s="92"/>
      <c r="B31" s="133"/>
      <c r="C31" s="134"/>
      <c r="D31" s="135" t="s">
        <v>340</v>
      </c>
      <c r="E31" s="75"/>
    </row>
    <row r="32" spans="1:5" ht="32.450000000000003" customHeight="1" x14ac:dyDescent="0.3">
      <c r="A32" s="719" t="s">
        <v>342</v>
      </c>
      <c r="B32" s="719"/>
      <c r="C32" s="719"/>
      <c r="D32" s="719"/>
      <c r="E32" s="720"/>
    </row>
    <row r="33" spans="1:5" ht="94.5" customHeight="1" thickBot="1" x14ac:dyDescent="0.35">
      <c r="A33" s="699" t="s">
        <v>248</v>
      </c>
      <c r="B33" s="699"/>
      <c r="C33" s="699"/>
      <c r="D33" s="699"/>
      <c r="E33" s="700"/>
    </row>
    <row r="34" spans="1:5" ht="161.44999999999999" customHeight="1" x14ac:dyDescent="0.3">
      <c r="A34" s="92" t="s">
        <v>189</v>
      </c>
      <c r="B34" s="73" t="s">
        <v>190</v>
      </c>
      <c r="C34" s="73" t="s">
        <v>191</v>
      </c>
      <c r="D34" s="79" t="s">
        <v>21</v>
      </c>
      <c r="E34" s="74" t="s">
        <v>188</v>
      </c>
    </row>
    <row r="35" spans="1:5" ht="42" customHeight="1" x14ac:dyDescent="0.3">
      <c r="A35" s="693" t="s">
        <v>207</v>
      </c>
      <c r="B35" s="693"/>
      <c r="C35" s="693"/>
      <c r="D35" s="693"/>
      <c r="E35" s="694"/>
    </row>
    <row r="36" spans="1:5" ht="36.6" customHeight="1" thickBot="1" x14ac:dyDescent="0.35">
      <c r="A36" s="699" t="s">
        <v>249</v>
      </c>
      <c r="B36" s="699"/>
      <c r="C36" s="699"/>
      <c r="D36" s="699"/>
      <c r="E36" s="700"/>
    </row>
    <row r="37" spans="1:5" ht="408.95" customHeight="1" x14ac:dyDescent="0.3">
      <c r="A37" s="718" t="s">
        <v>194</v>
      </c>
      <c r="B37" s="705" t="s">
        <v>197</v>
      </c>
      <c r="C37" s="705" t="s">
        <v>250</v>
      </c>
      <c r="D37" s="706" t="s">
        <v>22</v>
      </c>
      <c r="E37" s="708" t="s">
        <v>198</v>
      </c>
    </row>
    <row r="38" spans="1:5" ht="93.6" customHeight="1" x14ac:dyDescent="0.3">
      <c r="A38" s="718"/>
      <c r="B38" s="705"/>
      <c r="C38" s="705"/>
      <c r="D38" s="707"/>
      <c r="E38" s="708"/>
    </row>
    <row r="39" spans="1:5" ht="225" customHeight="1" x14ac:dyDescent="0.3">
      <c r="A39" s="92" t="s">
        <v>195</v>
      </c>
      <c r="B39" s="81" t="s">
        <v>196</v>
      </c>
      <c r="C39" s="75" t="s">
        <v>199</v>
      </c>
      <c r="D39" s="132" t="s">
        <v>343</v>
      </c>
      <c r="E39" s="75" t="s">
        <v>200</v>
      </c>
    </row>
    <row r="40" spans="1:5" ht="56.1" customHeight="1" x14ac:dyDescent="0.3">
      <c r="A40" s="693" t="s">
        <v>208</v>
      </c>
      <c r="B40" s="693"/>
      <c r="C40" s="693"/>
      <c r="D40" s="693"/>
      <c r="E40" s="694"/>
    </row>
    <row r="41" spans="1:5" ht="67.5" customHeight="1" x14ac:dyDescent="0.3">
      <c r="A41" s="699" t="s">
        <v>251</v>
      </c>
      <c r="B41" s="699"/>
      <c r="C41" s="699"/>
      <c r="D41" s="699"/>
      <c r="E41" s="700"/>
    </row>
    <row r="42" spans="1:5" ht="131.1" customHeight="1" thickBot="1" x14ac:dyDescent="0.35">
      <c r="A42" s="92" t="s">
        <v>209</v>
      </c>
      <c r="B42" s="61" t="s">
        <v>210</v>
      </c>
      <c r="C42" s="64" t="s">
        <v>257</v>
      </c>
      <c r="D42" s="96" t="s">
        <v>23</v>
      </c>
      <c r="E42" s="64" t="s">
        <v>10</v>
      </c>
    </row>
    <row r="43" spans="1:5" ht="213" customHeight="1" thickBot="1" x14ac:dyDescent="0.35">
      <c r="A43" s="92" t="s">
        <v>221</v>
      </c>
      <c r="B43" s="77" t="s">
        <v>211</v>
      </c>
      <c r="C43" s="65" t="s">
        <v>183</v>
      </c>
      <c r="D43" s="79" t="s">
        <v>24</v>
      </c>
      <c r="E43" s="75" t="s">
        <v>216</v>
      </c>
    </row>
    <row r="44" spans="1:5" ht="210.6" customHeight="1" x14ac:dyDescent="0.3">
      <c r="A44" s="92" t="s">
        <v>222</v>
      </c>
      <c r="B44" s="73" t="s">
        <v>212</v>
      </c>
      <c r="C44" s="71" t="s">
        <v>256</v>
      </c>
      <c r="D44" s="79" t="s">
        <v>25</v>
      </c>
      <c r="E44" s="75" t="s">
        <v>217</v>
      </c>
    </row>
    <row r="45" spans="1:5" ht="69.95" customHeight="1" x14ac:dyDescent="0.3">
      <c r="A45" s="693" t="s">
        <v>213</v>
      </c>
      <c r="B45" s="693"/>
      <c r="C45" s="693"/>
      <c r="D45" s="693"/>
      <c r="E45" s="694"/>
    </row>
    <row r="46" spans="1:5" ht="56.45" customHeight="1" x14ac:dyDescent="0.3">
      <c r="A46" s="699" t="s">
        <v>252</v>
      </c>
      <c r="B46" s="699"/>
      <c r="C46" s="699"/>
      <c r="D46" s="699"/>
      <c r="E46" s="700"/>
    </row>
    <row r="47" spans="1:5" ht="125.1" customHeight="1" thickBot="1" x14ac:dyDescent="0.35">
      <c r="A47" s="92" t="s">
        <v>215</v>
      </c>
      <c r="B47" s="61" t="s">
        <v>214</v>
      </c>
      <c r="C47" s="64" t="s">
        <v>258</v>
      </c>
      <c r="D47" s="96" t="s">
        <v>26</v>
      </c>
      <c r="E47" s="64" t="s">
        <v>27</v>
      </c>
    </row>
    <row r="48" spans="1:5" ht="212.45" customHeight="1" x14ac:dyDescent="0.3">
      <c r="A48" s="92" t="s">
        <v>218</v>
      </c>
      <c r="B48" s="71" t="s">
        <v>259</v>
      </c>
      <c r="C48" s="71" t="s">
        <v>260</v>
      </c>
      <c r="D48" s="79" t="s">
        <v>28</v>
      </c>
      <c r="E48" s="75" t="s">
        <v>219</v>
      </c>
    </row>
    <row r="49" spans="1:5" ht="27.95" customHeight="1" x14ac:dyDescent="0.3">
      <c r="A49" s="701" t="s">
        <v>224</v>
      </c>
      <c r="B49" s="701"/>
      <c r="C49" s="701"/>
      <c r="D49" s="701"/>
      <c r="E49" s="702"/>
    </row>
    <row r="50" spans="1:5" ht="62.1" customHeight="1" thickBot="1" x14ac:dyDescent="0.35">
      <c r="A50" s="699" t="s">
        <v>253</v>
      </c>
      <c r="B50" s="699"/>
      <c r="C50" s="699"/>
      <c r="D50" s="699"/>
      <c r="E50" s="700"/>
    </row>
    <row r="51" spans="1:5" ht="284.10000000000002" customHeight="1" x14ac:dyDescent="0.3">
      <c r="A51" s="92" t="s">
        <v>225</v>
      </c>
      <c r="B51" s="71" t="s">
        <v>261</v>
      </c>
      <c r="C51" s="71" t="s">
        <v>262</v>
      </c>
      <c r="D51" s="79" t="s">
        <v>263</v>
      </c>
      <c r="E51" s="75" t="s">
        <v>226</v>
      </c>
    </row>
    <row r="52" spans="1:5" ht="39.6" customHeight="1" x14ac:dyDescent="0.3">
      <c r="A52" s="701" t="s">
        <v>230</v>
      </c>
      <c r="B52" s="701"/>
      <c r="C52" s="701"/>
      <c r="D52" s="701"/>
      <c r="E52" s="702"/>
    </row>
    <row r="53" spans="1:5" ht="64.5" customHeight="1" thickBot="1" x14ac:dyDescent="0.35">
      <c r="A53" s="703" t="s">
        <v>254</v>
      </c>
      <c r="B53" s="703"/>
      <c r="C53" s="703"/>
      <c r="D53" s="703"/>
      <c r="E53" s="704"/>
    </row>
    <row r="54" spans="1:5" ht="131.1" customHeight="1" thickBot="1" x14ac:dyDescent="0.35">
      <c r="A54" s="92" t="s">
        <v>231</v>
      </c>
      <c r="B54" s="65" t="s">
        <v>232</v>
      </c>
      <c r="C54" s="65"/>
      <c r="D54" s="79" t="s">
        <v>29</v>
      </c>
      <c r="E54" s="98" t="s">
        <v>10</v>
      </c>
    </row>
    <row r="55" spans="1:5" ht="108" customHeight="1" thickBot="1" x14ac:dyDescent="0.35">
      <c r="A55" s="92" t="s">
        <v>233</v>
      </c>
      <c r="B55" s="65" t="s">
        <v>276</v>
      </c>
      <c r="C55" s="75"/>
      <c r="D55" s="132" t="s">
        <v>269</v>
      </c>
      <c r="E55" s="98" t="s">
        <v>10</v>
      </c>
    </row>
    <row r="56" spans="1:5" ht="409.5" customHeight="1" x14ac:dyDescent="0.3">
      <c r="A56" s="718" t="s">
        <v>234</v>
      </c>
      <c r="B56" s="708" t="s">
        <v>239</v>
      </c>
      <c r="C56" s="709" t="s">
        <v>238</v>
      </c>
      <c r="D56" s="708" t="s">
        <v>344</v>
      </c>
      <c r="E56" s="723" t="s">
        <v>30</v>
      </c>
    </row>
    <row r="57" spans="1:5" ht="84.6" customHeight="1" x14ac:dyDescent="0.3">
      <c r="A57" s="718"/>
      <c r="B57" s="708"/>
      <c r="C57" s="709"/>
      <c r="D57" s="708"/>
      <c r="E57" s="709"/>
    </row>
    <row r="58" spans="1:5" ht="231" customHeight="1" x14ac:dyDescent="0.3">
      <c r="A58" s="718"/>
      <c r="B58" s="708"/>
      <c r="C58" s="709"/>
      <c r="D58" s="708"/>
      <c r="E58" s="709"/>
    </row>
    <row r="59" spans="1:5" ht="156.94999999999999" customHeight="1" x14ac:dyDescent="0.3">
      <c r="A59" s="718"/>
      <c r="B59" s="708"/>
      <c r="C59" s="709"/>
      <c r="D59" s="708"/>
      <c r="E59" s="709"/>
    </row>
    <row r="60" spans="1:5" ht="409.5" customHeight="1" x14ac:dyDescent="0.3">
      <c r="A60" s="718"/>
      <c r="B60" s="708"/>
      <c r="C60" s="709"/>
      <c r="D60" s="708"/>
      <c r="E60" s="709"/>
    </row>
    <row r="61" spans="1:5" ht="147.6" customHeight="1" x14ac:dyDescent="0.3">
      <c r="A61" s="92" t="s">
        <v>235</v>
      </c>
      <c r="B61" s="71" t="s">
        <v>240</v>
      </c>
      <c r="C61" s="75" t="s">
        <v>282</v>
      </c>
      <c r="D61" s="95" t="s">
        <v>270</v>
      </c>
      <c r="E61" s="95" t="s">
        <v>31</v>
      </c>
    </row>
    <row r="62" spans="1:5" ht="409.5" customHeight="1" x14ac:dyDescent="0.3">
      <c r="A62" s="714" t="s">
        <v>236</v>
      </c>
      <c r="B62" s="708" t="s">
        <v>241</v>
      </c>
      <c r="C62" s="713" t="s">
        <v>278</v>
      </c>
      <c r="D62" s="696" t="s">
        <v>277</v>
      </c>
      <c r="E62" s="715" t="s">
        <v>32</v>
      </c>
    </row>
    <row r="63" spans="1:5" ht="176.1" customHeight="1" x14ac:dyDescent="0.3">
      <c r="A63" s="714"/>
      <c r="B63" s="708"/>
      <c r="C63" s="713"/>
      <c r="D63" s="696"/>
      <c r="E63" s="715"/>
    </row>
    <row r="64" spans="1:5" ht="233.1" customHeight="1" x14ac:dyDescent="0.3">
      <c r="A64" s="93" t="s">
        <v>237</v>
      </c>
      <c r="B64" s="80" t="s">
        <v>285</v>
      </c>
      <c r="C64" s="90" t="s">
        <v>281</v>
      </c>
      <c r="D64" s="136" t="s">
        <v>280</v>
      </c>
      <c r="E64" s="80" t="s">
        <v>279</v>
      </c>
    </row>
    <row r="65" spans="1:5" ht="409.5" customHeight="1" x14ac:dyDescent="0.3">
      <c r="A65" s="718" t="s">
        <v>272</v>
      </c>
      <c r="B65" s="708" t="s">
        <v>271</v>
      </c>
      <c r="C65" s="708" t="s">
        <v>283</v>
      </c>
      <c r="D65" s="724" t="s">
        <v>273</v>
      </c>
      <c r="E65" s="708" t="s">
        <v>274</v>
      </c>
    </row>
    <row r="66" spans="1:5" ht="86.1" customHeight="1" x14ac:dyDescent="0.3">
      <c r="A66" s="718"/>
      <c r="B66" s="708"/>
      <c r="C66" s="708"/>
      <c r="D66" s="724"/>
      <c r="E66" s="708"/>
    </row>
    <row r="67" spans="1:5" ht="69.95" customHeight="1" x14ac:dyDescent="0.3">
      <c r="A67" s="693" t="s">
        <v>286</v>
      </c>
      <c r="B67" s="693"/>
      <c r="C67" s="693"/>
      <c r="D67" s="693"/>
      <c r="E67" s="694"/>
    </row>
    <row r="68" spans="1:5" ht="69.95" customHeight="1" thickBot="1" x14ac:dyDescent="0.35">
      <c r="A68" s="695" t="s">
        <v>33</v>
      </c>
      <c r="B68" s="695"/>
      <c r="C68" s="695"/>
      <c r="D68" s="695"/>
      <c r="E68" s="696"/>
    </row>
    <row r="69" spans="1:5" ht="153.6" customHeight="1" thickBot="1" x14ac:dyDescent="0.35">
      <c r="A69" s="92" t="s">
        <v>287</v>
      </c>
      <c r="B69" s="82" t="s">
        <v>298</v>
      </c>
      <c r="C69" s="103" t="s">
        <v>302</v>
      </c>
      <c r="D69" s="137" t="s">
        <v>301</v>
      </c>
      <c r="E69" s="77" t="s">
        <v>10</v>
      </c>
    </row>
    <row r="70" spans="1:5" ht="129" customHeight="1" thickBot="1" x14ac:dyDescent="0.35">
      <c r="A70" s="92" t="s">
        <v>288</v>
      </c>
      <c r="B70" s="102" t="s">
        <v>290</v>
      </c>
      <c r="C70" s="84" t="s">
        <v>303</v>
      </c>
      <c r="D70" s="138" t="s">
        <v>345</v>
      </c>
      <c r="E70" s="75" t="s">
        <v>292</v>
      </c>
    </row>
    <row r="71" spans="1:5" ht="144.6" customHeight="1" x14ac:dyDescent="0.3">
      <c r="A71" s="92" t="s">
        <v>289</v>
      </c>
      <c r="B71" s="102" t="s">
        <v>291</v>
      </c>
      <c r="C71" s="83" t="s">
        <v>294</v>
      </c>
      <c r="D71" s="104" t="s">
        <v>255</v>
      </c>
      <c r="E71" s="75" t="s">
        <v>293</v>
      </c>
    </row>
    <row r="72" spans="1:5" ht="56.1" customHeight="1" x14ac:dyDescent="0.3">
      <c r="A72" s="693" t="s">
        <v>309</v>
      </c>
      <c r="B72" s="693"/>
      <c r="C72" s="693"/>
      <c r="D72" s="693"/>
      <c r="E72" s="694"/>
    </row>
    <row r="73" spans="1:5" ht="42.6" customHeight="1" thickBot="1" x14ac:dyDescent="0.35">
      <c r="A73" s="695" t="s">
        <v>34</v>
      </c>
      <c r="B73" s="695"/>
      <c r="C73" s="695"/>
      <c r="D73" s="695"/>
      <c r="E73" s="696"/>
    </row>
    <row r="74" spans="1:5" ht="409.5" customHeight="1" x14ac:dyDescent="0.3">
      <c r="A74" s="718" t="s">
        <v>310</v>
      </c>
      <c r="B74" s="725" t="s">
        <v>320</v>
      </c>
      <c r="C74" s="725" t="s">
        <v>319</v>
      </c>
      <c r="D74" s="726" t="s">
        <v>346</v>
      </c>
      <c r="E74" s="721" t="s">
        <v>10</v>
      </c>
    </row>
    <row r="75" spans="1:5" ht="139.5" customHeight="1" thickBot="1" x14ac:dyDescent="0.35">
      <c r="A75" s="718"/>
      <c r="B75" s="725"/>
      <c r="C75" s="725"/>
      <c r="D75" s="724"/>
      <c r="E75" s="708"/>
    </row>
    <row r="76" spans="1:5" ht="180" customHeight="1" x14ac:dyDescent="0.3">
      <c r="A76" s="92" t="s">
        <v>313</v>
      </c>
      <c r="B76" s="102" t="s">
        <v>312</v>
      </c>
      <c r="C76" s="83" t="s">
        <v>321</v>
      </c>
      <c r="D76" s="97" t="s">
        <v>347</v>
      </c>
      <c r="E76" s="75" t="s">
        <v>293</v>
      </c>
    </row>
    <row r="77" spans="1:5" ht="42" customHeight="1" x14ac:dyDescent="0.3">
      <c r="A77" s="693" t="s">
        <v>311</v>
      </c>
      <c r="B77" s="693"/>
      <c r="C77" s="693"/>
      <c r="D77" s="693"/>
      <c r="E77" s="694"/>
    </row>
    <row r="78" spans="1:5" ht="42" customHeight="1" thickBot="1" x14ac:dyDescent="0.35">
      <c r="A78" s="695" t="s">
        <v>35</v>
      </c>
      <c r="B78" s="695"/>
      <c r="C78" s="695"/>
      <c r="D78" s="695"/>
      <c r="E78" s="696"/>
    </row>
    <row r="79" spans="1:5" ht="245.45" customHeight="1" x14ac:dyDescent="0.3">
      <c r="A79" s="92" t="s">
        <v>322</v>
      </c>
      <c r="B79" s="82" t="s">
        <v>314</v>
      </c>
      <c r="C79" s="82" t="s">
        <v>315</v>
      </c>
      <c r="D79" s="102" t="s">
        <v>348</v>
      </c>
      <c r="E79" s="85" t="s">
        <v>326</v>
      </c>
    </row>
    <row r="80" spans="1:5" ht="80.45" customHeight="1" x14ac:dyDescent="0.3">
      <c r="A80" s="92" t="s">
        <v>323</v>
      </c>
      <c r="B80" s="82" t="s">
        <v>316</v>
      </c>
      <c r="C80" s="82"/>
      <c r="D80" s="139" t="s">
        <v>36</v>
      </c>
      <c r="E80" s="85" t="s">
        <v>327</v>
      </c>
    </row>
    <row r="81" spans="1:5" ht="77.099999999999994" customHeight="1" x14ac:dyDescent="0.3">
      <c r="A81" s="92" t="s">
        <v>324</v>
      </c>
      <c r="B81" s="82" t="s">
        <v>317</v>
      </c>
      <c r="C81" s="82"/>
      <c r="D81" s="139" t="s">
        <v>37</v>
      </c>
      <c r="E81" s="85" t="s">
        <v>328</v>
      </c>
    </row>
    <row r="82" spans="1:5" ht="81.599999999999994" customHeight="1" x14ac:dyDescent="0.3">
      <c r="A82" s="92" t="s">
        <v>325</v>
      </c>
      <c r="B82" s="82" t="s">
        <v>318</v>
      </c>
      <c r="C82" s="82"/>
      <c r="D82" s="139" t="s">
        <v>38</v>
      </c>
      <c r="E82" s="94" t="s">
        <v>329</v>
      </c>
    </row>
    <row r="83" spans="1:5" x14ac:dyDescent="0.3">
      <c r="B83" s="82"/>
      <c r="C83" s="82"/>
      <c r="D83" s="128"/>
      <c r="E83" s="94"/>
    </row>
  </sheetData>
  <mergeCells count="53">
    <mergeCell ref="A73:E73"/>
    <mergeCell ref="B74:B75"/>
    <mergeCell ref="A74:A75"/>
    <mergeCell ref="C74:C75"/>
    <mergeCell ref="D74:D75"/>
    <mergeCell ref="A77:E77"/>
    <mergeCell ref="A78:E78"/>
    <mergeCell ref="E74:E75"/>
    <mergeCell ref="A1:E1"/>
    <mergeCell ref="A2:E2"/>
    <mergeCell ref="A3:A4"/>
    <mergeCell ref="A56:A60"/>
    <mergeCell ref="D56:D60"/>
    <mergeCell ref="E56:E60"/>
    <mergeCell ref="A49:E49"/>
    <mergeCell ref="A50:E50"/>
    <mergeCell ref="B65:B66"/>
    <mergeCell ref="D65:D66"/>
    <mergeCell ref="C65:C66"/>
    <mergeCell ref="A65:A66"/>
    <mergeCell ref="E65:E66"/>
    <mergeCell ref="B3:E3"/>
    <mergeCell ref="C62:C63"/>
    <mergeCell ref="B62:B63"/>
    <mergeCell ref="A62:A63"/>
    <mergeCell ref="D62:D63"/>
    <mergeCell ref="E62:E63"/>
    <mergeCell ref="A21:E21"/>
    <mergeCell ref="A25:E25"/>
    <mergeCell ref="A26:E26"/>
    <mergeCell ref="A37:A38"/>
    <mergeCell ref="A20:E20"/>
    <mergeCell ref="A32:E32"/>
    <mergeCell ref="A33:E33"/>
    <mergeCell ref="A35:E35"/>
    <mergeCell ref="A36:E36"/>
    <mergeCell ref="A40:E40"/>
    <mergeCell ref="A67:E67"/>
    <mergeCell ref="A68:E68"/>
    <mergeCell ref="A72:E72"/>
    <mergeCell ref="A11:E11"/>
    <mergeCell ref="A12:E12"/>
    <mergeCell ref="A45:E45"/>
    <mergeCell ref="A46:E46"/>
    <mergeCell ref="A52:E52"/>
    <mergeCell ref="A53:E53"/>
    <mergeCell ref="B37:B38"/>
    <mergeCell ref="C37:C38"/>
    <mergeCell ref="D37:D38"/>
    <mergeCell ref="E37:E38"/>
    <mergeCell ref="A41:E41"/>
    <mergeCell ref="C56:C60"/>
    <mergeCell ref="B56:B6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B8AF1-58A1-4EB2-ACD6-F6630A5B45C8}">
  <dimension ref="A1:O1074"/>
  <sheetViews>
    <sheetView workbookViewId="0"/>
  </sheetViews>
  <sheetFormatPr baseColWidth="10" defaultColWidth="15.85546875" defaultRowHeight="18.75" x14ac:dyDescent="0.3"/>
  <cols>
    <col min="1" max="3" width="15.85546875" style="12"/>
    <col min="4" max="4" width="10.140625" style="50" customWidth="1"/>
    <col min="5" max="5" width="37.42578125" style="12" customWidth="1"/>
    <col min="6" max="6" width="89.140625" style="12" customWidth="1"/>
    <col min="7" max="7" width="62.42578125" style="12" customWidth="1"/>
    <col min="8" max="8" width="26.85546875" style="12" customWidth="1"/>
    <col min="9" max="9" width="34.42578125" style="12" customWidth="1"/>
    <col min="10" max="10" width="38.42578125" style="12" customWidth="1"/>
    <col min="11" max="11" width="34.42578125" style="32" customWidth="1"/>
    <col min="12" max="12" width="26.42578125" style="12" customWidth="1"/>
    <col min="13" max="13" width="44.85546875" style="12" customWidth="1"/>
    <col min="14" max="15" width="11.42578125" style="12" customWidth="1"/>
    <col min="16" max="16384" width="15.85546875" style="12"/>
  </cols>
  <sheetData>
    <row r="1" spans="1:15" ht="32.1" customHeight="1" x14ac:dyDescent="0.3">
      <c r="B1" s="767" t="s">
        <v>242</v>
      </c>
      <c r="C1" s="767"/>
      <c r="D1" s="767"/>
      <c r="E1" s="767"/>
      <c r="F1" s="767"/>
      <c r="G1" s="767"/>
      <c r="H1" s="767"/>
      <c r="I1" s="767"/>
      <c r="J1" s="767"/>
      <c r="K1" s="767"/>
      <c r="L1" s="767"/>
      <c r="M1" s="767"/>
      <c r="N1" s="13"/>
      <c r="O1" s="13"/>
    </row>
    <row r="2" spans="1:15" ht="52.5" customHeight="1" x14ac:dyDescent="0.3">
      <c r="B2" s="767" t="str">
        <f>+ESPECIFICO!A1</f>
        <v>Objeto: Aunar esfuerzos técnicos, administrativos y financieros entre la CAR y una Institución de Educación Superior IES, para implementar estrategias de educación ambiental y participación ciudadana en los sectores productivos y las comunidades ubicadas en los municipios que hacen parte de cuenca del Río Bogotá</v>
      </c>
      <c r="C2" s="767"/>
      <c r="D2" s="767"/>
      <c r="E2" s="767"/>
      <c r="F2" s="767"/>
      <c r="G2" s="767"/>
      <c r="H2" s="767"/>
      <c r="I2" s="767"/>
      <c r="J2" s="767"/>
      <c r="K2" s="767"/>
      <c r="L2" s="767"/>
      <c r="M2" s="767"/>
      <c r="N2" s="13"/>
      <c r="O2" s="13"/>
    </row>
    <row r="3" spans="1:15" ht="24.6" customHeight="1" x14ac:dyDescent="0.3">
      <c r="A3" s="794" t="s">
        <v>55</v>
      </c>
      <c r="B3" s="794"/>
      <c r="C3" s="794"/>
      <c r="D3" s="794"/>
      <c r="E3" s="794"/>
      <c r="F3" s="794"/>
      <c r="G3" s="794"/>
      <c r="H3" s="794"/>
      <c r="I3" s="794"/>
      <c r="J3" s="794"/>
      <c r="K3" s="794"/>
      <c r="L3" s="794"/>
      <c r="M3" s="794"/>
      <c r="N3" s="13"/>
      <c r="O3" s="13"/>
    </row>
    <row r="4" spans="1:15" ht="32.450000000000003" customHeight="1" x14ac:dyDescent="0.3">
      <c r="A4" s="14" t="s">
        <v>60</v>
      </c>
      <c r="B4" s="740" t="s">
        <v>42</v>
      </c>
      <c r="C4" s="740"/>
      <c r="D4" s="740"/>
      <c r="E4" s="740"/>
      <c r="F4" s="14" t="s">
        <v>43</v>
      </c>
      <c r="G4" s="14" t="s">
        <v>128</v>
      </c>
      <c r="H4" s="14" t="s">
        <v>129</v>
      </c>
      <c r="I4" s="14" t="s">
        <v>119</v>
      </c>
      <c r="J4" s="14" t="s">
        <v>120</v>
      </c>
      <c r="K4" s="14" t="s">
        <v>116</v>
      </c>
      <c r="L4" s="14" t="s">
        <v>117</v>
      </c>
      <c r="M4" s="14" t="s">
        <v>118</v>
      </c>
      <c r="N4" s="13"/>
      <c r="O4" s="13"/>
    </row>
    <row r="5" spans="1:15" ht="32.450000000000003" customHeight="1" x14ac:dyDescent="0.3">
      <c r="A5" s="774" t="s">
        <v>62</v>
      </c>
      <c r="B5" s="775" t="str">
        <f>+ESPECIFICO!B5</f>
        <v>Formular la metodología para el cálculo del índice de circularidad del territorio CAR (104 municipios de la jurisdicción y área rural de Bogotá)</v>
      </c>
      <c r="C5" s="775"/>
      <c r="D5" s="775"/>
      <c r="E5" s="775"/>
      <c r="F5" s="775" t="str">
        <f>+ESPECIFICO!D5</f>
        <v>Un (1) documento con la metodología formulada y validada</v>
      </c>
      <c r="G5" s="16" t="s">
        <v>130</v>
      </c>
      <c r="H5" s="16">
        <v>1</v>
      </c>
      <c r="I5" s="17">
        <v>0.02</v>
      </c>
      <c r="J5" s="18">
        <v>6</v>
      </c>
      <c r="K5" s="19">
        <f>+'PRESUPUESTO '!I4</f>
        <v>11442648</v>
      </c>
      <c r="L5" s="20">
        <v>0</v>
      </c>
      <c r="M5" s="21">
        <f>+(H5*J5*K5)*I5</f>
        <v>1373117.76</v>
      </c>
      <c r="N5" s="13"/>
      <c r="O5" s="13"/>
    </row>
    <row r="6" spans="1:15" ht="36.950000000000003" customHeight="1" x14ac:dyDescent="0.3">
      <c r="A6" s="774"/>
      <c r="B6" s="775"/>
      <c r="C6" s="775"/>
      <c r="D6" s="775"/>
      <c r="E6" s="775"/>
      <c r="F6" s="775"/>
      <c r="G6" s="16" t="s">
        <v>115</v>
      </c>
      <c r="H6" s="16">
        <v>1</v>
      </c>
      <c r="I6" s="22">
        <v>0.25</v>
      </c>
      <c r="J6" s="18">
        <v>6</v>
      </c>
      <c r="K6" s="19">
        <f>+'PRESUPUESTO '!I5</f>
        <v>10194360</v>
      </c>
      <c r="L6" s="20">
        <v>0</v>
      </c>
      <c r="M6" s="21">
        <f t="shared" ref="M6:M16" si="0">+(H6*J6*K6)*I6</f>
        <v>15291540</v>
      </c>
      <c r="N6" s="13"/>
      <c r="O6" s="13"/>
    </row>
    <row r="7" spans="1:15" ht="32.450000000000003" customHeight="1" x14ac:dyDescent="0.3">
      <c r="A7" s="774"/>
      <c r="B7" s="775"/>
      <c r="C7" s="775"/>
      <c r="D7" s="775"/>
      <c r="E7" s="775"/>
      <c r="F7" s="775"/>
      <c r="G7" s="16" t="s">
        <v>131</v>
      </c>
      <c r="H7" s="16">
        <v>1</v>
      </c>
      <c r="I7" s="22">
        <v>0.25</v>
      </c>
      <c r="J7" s="18">
        <v>6</v>
      </c>
      <c r="K7" s="19">
        <f>+'PRESUPUESTO '!I6</f>
        <v>8946068</v>
      </c>
      <c r="L7" s="20">
        <v>0</v>
      </c>
      <c r="M7" s="21">
        <f t="shared" si="0"/>
        <v>13419102</v>
      </c>
      <c r="N7" s="13"/>
      <c r="O7" s="13"/>
    </row>
    <row r="8" spans="1:15" ht="30" customHeight="1" x14ac:dyDescent="0.3">
      <c r="A8" s="774" t="s">
        <v>63</v>
      </c>
      <c r="B8" s="775" t="str">
        <f>+ESPECIFICO!B7</f>
        <v>Implementar la metodología para el cálculo del índice de circularidad del territorio CAR (104 municipios de la jurisdicción y área rural de Bogotá)</v>
      </c>
      <c r="C8" s="775"/>
      <c r="D8" s="775"/>
      <c r="E8" s="775"/>
      <c r="F8" s="775" t="str">
        <f>+ESPECIFICO!D7</f>
        <v>Un (1) documento con el índice de circularidad del territorio CAR</v>
      </c>
      <c r="G8" s="16" t="s">
        <v>130</v>
      </c>
      <c r="H8" s="16">
        <v>1</v>
      </c>
      <c r="I8" s="22">
        <f>+I5</f>
        <v>0.02</v>
      </c>
      <c r="J8" s="16">
        <v>12</v>
      </c>
      <c r="K8" s="19">
        <f>+K5</f>
        <v>11442648</v>
      </c>
      <c r="L8" s="20">
        <v>0</v>
      </c>
      <c r="M8" s="21">
        <f t="shared" si="0"/>
        <v>2746235.52</v>
      </c>
      <c r="N8" s="13"/>
      <c r="O8" s="13"/>
    </row>
    <row r="9" spans="1:15" ht="29.45" customHeight="1" x14ac:dyDescent="0.3">
      <c r="A9" s="774"/>
      <c r="B9" s="775"/>
      <c r="C9" s="775"/>
      <c r="D9" s="775"/>
      <c r="E9" s="775"/>
      <c r="F9" s="775"/>
      <c r="G9" s="16" t="s">
        <v>115</v>
      </c>
      <c r="H9" s="16">
        <v>2</v>
      </c>
      <c r="I9" s="22">
        <v>0.25</v>
      </c>
      <c r="J9" s="16">
        <v>12</v>
      </c>
      <c r="K9" s="19">
        <f>+K6</f>
        <v>10194360</v>
      </c>
      <c r="L9" s="20">
        <v>0</v>
      </c>
      <c r="M9" s="21">
        <f t="shared" si="0"/>
        <v>61166160</v>
      </c>
      <c r="N9" s="13"/>
      <c r="O9" s="13"/>
    </row>
    <row r="10" spans="1:15" ht="42.6" customHeight="1" x14ac:dyDescent="0.3">
      <c r="A10" s="774"/>
      <c r="B10" s="775"/>
      <c r="C10" s="775"/>
      <c r="D10" s="775"/>
      <c r="E10" s="775"/>
      <c r="F10" s="775"/>
      <c r="G10" s="16" t="s">
        <v>131</v>
      </c>
      <c r="H10" s="16">
        <v>3</v>
      </c>
      <c r="I10" s="22">
        <v>0.25</v>
      </c>
      <c r="J10" s="16">
        <v>12</v>
      </c>
      <c r="K10" s="19">
        <f>+K7</f>
        <v>8946068</v>
      </c>
      <c r="L10" s="20">
        <v>0</v>
      </c>
      <c r="M10" s="21">
        <f t="shared" si="0"/>
        <v>80514612</v>
      </c>
      <c r="N10" s="13"/>
      <c r="O10" s="13"/>
    </row>
    <row r="11" spans="1:15" ht="42.6" customHeight="1" x14ac:dyDescent="0.3">
      <c r="A11" s="776" t="s">
        <v>64</v>
      </c>
      <c r="B11" s="775" t="str">
        <f>+ESPECIFICO!B9</f>
        <v>Desarrollar y consolidar los indicadores de impacto y gestión de la metodología para el cálculo del índice de circularidad del territorio CAR</v>
      </c>
      <c r="C11" s="775"/>
      <c r="D11" s="775"/>
      <c r="E11" s="775"/>
      <c r="F11" s="775" t="str">
        <f>+ESPECIFICO!D9</f>
        <v xml:space="preserve">Un (1) documento que consolide y mida el impacto de las acciones realizadas para el cálculo del índice de circularidad del territorio </v>
      </c>
      <c r="G11" s="16" t="s">
        <v>130</v>
      </c>
      <c r="H11" s="16">
        <v>1</v>
      </c>
      <c r="I11" s="22">
        <f>+I8</f>
        <v>0.02</v>
      </c>
      <c r="J11" s="16">
        <v>9</v>
      </c>
      <c r="K11" s="19">
        <f>+K5</f>
        <v>11442648</v>
      </c>
      <c r="L11" s="20">
        <v>0</v>
      </c>
      <c r="M11" s="21">
        <f t="shared" si="0"/>
        <v>2059676.6400000001</v>
      </c>
      <c r="N11" s="13"/>
      <c r="O11" s="13"/>
    </row>
    <row r="12" spans="1:15" ht="45.6" customHeight="1" x14ac:dyDescent="0.3">
      <c r="A12" s="777"/>
      <c r="B12" s="775"/>
      <c r="C12" s="775"/>
      <c r="D12" s="775"/>
      <c r="E12" s="775"/>
      <c r="F12" s="775"/>
      <c r="G12" s="16" t="s">
        <v>115</v>
      </c>
      <c r="H12" s="16">
        <v>1</v>
      </c>
      <c r="I12" s="22">
        <v>0.25</v>
      </c>
      <c r="J12" s="16">
        <v>9</v>
      </c>
      <c r="K12" s="19">
        <f>+K6</f>
        <v>10194360</v>
      </c>
      <c r="L12" s="20">
        <v>0</v>
      </c>
      <c r="M12" s="21">
        <f t="shared" si="0"/>
        <v>22937310</v>
      </c>
      <c r="N12" s="13"/>
      <c r="O12" s="13"/>
    </row>
    <row r="13" spans="1:15" ht="39.6" customHeight="1" x14ac:dyDescent="0.3">
      <c r="A13" s="778"/>
      <c r="B13" s="775"/>
      <c r="C13" s="775"/>
      <c r="D13" s="775"/>
      <c r="E13" s="775"/>
      <c r="F13" s="775"/>
      <c r="G13" s="16" t="s">
        <v>131</v>
      </c>
      <c r="H13" s="16">
        <v>1</v>
      </c>
      <c r="I13" s="22">
        <v>0.25</v>
      </c>
      <c r="J13" s="16">
        <v>9</v>
      </c>
      <c r="K13" s="19">
        <f>+K7</f>
        <v>8946068</v>
      </c>
      <c r="L13" s="20">
        <v>0</v>
      </c>
      <c r="M13" s="21">
        <f t="shared" si="0"/>
        <v>20128653</v>
      </c>
      <c r="N13" s="13"/>
      <c r="O13" s="13"/>
    </row>
    <row r="14" spans="1:15" ht="59.1" customHeight="1" x14ac:dyDescent="0.3">
      <c r="A14" s="776" t="s">
        <v>65</v>
      </c>
      <c r="B14" s="779" t="s">
        <v>45</v>
      </c>
      <c r="C14" s="780"/>
      <c r="D14" s="780"/>
      <c r="E14" s="781"/>
      <c r="F14" s="788" t="str">
        <f>+ESPECIFICO!D10</f>
        <v xml:space="preserve">Un (1) documento que evidencie el avance en el índice de circularidad del territorio a partir de las acciones desarrolladas en el marco del convenio  </v>
      </c>
      <c r="G14" s="16" t="s">
        <v>130</v>
      </c>
      <c r="H14" s="16">
        <v>1</v>
      </c>
      <c r="I14" s="22">
        <f>+I11</f>
        <v>0.02</v>
      </c>
      <c r="J14" s="16">
        <v>12</v>
      </c>
      <c r="K14" s="23">
        <f>+K5</f>
        <v>11442648</v>
      </c>
      <c r="L14" s="20">
        <v>0</v>
      </c>
      <c r="M14" s="21">
        <f t="shared" si="0"/>
        <v>2746235.52</v>
      </c>
      <c r="N14" s="13"/>
      <c r="O14" s="13"/>
    </row>
    <row r="15" spans="1:15" ht="59.1" customHeight="1" x14ac:dyDescent="0.3">
      <c r="A15" s="777"/>
      <c r="B15" s="782"/>
      <c r="C15" s="783"/>
      <c r="D15" s="783"/>
      <c r="E15" s="784"/>
      <c r="F15" s="789"/>
      <c r="G15" s="16" t="s">
        <v>115</v>
      </c>
      <c r="H15" s="16">
        <v>1</v>
      </c>
      <c r="I15" s="22">
        <v>0.25</v>
      </c>
      <c r="J15" s="16">
        <v>12</v>
      </c>
      <c r="K15" s="23">
        <f>+K6</f>
        <v>10194360</v>
      </c>
      <c r="L15" s="20">
        <v>0</v>
      </c>
      <c r="M15" s="21">
        <f t="shared" si="0"/>
        <v>30583080</v>
      </c>
      <c r="N15" s="13"/>
      <c r="O15" s="13"/>
    </row>
    <row r="16" spans="1:15" ht="59.1" customHeight="1" x14ac:dyDescent="0.3">
      <c r="A16" s="778"/>
      <c r="B16" s="785"/>
      <c r="C16" s="786"/>
      <c r="D16" s="786"/>
      <c r="E16" s="787"/>
      <c r="F16" s="790"/>
      <c r="G16" s="16" t="s">
        <v>131</v>
      </c>
      <c r="H16" s="16">
        <v>1</v>
      </c>
      <c r="I16" s="22">
        <v>0.25</v>
      </c>
      <c r="J16" s="16">
        <v>12</v>
      </c>
      <c r="K16" s="23">
        <f>+K7</f>
        <v>8946068</v>
      </c>
      <c r="L16" s="20">
        <v>0</v>
      </c>
      <c r="M16" s="21">
        <f t="shared" si="0"/>
        <v>26838204</v>
      </c>
      <c r="N16" s="13"/>
      <c r="O16" s="13"/>
    </row>
    <row r="17" spans="1:15" ht="26.45" customHeight="1" x14ac:dyDescent="0.3">
      <c r="A17" s="791" t="s">
        <v>121</v>
      </c>
      <c r="B17" s="791"/>
      <c r="C17" s="791"/>
      <c r="D17" s="791"/>
      <c r="E17" s="791"/>
      <c r="F17" s="791"/>
      <c r="G17" s="791"/>
      <c r="H17" s="791"/>
      <c r="I17" s="791"/>
      <c r="J17" s="791"/>
      <c r="K17" s="105">
        <f>SUM(K5:K16)</f>
        <v>122332304</v>
      </c>
      <c r="L17" s="106">
        <f>SUM(L6:L14)</f>
        <v>0</v>
      </c>
      <c r="M17" s="107">
        <f>SUM(M5:M16)</f>
        <v>279803926.44</v>
      </c>
      <c r="N17" s="13"/>
      <c r="O17" s="13"/>
    </row>
    <row r="18" spans="1:15" ht="36.950000000000003" customHeight="1" x14ac:dyDescent="0.3">
      <c r="A18" s="794" t="s">
        <v>126</v>
      </c>
      <c r="B18" s="794"/>
      <c r="C18" s="794"/>
      <c r="D18" s="794"/>
      <c r="E18" s="794"/>
      <c r="F18" s="794"/>
      <c r="G18" s="794"/>
      <c r="H18" s="794"/>
      <c r="I18" s="794"/>
      <c r="J18" s="794"/>
      <c r="K18" s="794"/>
      <c r="L18" s="794"/>
      <c r="M18" s="794"/>
      <c r="N18" s="13"/>
      <c r="O18" s="13"/>
    </row>
    <row r="19" spans="1:15" ht="36.950000000000003" customHeight="1" x14ac:dyDescent="0.3">
      <c r="A19" s="14" t="s">
        <v>60</v>
      </c>
      <c r="B19" s="740" t="s">
        <v>42</v>
      </c>
      <c r="C19" s="740"/>
      <c r="D19" s="740"/>
      <c r="E19" s="740"/>
      <c r="F19" s="14" t="s">
        <v>43</v>
      </c>
      <c r="G19" s="14" t="s">
        <v>128</v>
      </c>
      <c r="H19" s="14" t="s">
        <v>129</v>
      </c>
      <c r="I19" s="14" t="s">
        <v>119</v>
      </c>
      <c r="J19" s="14" t="s">
        <v>120</v>
      </c>
      <c r="K19" s="14" t="s">
        <v>116</v>
      </c>
      <c r="L19" s="14" t="s">
        <v>117</v>
      </c>
      <c r="M19" s="14" t="s">
        <v>118</v>
      </c>
      <c r="N19" s="13"/>
      <c r="O19" s="13"/>
    </row>
    <row r="20" spans="1:15" ht="34.5" customHeight="1" x14ac:dyDescent="0.3">
      <c r="A20" s="774" t="s">
        <v>147</v>
      </c>
      <c r="B20" s="775" t="str">
        <f>+ESPECIFICO!B14</f>
        <v xml:space="preserve">Identificar los criterios para la priorización de sectores productivos ubicados en los 45 municipios de la cuenca del Río Bogotá </v>
      </c>
      <c r="C20" s="775"/>
      <c r="D20" s="775"/>
      <c r="E20" s="775"/>
      <c r="F20" s="775" t="str">
        <f>+ESPECIFICO!D14</f>
        <v xml:space="preserve">Una (1) matriz de priorización de sectores productivos ubicados en la cuenca del Río Bogotá </v>
      </c>
      <c r="G20" s="16" t="s">
        <v>130</v>
      </c>
      <c r="H20" s="16">
        <v>1</v>
      </c>
      <c r="I20" s="22">
        <v>0.02</v>
      </c>
      <c r="J20" s="16">
        <v>4</v>
      </c>
      <c r="K20" s="23">
        <f>+K5</f>
        <v>11442648</v>
      </c>
      <c r="L20" s="20">
        <v>0</v>
      </c>
      <c r="M20" s="24">
        <f>+(H20*J20*K20)*I20</f>
        <v>915411.84</v>
      </c>
      <c r="N20" s="13"/>
      <c r="O20" s="13"/>
    </row>
    <row r="21" spans="1:15" ht="40.5" customHeight="1" x14ac:dyDescent="0.3">
      <c r="A21" s="774"/>
      <c r="B21" s="775"/>
      <c r="C21" s="775"/>
      <c r="D21" s="775"/>
      <c r="E21" s="775"/>
      <c r="F21" s="775"/>
      <c r="G21" s="16" t="s">
        <v>115</v>
      </c>
      <c r="H21" s="16">
        <v>1</v>
      </c>
      <c r="I21" s="22">
        <v>0.15</v>
      </c>
      <c r="J21" s="16">
        <v>4</v>
      </c>
      <c r="K21" s="23">
        <f>+K6</f>
        <v>10194360</v>
      </c>
      <c r="L21" s="20">
        <v>0</v>
      </c>
      <c r="M21" s="24">
        <f t="shared" ref="M21:M33" si="1">+(H21*J21*K21)*I21</f>
        <v>6116616</v>
      </c>
      <c r="N21" s="13"/>
      <c r="O21" s="13"/>
    </row>
    <row r="22" spans="1:15" ht="39.6" customHeight="1" x14ac:dyDescent="0.3">
      <c r="A22" s="774" t="s">
        <v>148</v>
      </c>
      <c r="B22" s="775" t="str">
        <f>+ESPECIFICO!B15</f>
        <v>Identificar las cadenas de valor presentes en los sectores productivos priorizados (empresas ANCLA y proveedoras)</v>
      </c>
      <c r="C22" s="775"/>
      <c r="D22" s="775"/>
      <c r="E22" s="775"/>
      <c r="F22" s="793" t="str">
        <f>+ESPECIFICO!D15</f>
        <v xml:space="preserve">Un (1) documento con las cadenas de valor identificadas ubicadas en los municipios que hacen parte de la Cuenca del Río Bogotá </v>
      </c>
      <c r="G22" s="16" t="s">
        <v>115</v>
      </c>
      <c r="H22" s="16">
        <v>1</v>
      </c>
      <c r="I22" s="22">
        <v>0.15</v>
      </c>
      <c r="J22" s="16">
        <v>6</v>
      </c>
      <c r="K22" s="23">
        <f>+K6</f>
        <v>10194360</v>
      </c>
      <c r="L22" s="20">
        <v>0</v>
      </c>
      <c r="M22" s="24">
        <f t="shared" si="1"/>
        <v>9174924</v>
      </c>
      <c r="N22" s="13"/>
      <c r="O22" s="13"/>
    </row>
    <row r="23" spans="1:15" ht="38.450000000000003" customHeight="1" x14ac:dyDescent="0.3">
      <c r="A23" s="774"/>
      <c r="B23" s="775"/>
      <c r="C23" s="775"/>
      <c r="D23" s="775"/>
      <c r="E23" s="775"/>
      <c r="F23" s="793"/>
      <c r="G23" s="16" t="s">
        <v>131</v>
      </c>
      <c r="H23" s="16">
        <v>1</v>
      </c>
      <c r="I23" s="22">
        <v>0.15</v>
      </c>
      <c r="J23" s="16">
        <v>6</v>
      </c>
      <c r="K23" s="23">
        <f>+K7</f>
        <v>8946068</v>
      </c>
      <c r="L23" s="20">
        <v>0</v>
      </c>
      <c r="M23" s="24">
        <f t="shared" si="1"/>
        <v>8051461.1999999993</v>
      </c>
      <c r="N23" s="13"/>
      <c r="O23" s="13"/>
    </row>
    <row r="24" spans="1:15" ht="42.6" customHeight="1" x14ac:dyDescent="0.3">
      <c r="A24" s="792" t="s">
        <v>149</v>
      </c>
      <c r="B24" s="775" t="str">
        <f>+ESPECIFICO!B16</f>
        <v xml:space="preserve">Realizar eventos de socialización del proyecto dirigidos a las empresas ANCLA ubicadas en los municipios de la cuenca del Río Bogotá pertenecientes a las cadenas de valor priorizadas 
</v>
      </c>
      <c r="C24" s="775"/>
      <c r="D24" s="775"/>
      <c r="E24" s="775"/>
      <c r="F24" s="793" t="str">
        <f>+ESPECIFICO!D16</f>
        <v xml:space="preserve"> Un (1) documento con los resultados de los eventos, el cual debe incluir: (1) acta de las reuniones, (2) listados de asistencia, (3) registro fotográfico, (4) suscripción de acuerdo con las empresas ANCLA</v>
      </c>
      <c r="G24" s="16" t="s">
        <v>130</v>
      </c>
      <c r="H24" s="16">
        <v>1</v>
      </c>
      <c r="I24" s="22">
        <v>0.05</v>
      </c>
      <c r="J24" s="16">
        <v>5</v>
      </c>
      <c r="K24" s="23">
        <f>+K20</f>
        <v>11442648</v>
      </c>
      <c r="L24" s="20">
        <v>0</v>
      </c>
      <c r="M24" s="24">
        <f t="shared" si="1"/>
        <v>2860662</v>
      </c>
      <c r="N24" s="13"/>
      <c r="O24" s="13"/>
    </row>
    <row r="25" spans="1:15" ht="50.45" customHeight="1" x14ac:dyDescent="0.3">
      <c r="A25" s="792"/>
      <c r="B25" s="775"/>
      <c r="C25" s="775"/>
      <c r="D25" s="775"/>
      <c r="E25" s="775"/>
      <c r="F25" s="793"/>
      <c r="G25" s="16" t="s">
        <v>115</v>
      </c>
      <c r="H25" s="16">
        <v>1</v>
      </c>
      <c r="I25" s="22">
        <v>0.1</v>
      </c>
      <c r="J25" s="16">
        <v>5</v>
      </c>
      <c r="K25" s="23">
        <f>+K21</f>
        <v>10194360</v>
      </c>
      <c r="L25" s="20">
        <v>0</v>
      </c>
      <c r="M25" s="24">
        <f t="shared" si="1"/>
        <v>5097180</v>
      </c>
      <c r="N25" s="13"/>
      <c r="O25" s="13"/>
    </row>
    <row r="26" spans="1:15" ht="42" customHeight="1" x14ac:dyDescent="0.3">
      <c r="A26" s="792"/>
      <c r="B26" s="775"/>
      <c r="C26" s="775"/>
      <c r="D26" s="775"/>
      <c r="E26" s="775"/>
      <c r="F26" s="793"/>
      <c r="G26" s="16" t="s">
        <v>131</v>
      </c>
      <c r="H26" s="16">
        <v>1</v>
      </c>
      <c r="I26" s="22">
        <v>0.15</v>
      </c>
      <c r="J26" s="16">
        <v>5</v>
      </c>
      <c r="K26" s="23">
        <f>+K10</f>
        <v>8946068</v>
      </c>
      <c r="L26" s="20">
        <v>0</v>
      </c>
      <c r="M26" s="24">
        <f t="shared" si="1"/>
        <v>6709551</v>
      </c>
      <c r="N26" s="13"/>
      <c r="O26" s="13"/>
    </row>
    <row r="27" spans="1:15" ht="45.6" customHeight="1" x14ac:dyDescent="0.3">
      <c r="A27" s="774" t="s">
        <v>150</v>
      </c>
      <c r="B27" s="775" t="str">
        <f>+ESPECIFICO!B17</f>
        <v xml:space="preserve">Conformar un grupo mínimo de 65 empresas ANCLAS </v>
      </c>
      <c r="C27" s="775"/>
      <c r="D27" s="775"/>
      <c r="E27" s="775"/>
      <c r="F27" s="793" t="str">
        <f>+ESPECIFICO!D17</f>
        <v xml:space="preserve">Un (1) documento con la identificación de mínimo 65 empresas ANCLA y su correspondiente cadena de valor (proveeduría) 
Total de empresas: 715 distribuidas de la siguiente manera: 
65 empresas ANCLA 
650 empresas o unidades productivas proveedoras  </v>
      </c>
      <c r="G27" s="16" t="s">
        <v>115</v>
      </c>
      <c r="H27" s="16">
        <v>1</v>
      </c>
      <c r="I27" s="22">
        <v>0.15</v>
      </c>
      <c r="J27" s="16">
        <v>6</v>
      </c>
      <c r="K27" s="23">
        <f>+K21</f>
        <v>10194360</v>
      </c>
      <c r="L27" s="20">
        <v>0</v>
      </c>
      <c r="M27" s="24">
        <f t="shared" si="1"/>
        <v>9174924</v>
      </c>
      <c r="N27" s="13"/>
      <c r="O27" s="13"/>
    </row>
    <row r="28" spans="1:15" ht="33" customHeight="1" x14ac:dyDescent="0.3">
      <c r="A28" s="774"/>
      <c r="B28" s="775"/>
      <c r="C28" s="775"/>
      <c r="D28" s="775"/>
      <c r="E28" s="775"/>
      <c r="F28" s="793"/>
      <c r="G28" s="16" t="s">
        <v>131</v>
      </c>
      <c r="H28" s="16">
        <v>1</v>
      </c>
      <c r="I28" s="22">
        <v>0.15</v>
      </c>
      <c r="J28" s="16">
        <v>6</v>
      </c>
      <c r="K28" s="23">
        <f>+K23</f>
        <v>8946068</v>
      </c>
      <c r="L28" s="20">
        <v>0</v>
      </c>
      <c r="M28" s="24">
        <f t="shared" si="1"/>
        <v>8051461.1999999993</v>
      </c>
      <c r="N28" s="13"/>
      <c r="O28" s="13"/>
    </row>
    <row r="29" spans="1:15" ht="38.1" customHeight="1" x14ac:dyDescent="0.3">
      <c r="A29" s="774" t="s">
        <v>151</v>
      </c>
      <c r="B29" s="775" t="str">
        <f>+ESPECIFICO!B18</f>
        <v xml:space="preserve">Realizar eventos de socialización del proyecto con la totalidad de las cadenas de valor identificadas
</v>
      </c>
      <c r="C29" s="775"/>
      <c r="D29" s="775"/>
      <c r="E29" s="775"/>
      <c r="F29" s="793" t="str">
        <f>+ESPECIFICO!D18</f>
        <v>Un (1) documento con los resultados de los eventos de socialización, el cual debe incluir: (1) acta de las reuniones, (2) listados de asistencia, (3) registro fotográfico, (4) suscripción de acuerdo con las empresas o unidades productivas proveedoras</v>
      </c>
      <c r="G29" s="16" t="s">
        <v>130</v>
      </c>
      <c r="H29" s="16">
        <v>1</v>
      </c>
      <c r="I29" s="22">
        <v>0.04</v>
      </c>
      <c r="J29" s="16">
        <v>12</v>
      </c>
      <c r="K29" s="23">
        <f>+K20</f>
        <v>11442648</v>
      </c>
      <c r="L29" s="20">
        <v>0</v>
      </c>
      <c r="M29" s="24">
        <f t="shared" si="1"/>
        <v>5492471.04</v>
      </c>
      <c r="N29" s="13"/>
      <c r="O29" s="13"/>
    </row>
    <row r="30" spans="1:15" ht="39" customHeight="1" x14ac:dyDescent="0.3">
      <c r="A30" s="774"/>
      <c r="B30" s="775"/>
      <c r="C30" s="775"/>
      <c r="D30" s="775"/>
      <c r="E30" s="775"/>
      <c r="F30" s="793"/>
      <c r="G30" s="16" t="s">
        <v>115</v>
      </c>
      <c r="H30" s="16">
        <v>10</v>
      </c>
      <c r="I30" s="22">
        <v>0.3</v>
      </c>
      <c r="J30" s="16">
        <v>12</v>
      </c>
      <c r="K30" s="23">
        <f>+K21</f>
        <v>10194360</v>
      </c>
      <c r="L30" s="20">
        <v>0</v>
      </c>
      <c r="M30" s="24">
        <f t="shared" si="1"/>
        <v>366996960</v>
      </c>
      <c r="N30" s="13"/>
      <c r="O30" s="13"/>
    </row>
    <row r="31" spans="1:15" ht="54" customHeight="1" x14ac:dyDescent="0.3">
      <c r="A31" s="774"/>
      <c r="B31" s="775"/>
      <c r="C31" s="775"/>
      <c r="D31" s="775"/>
      <c r="E31" s="775"/>
      <c r="F31" s="793"/>
      <c r="G31" s="16" t="s">
        <v>131</v>
      </c>
      <c r="H31" s="16">
        <v>10</v>
      </c>
      <c r="I31" s="22">
        <v>0.3</v>
      </c>
      <c r="J31" s="16">
        <v>12</v>
      </c>
      <c r="K31" s="23">
        <f>+K23</f>
        <v>8946068</v>
      </c>
      <c r="L31" s="20">
        <v>0</v>
      </c>
      <c r="M31" s="24">
        <f t="shared" si="1"/>
        <v>322058448</v>
      </c>
      <c r="N31" s="13"/>
      <c r="O31" s="13"/>
    </row>
    <row r="32" spans="1:15" ht="44.1" customHeight="1" x14ac:dyDescent="0.3">
      <c r="A32" s="774" t="s">
        <v>152</v>
      </c>
      <c r="B32" s="775" t="str">
        <f>+ESPECIFICO!B19</f>
        <v xml:space="preserve">Consolidar un total de 65 cadenas de valor conformados por 65 empresas ANCLAS con mínimo 10 empresas o unidades productivas proveedoras 
</v>
      </c>
      <c r="C32" s="775"/>
      <c r="D32" s="775"/>
      <c r="E32" s="775"/>
      <c r="F32" s="793" t="str">
        <f>+ESPECIFICO!D19</f>
        <v xml:space="preserve">Una (1) base de datos con la consolidación de la información asociada a las cadenas de valor vinculadas al convenio </v>
      </c>
      <c r="G32" s="16" t="s">
        <v>115</v>
      </c>
      <c r="H32" s="15">
        <v>1</v>
      </c>
      <c r="I32" s="26">
        <v>0.15</v>
      </c>
      <c r="J32" s="15">
        <v>4</v>
      </c>
      <c r="K32" s="27">
        <f>+K21</f>
        <v>10194360</v>
      </c>
      <c r="L32" s="20">
        <v>0</v>
      </c>
      <c r="M32" s="24">
        <f t="shared" si="1"/>
        <v>6116616</v>
      </c>
      <c r="N32" s="13"/>
      <c r="O32" s="13"/>
    </row>
    <row r="33" spans="1:15" ht="63.95" customHeight="1" x14ac:dyDescent="0.3">
      <c r="A33" s="774"/>
      <c r="B33" s="775"/>
      <c r="C33" s="775"/>
      <c r="D33" s="775"/>
      <c r="E33" s="775"/>
      <c r="F33" s="793"/>
      <c r="G33" s="16" t="s">
        <v>131</v>
      </c>
      <c r="H33" s="15">
        <v>1</v>
      </c>
      <c r="I33" s="26">
        <v>0.15</v>
      </c>
      <c r="J33" s="15">
        <v>4</v>
      </c>
      <c r="K33" s="27">
        <f>+K31</f>
        <v>8946068</v>
      </c>
      <c r="L33" s="20">
        <v>0</v>
      </c>
      <c r="M33" s="24">
        <f t="shared" si="1"/>
        <v>5367640.8</v>
      </c>
      <c r="N33" s="13"/>
      <c r="O33" s="13"/>
    </row>
    <row r="34" spans="1:15" ht="57" customHeight="1" x14ac:dyDescent="0.3">
      <c r="A34" s="803" t="s">
        <v>121</v>
      </c>
      <c r="B34" s="803"/>
      <c r="C34" s="803"/>
      <c r="D34" s="803"/>
      <c r="E34" s="803"/>
      <c r="F34" s="803"/>
      <c r="G34" s="803"/>
      <c r="H34" s="803"/>
      <c r="I34" s="803"/>
      <c r="J34" s="803"/>
      <c r="K34" s="108">
        <f>SUM(K20:K33)</f>
        <v>140224444</v>
      </c>
      <c r="L34" s="109"/>
      <c r="M34" s="110">
        <f>SUM(M20:M33)</f>
        <v>762184327.07999992</v>
      </c>
      <c r="N34" s="13"/>
      <c r="O34" s="13"/>
    </row>
    <row r="35" spans="1:15" ht="36.950000000000003" customHeight="1" x14ac:dyDescent="0.3">
      <c r="A35" s="804" t="s">
        <v>170</v>
      </c>
      <c r="B35" s="804"/>
      <c r="C35" s="804"/>
      <c r="D35" s="804"/>
      <c r="E35" s="804"/>
      <c r="F35" s="804"/>
      <c r="G35" s="804"/>
      <c r="H35" s="804"/>
      <c r="I35" s="804"/>
      <c r="J35" s="804"/>
      <c r="K35" s="804"/>
      <c r="L35" s="804"/>
      <c r="M35" s="804"/>
      <c r="N35" s="13"/>
      <c r="O35" s="13"/>
    </row>
    <row r="36" spans="1:15" ht="36.950000000000003" customHeight="1" x14ac:dyDescent="0.3">
      <c r="A36" s="14" t="s">
        <v>60</v>
      </c>
      <c r="B36" s="740" t="s">
        <v>42</v>
      </c>
      <c r="C36" s="740"/>
      <c r="D36" s="740"/>
      <c r="E36" s="740"/>
      <c r="F36" s="14" t="s">
        <v>43</v>
      </c>
      <c r="G36" s="14" t="s">
        <v>128</v>
      </c>
      <c r="H36" s="14" t="s">
        <v>129</v>
      </c>
      <c r="I36" s="14" t="s">
        <v>119</v>
      </c>
      <c r="J36" s="14" t="s">
        <v>120</v>
      </c>
      <c r="K36" s="14" t="s">
        <v>116</v>
      </c>
      <c r="L36" s="14" t="s">
        <v>117</v>
      </c>
      <c r="M36" s="14" t="s">
        <v>118</v>
      </c>
      <c r="N36" s="13"/>
      <c r="O36" s="13"/>
    </row>
    <row r="37" spans="1:15" ht="59.45" customHeight="1" x14ac:dyDescent="0.3">
      <c r="A37" s="805" t="s">
        <v>171</v>
      </c>
      <c r="B37" s="806" t="str">
        <f>+ESPECIFICO!B23</f>
        <v xml:space="preserve">Realizar la caracterización de cada una de las cadenas de valor con el fin de identificar brechas de circularidad principalmente asociado al recurso hídrico 
</v>
      </c>
      <c r="C37" s="806"/>
      <c r="D37" s="806"/>
      <c r="E37" s="806"/>
      <c r="F37" s="792" t="str">
        <f>+ESPECIFICO!D23</f>
        <v xml:space="preserve">65 informes con la caracterización de cada cadena de valor con énfasis en Economía Circular </v>
      </c>
      <c r="G37" s="16" t="s">
        <v>115</v>
      </c>
      <c r="H37" s="15">
        <v>10</v>
      </c>
      <c r="I37" s="26">
        <v>0.1</v>
      </c>
      <c r="J37" s="15">
        <v>24</v>
      </c>
      <c r="K37" s="27">
        <f>+K30</f>
        <v>10194360</v>
      </c>
      <c r="L37" s="20">
        <v>0</v>
      </c>
      <c r="M37" s="28">
        <f>+(H37*J37*K37)*I37</f>
        <v>244664640</v>
      </c>
      <c r="N37" s="13"/>
      <c r="O37" s="13"/>
    </row>
    <row r="38" spans="1:15" ht="61.5" customHeight="1" x14ac:dyDescent="0.3">
      <c r="A38" s="805"/>
      <c r="B38" s="806"/>
      <c r="C38" s="806"/>
      <c r="D38" s="806"/>
      <c r="E38" s="806"/>
      <c r="F38" s="792"/>
      <c r="G38" s="16" t="s">
        <v>131</v>
      </c>
      <c r="H38" s="15">
        <v>10</v>
      </c>
      <c r="I38" s="26">
        <v>0.1</v>
      </c>
      <c r="J38" s="15">
        <v>24</v>
      </c>
      <c r="K38" s="27">
        <f>+K31</f>
        <v>8946068</v>
      </c>
      <c r="L38" s="20">
        <v>0</v>
      </c>
      <c r="M38" s="28">
        <f t="shared" ref="M38:M40" si="2">+(H38*J38*K38)*I38</f>
        <v>214705632</v>
      </c>
      <c r="N38" s="13"/>
      <c r="O38" s="13"/>
    </row>
    <row r="39" spans="1:15" ht="75.95" customHeight="1" x14ac:dyDescent="0.3">
      <c r="A39" s="805" t="s">
        <v>165</v>
      </c>
      <c r="B39" s="806" t="str">
        <f>+ESPECIFICO!B24</f>
        <v>Generar un plan de mejoramiento de acuerdo con los resultados de la caracterización para cada cadena de valor con el fin de cerrar las brechas de circularidad con énfasis en el recurso hídrico</v>
      </c>
      <c r="C39" s="806"/>
      <c r="D39" s="806"/>
      <c r="E39" s="806"/>
      <c r="F39" s="792" t="str">
        <f>+ESPECIFICO!D24</f>
        <v xml:space="preserve">65 planes de mejoramiento donde se defina de manera concertada las acciones a realizar para mejorar el desempeño ambiental de la cadena de valor a través de la economía circular </v>
      </c>
      <c r="G39" s="16" t="s">
        <v>115</v>
      </c>
      <c r="H39" s="15">
        <v>10</v>
      </c>
      <c r="I39" s="26">
        <v>0.1</v>
      </c>
      <c r="J39" s="15">
        <v>24</v>
      </c>
      <c r="K39" s="27">
        <f>+K37</f>
        <v>10194360</v>
      </c>
      <c r="L39" s="20">
        <v>0</v>
      </c>
      <c r="M39" s="28">
        <f t="shared" si="2"/>
        <v>244664640</v>
      </c>
      <c r="N39" s="13"/>
      <c r="O39" s="13"/>
    </row>
    <row r="40" spans="1:15" ht="75.95" customHeight="1" x14ac:dyDescent="0.3">
      <c r="A40" s="805"/>
      <c r="B40" s="806"/>
      <c r="C40" s="806"/>
      <c r="D40" s="806"/>
      <c r="E40" s="806"/>
      <c r="F40" s="792"/>
      <c r="G40" s="16" t="s">
        <v>131</v>
      </c>
      <c r="H40" s="15">
        <v>10</v>
      </c>
      <c r="I40" s="26">
        <v>0.1</v>
      </c>
      <c r="J40" s="15">
        <v>24</v>
      </c>
      <c r="K40" s="27">
        <f>+K38</f>
        <v>8946068</v>
      </c>
      <c r="L40" s="20">
        <v>0</v>
      </c>
      <c r="M40" s="28">
        <f t="shared" si="2"/>
        <v>214705632</v>
      </c>
      <c r="N40" s="13"/>
      <c r="O40" s="13"/>
    </row>
    <row r="41" spans="1:15" ht="51" customHeight="1" x14ac:dyDescent="0.3">
      <c r="A41" s="796" t="s">
        <v>121</v>
      </c>
      <c r="B41" s="797"/>
      <c r="C41" s="797"/>
      <c r="D41" s="797"/>
      <c r="E41" s="797"/>
      <c r="F41" s="797"/>
      <c r="G41" s="797"/>
      <c r="H41" s="797"/>
      <c r="I41" s="797"/>
      <c r="J41" s="798"/>
      <c r="K41" s="108">
        <f>SUM(K37:K40)</f>
        <v>38280856</v>
      </c>
      <c r="L41" s="109">
        <f>SUM(L37:L40)</f>
        <v>0</v>
      </c>
      <c r="M41" s="111">
        <f>SUM(M37:M40)</f>
        <v>918740544</v>
      </c>
      <c r="N41" s="13"/>
      <c r="O41" s="13"/>
    </row>
    <row r="42" spans="1:15" ht="36.950000000000003" customHeight="1" x14ac:dyDescent="0.3">
      <c r="A42" s="795" t="s">
        <v>337</v>
      </c>
      <c r="B42" s="795"/>
      <c r="C42" s="795"/>
      <c r="D42" s="795"/>
      <c r="E42" s="795"/>
      <c r="F42" s="795"/>
      <c r="G42" s="795"/>
      <c r="H42" s="795"/>
      <c r="I42" s="795"/>
      <c r="J42" s="795"/>
      <c r="K42" s="795"/>
      <c r="L42" s="795"/>
      <c r="M42" s="795"/>
      <c r="N42" s="13"/>
      <c r="O42" s="13"/>
    </row>
    <row r="43" spans="1:15" ht="36.950000000000003" customHeight="1" x14ac:dyDescent="0.3">
      <c r="A43" s="14" t="s">
        <v>60</v>
      </c>
      <c r="B43" s="740" t="s">
        <v>42</v>
      </c>
      <c r="C43" s="740"/>
      <c r="D43" s="740"/>
      <c r="E43" s="740"/>
      <c r="F43" s="14" t="s">
        <v>43</v>
      </c>
      <c r="G43" s="14" t="s">
        <v>128</v>
      </c>
      <c r="H43" s="14" t="s">
        <v>129</v>
      </c>
      <c r="I43" s="14" t="s">
        <v>119</v>
      </c>
      <c r="J43" s="14" t="s">
        <v>120</v>
      </c>
      <c r="K43" s="14" t="s">
        <v>116</v>
      </c>
      <c r="L43" s="14" t="s">
        <v>117</v>
      </c>
      <c r="M43" s="14" t="s">
        <v>118</v>
      </c>
      <c r="N43" s="13"/>
      <c r="O43" s="13"/>
    </row>
    <row r="44" spans="1:15" ht="75" customHeight="1" x14ac:dyDescent="0.3">
      <c r="A44" s="757" t="s">
        <v>173</v>
      </c>
      <c r="B44" s="799" t="s">
        <v>50</v>
      </c>
      <c r="C44" s="800"/>
      <c r="D44" s="800"/>
      <c r="E44" s="757"/>
      <c r="F44" s="728" t="str">
        <f>+ESPECIFICO!D27</f>
        <v>Un (1) documento con la metodología para el acompañamiento a  los Modelos de Negocios Circulares</v>
      </c>
      <c r="G44" s="16" t="s">
        <v>130</v>
      </c>
      <c r="H44" s="25">
        <v>1</v>
      </c>
      <c r="I44" s="29">
        <v>0.05</v>
      </c>
      <c r="J44" s="25">
        <v>12</v>
      </c>
      <c r="K44" s="30">
        <f>+K29</f>
        <v>11442648</v>
      </c>
      <c r="L44" s="20">
        <v>0</v>
      </c>
      <c r="M44" s="31">
        <f>+(H44*J44*K44)*I44</f>
        <v>6865588.8000000007</v>
      </c>
      <c r="N44" s="13"/>
      <c r="O44" s="13"/>
    </row>
    <row r="45" spans="1:15" ht="62.1" customHeight="1" x14ac:dyDescent="0.3">
      <c r="A45" s="758"/>
      <c r="B45" s="801"/>
      <c r="C45" s="802"/>
      <c r="D45" s="802"/>
      <c r="E45" s="758"/>
      <c r="F45" s="729"/>
      <c r="G45" s="16" t="s">
        <v>115</v>
      </c>
      <c r="H45" s="25">
        <v>3</v>
      </c>
      <c r="I45" s="29">
        <v>0.4</v>
      </c>
      <c r="J45" s="25">
        <v>12</v>
      </c>
      <c r="K45" s="30">
        <f>+K32</f>
        <v>10194360</v>
      </c>
      <c r="L45" s="20">
        <v>0</v>
      </c>
      <c r="M45" s="31">
        <f t="shared" ref="M45:M51" si="3">+(H45*J45*K45)*I45</f>
        <v>146798784</v>
      </c>
      <c r="N45" s="13"/>
      <c r="O45" s="13"/>
    </row>
    <row r="46" spans="1:15" ht="53.1" customHeight="1" x14ac:dyDescent="0.3">
      <c r="A46" s="758" t="s">
        <v>174</v>
      </c>
      <c r="B46" s="799" t="s">
        <v>51</v>
      </c>
      <c r="C46" s="800"/>
      <c r="D46" s="800"/>
      <c r="E46" s="757"/>
      <c r="F46" s="728" t="str">
        <f>+ESPECIFICO!D28</f>
        <v>Actas de las reuniones de validación de la metodología 
Un (1) documento con la metodología de modelos de negocios circulares validado</v>
      </c>
      <c r="G46" s="16" t="s">
        <v>130</v>
      </c>
      <c r="H46" s="15">
        <v>1</v>
      </c>
      <c r="I46" s="26">
        <v>0.05</v>
      </c>
      <c r="J46" s="25">
        <v>12</v>
      </c>
      <c r="K46" s="27">
        <f>+K44</f>
        <v>11442648</v>
      </c>
      <c r="L46" s="20">
        <v>0</v>
      </c>
      <c r="M46" s="31">
        <f t="shared" si="3"/>
        <v>6865588.8000000007</v>
      </c>
      <c r="N46" s="13"/>
      <c r="O46" s="13"/>
    </row>
    <row r="47" spans="1:15" ht="54.95" customHeight="1" x14ac:dyDescent="0.3">
      <c r="A47" s="758"/>
      <c r="B47" s="808"/>
      <c r="C47" s="809"/>
      <c r="D47" s="809"/>
      <c r="E47" s="810"/>
      <c r="F47" s="729"/>
      <c r="G47" s="16" t="s">
        <v>115</v>
      </c>
      <c r="H47" s="15">
        <v>1</v>
      </c>
      <c r="I47" s="26">
        <v>0.1</v>
      </c>
      <c r="J47" s="25">
        <v>12</v>
      </c>
      <c r="K47" s="27">
        <f>+K45</f>
        <v>10194360</v>
      </c>
      <c r="L47" s="20">
        <v>0</v>
      </c>
      <c r="M47" s="31">
        <f t="shared" si="3"/>
        <v>12233232</v>
      </c>
      <c r="N47" s="13"/>
      <c r="O47" s="13"/>
    </row>
    <row r="48" spans="1:15" ht="62.1" customHeight="1" x14ac:dyDescent="0.3">
      <c r="A48" s="758" t="s">
        <v>175</v>
      </c>
      <c r="B48" s="730" t="s">
        <v>52</v>
      </c>
      <c r="C48" s="731"/>
      <c r="D48" s="731"/>
      <c r="E48" s="732"/>
      <c r="F48" s="728" t="str">
        <f>+ESPECIFICO!D29</f>
        <v xml:space="preserve">Un (1) documento con el análisis de viabilidad para la implementación de los modelos de negocio circular. </v>
      </c>
      <c r="G48" s="16" t="s">
        <v>130</v>
      </c>
      <c r="H48" s="25">
        <v>1</v>
      </c>
      <c r="I48" s="26">
        <v>0.05</v>
      </c>
      <c r="J48" s="25">
        <v>12</v>
      </c>
      <c r="K48" s="27">
        <f>+K44</f>
        <v>11442648</v>
      </c>
      <c r="L48" s="20">
        <v>0</v>
      </c>
      <c r="M48" s="31">
        <f t="shared" si="3"/>
        <v>6865588.8000000007</v>
      </c>
      <c r="N48" s="13"/>
      <c r="O48" s="13"/>
    </row>
    <row r="49" spans="1:15" ht="68.099999999999994" customHeight="1" x14ac:dyDescent="0.3">
      <c r="A49" s="758"/>
      <c r="B49" s="733"/>
      <c r="C49" s="734"/>
      <c r="D49" s="734"/>
      <c r="E49" s="735"/>
      <c r="F49" s="729"/>
      <c r="G49" s="16" t="s">
        <v>115</v>
      </c>
      <c r="H49" s="25">
        <v>3</v>
      </c>
      <c r="I49" s="26">
        <v>0.3</v>
      </c>
      <c r="J49" s="25">
        <v>12</v>
      </c>
      <c r="K49" s="27">
        <f>+K45</f>
        <v>10194360</v>
      </c>
      <c r="L49" s="20">
        <v>0</v>
      </c>
      <c r="M49" s="31">
        <f t="shared" si="3"/>
        <v>110099088</v>
      </c>
      <c r="N49" s="13"/>
      <c r="O49" s="13"/>
    </row>
    <row r="50" spans="1:15" ht="75.95" customHeight="1" x14ac:dyDescent="0.3">
      <c r="A50" s="758" t="s">
        <v>176</v>
      </c>
      <c r="B50" s="730" t="s">
        <v>53</v>
      </c>
      <c r="C50" s="731"/>
      <c r="D50" s="731"/>
      <c r="E50" s="732"/>
      <c r="F50" s="728" t="str">
        <f>+ESPECIFICO!D29</f>
        <v xml:space="preserve">Un (1) documento con el análisis de viabilidad para la implementación de los modelos de negocio circular. </v>
      </c>
      <c r="G50" s="16" t="s">
        <v>115</v>
      </c>
      <c r="H50" s="15">
        <v>10</v>
      </c>
      <c r="I50" s="26">
        <v>0.3</v>
      </c>
      <c r="J50" s="25">
        <v>24</v>
      </c>
      <c r="K50" s="27">
        <f>+K49</f>
        <v>10194360</v>
      </c>
      <c r="L50" s="20">
        <v>0</v>
      </c>
      <c r="M50" s="31">
        <f t="shared" si="3"/>
        <v>733993920</v>
      </c>
      <c r="N50" s="13"/>
      <c r="O50" s="13"/>
    </row>
    <row r="51" spans="1:15" ht="75.95" customHeight="1" x14ac:dyDescent="0.3">
      <c r="A51" s="758"/>
      <c r="B51" s="733"/>
      <c r="C51" s="734"/>
      <c r="D51" s="734"/>
      <c r="E51" s="735"/>
      <c r="F51" s="729"/>
      <c r="G51" s="16" t="s">
        <v>131</v>
      </c>
      <c r="H51" s="15">
        <v>10</v>
      </c>
      <c r="I51" s="26">
        <v>0.3</v>
      </c>
      <c r="J51" s="25">
        <v>24</v>
      </c>
      <c r="K51" s="27">
        <f>+K40</f>
        <v>8946068</v>
      </c>
      <c r="L51" s="20">
        <v>0</v>
      </c>
      <c r="M51" s="31">
        <f t="shared" si="3"/>
        <v>644116896</v>
      </c>
      <c r="N51" s="13"/>
      <c r="O51" s="13"/>
    </row>
    <row r="52" spans="1:15" ht="42.95" customHeight="1" x14ac:dyDescent="0.3">
      <c r="A52" s="791" t="s">
        <v>121</v>
      </c>
      <c r="B52" s="791"/>
      <c r="C52" s="791"/>
      <c r="D52" s="791"/>
      <c r="E52" s="791"/>
      <c r="F52" s="791"/>
      <c r="G52" s="791"/>
      <c r="H52" s="791"/>
      <c r="I52" s="791"/>
      <c r="J52" s="791"/>
      <c r="K52" s="108">
        <f>SUM(K44:K51)</f>
        <v>84051452</v>
      </c>
      <c r="L52" s="112">
        <f>SUM(L44:L51)</f>
        <v>0</v>
      </c>
      <c r="M52" s="113">
        <f>SUM(M44:M51)</f>
        <v>1667838686.4000001</v>
      </c>
      <c r="N52" s="13"/>
      <c r="O52" s="13"/>
    </row>
    <row r="53" spans="1:15" ht="36.950000000000003" customHeight="1" x14ac:dyDescent="0.3">
      <c r="A53" s="795" t="s">
        <v>187</v>
      </c>
      <c r="B53" s="795"/>
      <c r="C53" s="795"/>
      <c r="D53" s="795"/>
      <c r="E53" s="795"/>
      <c r="F53" s="795"/>
      <c r="G53" s="795"/>
      <c r="H53" s="795"/>
      <c r="I53" s="795"/>
      <c r="J53" s="795"/>
      <c r="K53" s="795"/>
      <c r="L53" s="795"/>
      <c r="M53" s="795"/>
      <c r="N53" s="13"/>
      <c r="O53" s="13"/>
    </row>
    <row r="54" spans="1:15" ht="36.950000000000003" customHeight="1" x14ac:dyDescent="0.3">
      <c r="A54" s="14" t="s">
        <v>60</v>
      </c>
      <c r="B54" s="740" t="s">
        <v>42</v>
      </c>
      <c r="C54" s="740"/>
      <c r="D54" s="740"/>
      <c r="E54" s="740"/>
      <c r="F54" s="14" t="s">
        <v>43</v>
      </c>
      <c r="G54" s="14" t="s">
        <v>128</v>
      </c>
      <c r="H54" s="14" t="s">
        <v>129</v>
      </c>
      <c r="I54" s="14" t="s">
        <v>119</v>
      </c>
      <c r="J54" s="14" t="s">
        <v>120</v>
      </c>
      <c r="K54" s="14" t="s">
        <v>116</v>
      </c>
      <c r="L54" s="14" t="s">
        <v>117</v>
      </c>
      <c r="M54" s="14" t="s">
        <v>118</v>
      </c>
      <c r="N54" s="13"/>
      <c r="O54" s="13"/>
    </row>
    <row r="55" spans="1:15" ht="81" customHeight="1" x14ac:dyDescent="0.3">
      <c r="A55" s="774" t="s">
        <v>192</v>
      </c>
      <c r="B55" s="792" t="str">
        <f>+ESPECIFICO!B34</f>
        <v xml:space="preserve">Realizar visita de acompañamiento técnico a cada una de las empresas o unidades productivas proveedoras con el fin de promover la implementación de las medidas de mejoramiento ambiental establecidas en el plan de acción.
</v>
      </c>
      <c r="C55" s="792"/>
      <c r="D55" s="792"/>
      <c r="E55" s="792"/>
      <c r="F55" s="792" t="str">
        <f>+ESPECIFICO!D34</f>
        <v>650 informes con los resultados del acompañamiento técnico realizado, cada informe deberá estar soportando con el acta de la visita y registro fotográfico</v>
      </c>
      <c r="G55" s="16" t="s">
        <v>115</v>
      </c>
      <c r="H55" s="25">
        <v>10</v>
      </c>
      <c r="I55" s="29">
        <v>0.2</v>
      </c>
      <c r="J55" s="25">
        <v>32</v>
      </c>
      <c r="K55" s="33">
        <f>+K50</f>
        <v>10194360</v>
      </c>
      <c r="L55" s="20">
        <v>0</v>
      </c>
      <c r="M55" s="34">
        <f>+(H55*J55*K55)*I55</f>
        <v>652439040</v>
      </c>
      <c r="N55" s="13"/>
      <c r="O55" s="13"/>
    </row>
    <row r="56" spans="1:15" ht="75.95" customHeight="1" x14ac:dyDescent="0.3">
      <c r="A56" s="774"/>
      <c r="B56" s="792"/>
      <c r="C56" s="792"/>
      <c r="D56" s="792"/>
      <c r="E56" s="792"/>
      <c r="F56" s="792"/>
      <c r="G56" s="16" t="s">
        <v>131</v>
      </c>
      <c r="H56" s="25">
        <v>10</v>
      </c>
      <c r="I56" s="29">
        <v>0.2</v>
      </c>
      <c r="J56" s="25">
        <v>32</v>
      </c>
      <c r="K56" s="33">
        <f>+K51</f>
        <v>8946068</v>
      </c>
      <c r="L56" s="20">
        <v>0</v>
      </c>
      <c r="M56" s="34">
        <f>+(H56*J56*K56)*I56</f>
        <v>572548352</v>
      </c>
      <c r="N56" s="13"/>
      <c r="O56" s="13"/>
    </row>
    <row r="57" spans="1:15" ht="36.950000000000003" customHeight="1" x14ac:dyDescent="0.3">
      <c r="A57" s="807" t="s">
        <v>121</v>
      </c>
      <c r="B57" s="807"/>
      <c r="C57" s="807"/>
      <c r="D57" s="807"/>
      <c r="E57" s="807"/>
      <c r="F57" s="807"/>
      <c r="G57" s="807"/>
      <c r="H57" s="807"/>
      <c r="I57" s="807"/>
      <c r="J57" s="807"/>
      <c r="K57" s="114">
        <f>SUM(K55:K56)</f>
        <v>19140428</v>
      </c>
      <c r="L57" s="115">
        <f>SUM(L55:L56)</f>
        <v>0</v>
      </c>
      <c r="M57" s="114">
        <f>SUM(M55:M56)</f>
        <v>1224987392</v>
      </c>
      <c r="N57" s="13"/>
      <c r="O57" s="13"/>
    </row>
    <row r="58" spans="1:15" ht="36.950000000000003" customHeight="1" x14ac:dyDescent="0.3">
      <c r="A58" s="795" t="s">
        <v>193</v>
      </c>
      <c r="B58" s="795"/>
      <c r="C58" s="795"/>
      <c r="D58" s="795"/>
      <c r="E58" s="795"/>
      <c r="F58" s="795"/>
      <c r="G58" s="795"/>
      <c r="H58" s="795"/>
      <c r="I58" s="795"/>
      <c r="J58" s="795"/>
      <c r="K58" s="795"/>
      <c r="L58" s="795"/>
      <c r="M58" s="795"/>
      <c r="N58" s="13"/>
      <c r="O58" s="13"/>
    </row>
    <row r="59" spans="1:15" ht="36.950000000000003" customHeight="1" x14ac:dyDescent="0.3">
      <c r="A59" s="14" t="s">
        <v>60</v>
      </c>
      <c r="B59" s="740" t="s">
        <v>42</v>
      </c>
      <c r="C59" s="740"/>
      <c r="D59" s="740"/>
      <c r="E59" s="740"/>
      <c r="F59" s="14" t="s">
        <v>43</v>
      </c>
      <c r="G59" s="14" t="s">
        <v>128</v>
      </c>
      <c r="H59" s="14" t="s">
        <v>129</v>
      </c>
      <c r="I59" s="14" t="s">
        <v>119</v>
      </c>
      <c r="J59" s="14" t="s">
        <v>120</v>
      </c>
      <c r="K59" s="14" t="s">
        <v>116</v>
      </c>
      <c r="L59" s="14" t="s">
        <v>117</v>
      </c>
      <c r="M59" s="14" t="s">
        <v>118</v>
      </c>
      <c r="N59" s="13"/>
      <c r="O59" s="13"/>
    </row>
    <row r="60" spans="1:15" ht="90.95" customHeight="1" x14ac:dyDescent="0.3">
      <c r="A60" s="774" t="s">
        <v>194</v>
      </c>
      <c r="B60" s="792" t="str">
        <f>+ESPECIFICO!B37</f>
        <v>Diseñar un curso de formación dirigido a los sectores productivos presentes en los municipios que hacen parte de la cuenca del río Bogotá</v>
      </c>
      <c r="C60" s="792"/>
      <c r="D60" s="792"/>
      <c r="E60" s="792"/>
      <c r="F60" s="792" t="str">
        <f>+ESPECIFICO!D37</f>
        <v xml:space="preserve">Un (1) Documento que contenga el curso con el detalle de contenidos, horas, tipo de plataforma que será utilizada, metodología de aprendizaje, diseño, mecanismos de evaluación, entre otros </v>
      </c>
      <c r="G60" s="25" t="s">
        <v>201</v>
      </c>
      <c r="H60" s="25">
        <v>1</v>
      </c>
      <c r="I60" s="29">
        <v>0.3</v>
      </c>
      <c r="J60" s="25">
        <v>6</v>
      </c>
      <c r="K60" s="33">
        <f>+K55</f>
        <v>10194360</v>
      </c>
      <c r="L60" s="20">
        <v>0</v>
      </c>
      <c r="M60" s="34">
        <f>+(K60*J60)*I60</f>
        <v>18349848</v>
      </c>
      <c r="N60" s="13"/>
      <c r="O60" s="13"/>
    </row>
    <row r="61" spans="1:15" ht="90.95" customHeight="1" x14ac:dyDescent="0.3">
      <c r="A61" s="774"/>
      <c r="B61" s="792"/>
      <c r="C61" s="792"/>
      <c r="D61" s="792"/>
      <c r="E61" s="792"/>
      <c r="F61" s="792"/>
      <c r="G61" s="25" t="s">
        <v>202</v>
      </c>
      <c r="H61" s="25">
        <v>1</v>
      </c>
      <c r="I61" s="29">
        <v>0.5</v>
      </c>
      <c r="J61" s="25">
        <v>5</v>
      </c>
      <c r="K61" s="33">
        <f>+K56</f>
        <v>8946068</v>
      </c>
      <c r="L61" s="20">
        <f>+L60</f>
        <v>0</v>
      </c>
      <c r="M61" s="34">
        <f>+(K61*J61)*I61</f>
        <v>22365170</v>
      </c>
      <c r="N61" s="13"/>
      <c r="O61" s="13"/>
    </row>
    <row r="62" spans="1:15" ht="90.95" customHeight="1" x14ac:dyDescent="0.3">
      <c r="A62" s="774"/>
      <c r="B62" s="792"/>
      <c r="C62" s="792"/>
      <c r="D62" s="792"/>
      <c r="E62" s="792"/>
      <c r="F62" s="792"/>
      <c r="G62" s="56" t="s">
        <v>203</v>
      </c>
      <c r="H62" s="56">
        <v>1</v>
      </c>
      <c r="I62" s="56" t="s">
        <v>205</v>
      </c>
      <c r="J62" s="56">
        <v>1</v>
      </c>
      <c r="K62" s="55">
        <v>12000000</v>
      </c>
      <c r="L62" s="57">
        <f>+K62*19%</f>
        <v>2280000</v>
      </c>
      <c r="M62" s="58">
        <f>+((+K62+L62)*J62)*H62</f>
        <v>14280000</v>
      </c>
      <c r="N62" s="13"/>
      <c r="O62" s="13"/>
    </row>
    <row r="63" spans="1:15" ht="90.95" customHeight="1" x14ac:dyDescent="0.3">
      <c r="A63" s="774"/>
      <c r="B63" s="792"/>
      <c r="C63" s="792"/>
      <c r="D63" s="792"/>
      <c r="E63" s="792"/>
      <c r="F63" s="792"/>
      <c r="G63" s="25" t="s">
        <v>204</v>
      </c>
      <c r="H63" s="25">
        <v>4</v>
      </c>
      <c r="I63" s="29">
        <v>0.2</v>
      </c>
      <c r="J63" s="25">
        <v>6</v>
      </c>
      <c r="K63" s="33">
        <f>+K55</f>
        <v>10194360</v>
      </c>
      <c r="L63" s="20">
        <f>+L61</f>
        <v>0</v>
      </c>
      <c r="M63" s="34">
        <f>+(K63*J63*H63)*I63</f>
        <v>48932928</v>
      </c>
      <c r="N63" s="13"/>
      <c r="O63" s="13"/>
    </row>
    <row r="64" spans="1:15" ht="99.95" customHeight="1" x14ac:dyDescent="0.3">
      <c r="A64" s="774" t="s">
        <v>195</v>
      </c>
      <c r="B64" s="792" t="str">
        <f>+ESPECIFICO!B39</f>
        <v xml:space="preserve">Implementar el curso dirigido a empresas y unidades productivas presentes en los municipios que hacen parte de la cuenca del río Bogotá </v>
      </c>
      <c r="C64" s="792"/>
      <c r="D64" s="792"/>
      <c r="E64" s="792"/>
      <c r="F64" s="792" t="str">
        <f>+ESPECIFICO!D39</f>
        <v xml:space="preserve">Un (1) documento que consolide los resultados del curso implementado 
Mínimo 715 asistentes al curso 
715 certificados de aprobación del curso
16 cursos desarrollados entre el 2025 al 2027 
320 horas de capacitación 
</v>
      </c>
      <c r="G64" s="25" t="s">
        <v>204</v>
      </c>
      <c r="H64" s="25">
        <v>4</v>
      </c>
      <c r="I64" s="29">
        <v>0.2</v>
      </c>
      <c r="J64" s="25">
        <v>12</v>
      </c>
      <c r="K64" s="33">
        <f>+K63</f>
        <v>10194360</v>
      </c>
      <c r="L64" s="20">
        <f>+L63</f>
        <v>0</v>
      </c>
      <c r="M64" s="35">
        <f>+(K64*J64*H64)*I64</f>
        <v>97865856</v>
      </c>
      <c r="N64" s="13"/>
      <c r="O64" s="13"/>
    </row>
    <row r="65" spans="1:15" ht="36.950000000000003" customHeight="1" x14ac:dyDescent="0.3">
      <c r="A65" s="774"/>
      <c r="B65" s="792"/>
      <c r="C65" s="792"/>
      <c r="D65" s="792"/>
      <c r="E65" s="792"/>
      <c r="F65" s="792"/>
      <c r="G65" s="25" t="s">
        <v>131</v>
      </c>
      <c r="H65" s="25">
        <v>2</v>
      </c>
      <c r="I65" s="29">
        <v>0.4</v>
      </c>
      <c r="J65" s="25">
        <v>12</v>
      </c>
      <c r="K65" s="33">
        <f>+K56</f>
        <v>8946068</v>
      </c>
      <c r="L65" s="20">
        <f t="shared" ref="L65" si="4">+L63</f>
        <v>0</v>
      </c>
      <c r="M65" s="35">
        <f>+(K65*J65*H65)*I65</f>
        <v>85882252.800000012</v>
      </c>
      <c r="N65" s="13"/>
      <c r="O65" s="13"/>
    </row>
    <row r="66" spans="1:15" ht="60" customHeight="1" x14ac:dyDescent="0.3">
      <c r="A66" s="807" t="s">
        <v>121</v>
      </c>
      <c r="B66" s="807"/>
      <c r="C66" s="807"/>
      <c r="D66" s="807"/>
      <c r="E66" s="807"/>
      <c r="F66" s="807"/>
      <c r="G66" s="807"/>
      <c r="H66" s="807"/>
      <c r="I66" s="807"/>
      <c r="J66" s="807"/>
      <c r="K66" s="114">
        <f>SUM(K60:K65)</f>
        <v>60475216</v>
      </c>
      <c r="L66" s="115">
        <f>SUM(L60:L65)</f>
        <v>2280000</v>
      </c>
      <c r="M66" s="114">
        <f>SUM(M60:M65)</f>
        <v>287676054.80000001</v>
      </c>
      <c r="N66" s="13"/>
      <c r="O66" s="13"/>
    </row>
    <row r="67" spans="1:15" ht="45" customHeight="1" x14ac:dyDescent="0.3">
      <c r="A67" s="795" t="s">
        <v>206</v>
      </c>
      <c r="B67" s="795"/>
      <c r="C67" s="795"/>
      <c r="D67" s="795"/>
      <c r="E67" s="795"/>
      <c r="F67" s="795"/>
      <c r="G67" s="795"/>
      <c r="H67" s="795"/>
      <c r="I67" s="795"/>
      <c r="J67" s="795"/>
      <c r="K67" s="795"/>
      <c r="L67" s="795"/>
      <c r="M67" s="795"/>
      <c r="N67" s="13"/>
      <c r="O67" s="13"/>
    </row>
    <row r="68" spans="1:15" ht="60" customHeight="1" x14ac:dyDescent="0.3">
      <c r="A68" s="14" t="s">
        <v>60</v>
      </c>
      <c r="B68" s="740" t="s">
        <v>42</v>
      </c>
      <c r="C68" s="740"/>
      <c r="D68" s="740"/>
      <c r="E68" s="740"/>
      <c r="F68" s="14" t="s">
        <v>43</v>
      </c>
      <c r="G68" s="14" t="s">
        <v>128</v>
      </c>
      <c r="H68" s="14" t="s">
        <v>129</v>
      </c>
      <c r="I68" s="14" t="s">
        <v>119</v>
      </c>
      <c r="J68" s="14" t="s">
        <v>120</v>
      </c>
      <c r="K68" s="14" t="s">
        <v>116</v>
      </c>
      <c r="L68" s="14" t="s">
        <v>117</v>
      </c>
      <c r="M68" s="14" t="s">
        <v>118</v>
      </c>
      <c r="N68" s="13"/>
      <c r="O68" s="13"/>
    </row>
    <row r="69" spans="1:15" ht="60" customHeight="1" x14ac:dyDescent="0.3">
      <c r="A69" s="768" t="s">
        <v>220</v>
      </c>
      <c r="B69" s="730" t="str">
        <f>+ESPECIFICO!B42</f>
        <v xml:space="preserve">Priorizar las cadenas de valor para la implementación de proyectos de economía circular como herramientas de educación ambiental </v>
      </c>
      <c r="C69" s="731"/>
      <c r="D69" s="731"/>
      <c r="E69" s="732"/>
      <c r="F69" s="771" t="str">
        <f>+ESPECIFICO!D42</f>
        <v>Una (1) matriz con la priorización de las cadenas de valor para la implementación de proyectos de Economía Circular</v>
      </c>
      <c r="G69" s="16" t="s">
        <v>130</v>
      </c>
      <c r="H69" s="36">
        <v>1</v>
      </c>
      <c r="I69" s="37">
        <v>0.05</v>
      </c>
      <c r="J69" s="36">
        <v>12</v>
      </c>
      <c r="K69" s="38">
        <f>+K48</f>
        <v>11442648</v>
      </c>
      <c r="L69" s="39">
        <v>0</v>
      </c>
      <c r="M69" s="38">
        <f>+(K69*J69*H69)*I69</f>
        <v>6865588.8000000007</v>
      </c>
      <c r="N69" s="13"/>
      <c r="O69" s="13"/>
    </row>
    <row r="70" spans="1:15" ht="60" customHeight="1" x14ac:dyDescent="0.3">
      <c r="A70" s="769"/>
      <c r="B70" s="759"/>
      <c r="C70" s="760"/>
      <c r="D70" s="760"/>
      <c r="E70" s="761"/>
      <c r="F70" s="772"/>
      <c r="G70" s="16" t="s">
        <v>115</v>
      </c>
      <c r="H70" s="36">
        <v>1</v>
      </c>
      <c r="I70" s="37">
        <v>0.2</v>
      </c>
      <c r="J70" s="36">
        <v>12</v>
      </c>
      <c r="K70" s="38">
        <f>+K55</f>
        <v>10194360</v>
      </c>
      <c r="L70" s="39">
        <v>0</v>
      </c>
      <c r="M70" s="38">
        <f t="shared" ref="M70:M74" si="5">+(K70*J70*H70)*I70</f>
        <v>24466464</v>
      </c>
      <c r="N70" s="13"/>
      <c r="O70" s="13"/>
    </row>
    <row r="71" spans="1:15" ht="60" customHeight="1" x14ac:dyDescent="0.3">
      <c r="A71" s="770"/>
      <c r="B71" s="733"/>
      <c r="C71" s="734"/>
      <c r="D71" s="734"/>
      <c r="E71" s="735"/>
      <c r="F71" s="773"/>
      <c r="G71" s="16" t="s">
        <v>131</v>
      </c>
      <c r="H71" s="36">
        <v>1</v>
      </c>
      <c r="I71" s="37">
        <v>0.2</v>
      </c>
      <c r="J71" s="36">
        <v>12</v>
      </c>
      <c r="K71" s="38">
        <f>+K65</f>
        <v>8946068</v>
      </c>
      <c r="L71" s="39">
        <v>0</v>
      </c>
      <c r="M71" s="38">
        <f t="shared" si="5"/>
        <v>21470563.200000003</v>
      </c>
      <c r="N71" s="13"/>
      <c r="O71" s="13"/>
    </row>
    <row r="72" spans="1:15" ht="75.95" customHeight="1" x14ac:dyDescent="0.3">
      <c r="A72" s="768" t="s">
        <v>221</v>
      </c>
      <c r="B72" s="730" t="str">
        <f>+ESPECIFICO!B44</f>
        <v xml:space="preserve">Implementar los proyectos de Economía Circular como herramientas de educación ambiental. 
Se sugiere dos (2) proyectos estén asociados con el flujo de agua y dos (2) proyectos con el flujo de materiales </v>
      </c>
      <c r="C72" s="731"/>
      <c r="D72" s="731"/>
      <c r="E72" s="732"/>
      <c r="F72" s="771" t="str">
        <f>+ESPECIFICO!D44</f>
        <v xml:space="preserve">Un (1) documento con los resultados de cada proyecto. Dicho documento deberá contener: estructura de costos, análisis de los beneficios ambientales y sociales, mecanismo de réplica, indicadores de impacto, actores beneficiados, entre otros. </v>
      </c>
      <c r="G72" s="16" t="s">
        <v>130</v>
      </c>
      <c r="H72" s="36">
        <v>1</v>
      </c>
      <c r="I72" s="37">
        <v>0.05</v>
      </c>
      <c r="J72" s="36">
        <v>18</v>
      </c>
      <c r="K72" s="38">
        <f>+K69</f>
        <v>11442648</v>
      </c>
      <c r="L72" s="39">
        <v>0</v>
      </c>
      <c r="M72" s="38">
        <f t="shared" si="5"/>
        <v>10298383.200000001</v>
      </c>
      <c r="N72" s="13"/>
      <c r="O72" s="13"/>
    </row>
    <row r="73" spans="1:15" ht="76.5" customHeight="1" x14ac:dyDescent="0.3">
      <c r="A73" s="769"/>
      <c r="B73" s="759"/>
      <c r="C73" s="760"/>
      <c r="D73" s="760"/>
      <c r="E73" s="761"/>
      <c r="F73" s="772"/>
      <c r="G73" s="16" t="s">
        <v>115</v>
      </c>
      <c r="H73" s="36">
        <v>2</v>
      </c>
      <c r="I73" s="37">
        <v>0.3</v>
      </c>
      <c r="J73" s="36">
        <v>18</v>
      </c>
      <c r="K73" s="38">
        <f>+K70</f>
        <v>10194360</v>
      </c>
      <c r="L73" s="39">
        <v>0</v>
      </c>
      <c r="M73" s="38">
        <f t="shared" si="5"/>
        <v>110099088</v>
      </c>
      <c r="N73" s="13"/>
      <c r="O73" s="13"/>
    </row>
    <row r="74" spans="1:15" ht="62.45" customHeight="1" x14ac:dyDescent="0.3">
      <c r="A74" s="769"/>
      <c r="B74" s="759"/>
      <c r="C74" s="760"/>
      <c r="D74" s="760"/>
      <c r="E74" s="761"/>
      <c r="F74" s="773"/>
      <c r="G74" s="16" t="s">
        <v>131</v>
      </c>
      <c r="H74" s="36">
        <v>4</v>
      </c>
      <c r="I74" s="37">
        <v>0.3</v>
      </c>
      <c r="J74" s="36">
        <v>18</v>
      </c>
      <c r="K74" s="38">
        <f>+K71</f>
        <v>8946068</v>
      </c>
      <c r="L74" s="39">
        <v>0</v>
      </c>
      <c r="M74" s="38">
        <f t="shared" si="5"/>
        <v>193235068.79999998</v>
      </c>
      <c r="N74" s="13"/>
      <c r="O74" s="13"/>
    </row>
    <row r="75" spans="1:15" ht="82.5" customHeight="1" x14ac:dyDescent="0.3">
      <c r="A75" s="769"/>
      <c r="B75" s="759"/>
      <c r="C75" s="760"/>
      <c r="D75" s="760"/>
      <c r="E75" s="761"/>
      <c r="F75" s="42" t="s">
        <v>243</v>
      </c>
      <c r="G75" s="52" t="s">
        <v>205</v>
      </c>
      <c r="H75" s="53">
        <v>2</v>
      </c>
      <c r="I75" s="54" t="s">
        <v>205</v>
      </c>
      <c r="J75" s="53" t="s">
        <v>205</v>
      </c>
      <c r="K75" s="55">
        <v>200000000</v>
      </c>
      <c r="L75" s="55">
        <f>+K75*19%</f>
        <v>38000000</v>
      </c>
      <c r="M75" s="55">
        <f>+(K75+L75)*H75</f>
        <v>476000000</v>
      </c>
      <c r="N75" s="13"/>
      <c r="O75" s="13"/>
    </row>
    <row r="76" spans="1:15" ht="84.95" customHeight="1" x14ac:dyDescent="0.3">
      <c r="A76" s="769"/>
      <c r="B76" s="759"/>
      <c r="C76" s="760"/>
      <c r="D76" s="760"/>
      <c r="E76" s="761"/>
      <c r="F76" s="42" t="s">
        <v>244</v>
      </c>
      <c r="G76" s="52" t="s">
        <v>205</v>
      </c>
      <c r="H76" s="53">
        <v>2</v>
      </c>
      <c r="I76" s="54" t="s">
        <v>205</v>
      </c>
      <c r="J76" s="53" t="s">
        <v>205</v>
      </c>
      <c r="K76" s="55">
        <v>200000000</v>
      </c>
      <c r="L76" s="55">
        <f>+K76*19%</f>
        <v>38000000</v>
      </c>
      <c r="M76" s="55">
        <f>+(K76+L76)*H76</f>
        <v>476000000</v>
      </c>
      <c r="N76" s="13"/>
      <c r="O76" s="13"/>
    </row>
    <row r="77" spans="1:15" ht="60" customHeight="1" x14ac:dyDescent="0.3">
      <c r="A77" s="807" t="s">
        <v>121</v>
      </c>
      <c r="B77" s="807"/>
      <c r="C77" s="807"/>
      <c r="D77" s="807"/>
      <c r="E77" s="807"/>
      <c r="F77" s="807"/>
      <c r="G77" s="807"/>
      <c r="H77" s="807"/>
      <c r="I77" s="807"/>
      <c r="J77" s="807"/>
      <c r="K77" s="114">
        <f>SUM(K69:K76)</f>
        <v>461166152</v>
      </c>
      <c r="L77" s="115">
        <f>SUM(L69:L76)</f>
        <v>76000000</v>
      </c>
      <c r="M77" s="114">
        <f>SUM(M69:M76)</f>
        <v>1318435156</v>
      </c>
      <c r="N77" s="13"/>
      <c r="O77" s="13"/>
    </row>
    <row r="78" spans="1:15" ht="60" customHeight="1" x14ac:dyDescent="0.3">
      <c r="A78" s="813" t="s">
        <v>223</v>
      </c>
      <c r="B78" s="814"/>
      <c r="C78" s="814"/>
      <c r="D78" s="814"/>
      <c r="E78" s="814"/>
      <c r="F78" s="814"/>
      <c r="G78" s="814"/>
      <c r="H78" s="814"/>
      <c r="I78" s="814"/>
      <c r="J78" s="814"/>
      <c r="K78" s="814"/>
      <c r="L78" s="814"/>
      <c r="M78" s="815"/>
      <c r="N78" s="13"/>
      <c r="O78" s="13"/>
    </row>
    <row r="79" spans="1:15" ht="60" customHeight="1" x14ac:dyDescent="0.3">
      <c r="A79" s="14" t="s">
        <v>60</v>
      </c>
      <c r="B79" s="740" t="s">
        <v>42</v>
      </c>
      <c r="C79" s="740"/>
      <c r="D79" s="740"/>
      <c r="E79" s="740"/>
      <c r="F79" s="14" t="s">
        <v>43</v>
      </c>
      <c r="G79" s="14" t="s">
        <v>128</v>
      </c>
      <c r="H79" s="14" t="s">
        <v>129</v>
      </c>
      <c r="I79" s="14" t="s">
        <v>119</v>
      </c>
      <c r="J79" s="14" t="s">
        <v>120</v>
      </c>
      <c r="K79" s="14" t="s">
        <v>116</v>
      </c>
      <c r="L79" s="14" t="s">
        <v>117</v>
      </c>
      <c r="M79" s="14" t="s">
        <v>118</v>
      </c>
      <c r="N79" s="13"/>
      <c r="O79" s="13"/>
    </row>
    <row r="80" spans="1:15" ht="81" customHeight="1" x14ac:dyDescent="0.3">
      <c r="A80" s="757" t="s">
        <v>227</v>
      </c>
      <c r="B80" s="730" t="str">
        <f>+ESPECIFICO!B47</f>
        <v xml:space="preserve">Evaluar el avance en el índice de circularidad del territorio </v>
      </c>
      <c r="C80" s="731"/>
      <c r="D80" s="731"/>
      <c r="E80" s="732"/>
      <c r="F80" s="730" t="str">
        <f>+ESPECIFICO!D47</f>
        <v xml:space="preserve">Un (1) documento con los resultados del avance del índice de circularidad del territorio </v>
      </c>
      <c r="G80" s="16" t="s">
        <v>130</v>
      </c>
      <c r="H80" s="36">
        <v>1</v>
      </c>
      <c r="I80" s="86">
        <v>0.05</v>
      </c>
      <c r="J80" s="36">
        <v>12</v>
      </c>
      <c r="K80" s="38">
        <f>+K72</f>
        <v>11442648</v>
      </c>
      <c r="L80" s="39">
        <v>0</v>
      </c>
      <c r="M80" s="38">
        <f>+(K80*J80*H80)*I80</f>
        <v>6865588.8000000007</v>
      </c>
      <c r="N80" s="13"/>
      <c r="O80" s="13"/>
    </row>
    <row r="81" spans="1:15" ht="81" customHeight="1" x14ac:dyDescent="0.3">
      <c r="A81" s="758"/>
      <c r="B81" s="733"/>
      <c r="C81" s="734"/>
      <c r="D81" s="734"/>
      <c r="E81" s="735"/>
      <c r="F81" s="733"/>
      <c r="G81" s="16" t="s">
        <v>115</v>
      </c>
      <c r="H81" s="36">
        <v>1</v>
      </c>
      <c r="I81" s="86">
        <v>0.3</v>
      </c>
      <c r="J81" s="36">
        <v>12</v>
      </c>
      <c r="K81" s="38">
        <f>+K73</f>
        <v>10194360</v>
      </c>
      <c r="L81" s="39">
        <v>0</v>
      </c>
      <c r="M81" s="38">
        <f t="shared" ref="M81:M84" si="6">+(K81*J81*H81)*I81</f>
        <v>36699696</v>
      </c>
      <c r="N81" s="13"/>
      <c r="O81" s="13"/>
    </row>
    <row r="82" spans="1:15" ht="81" customHeight="1" x14ac:dyDescent="0.3">
      <c r="A82" s="32"/>
      <c r="B82" s="730" t="str">
        <f>+ESPECIFICO!B48</f>
        <v xml:space="preserve">Realizar una visita de seguimiento a cada una de las empresas o unidades productivas proveedoras con el fin de evaluar a través de indicadores de gestión y de impacto los resultados alcanzados
</v>
      </c>
      <c r="C82" s="731"/>
      <c r="D82" s="731"/>
      <c r="E82" s="732"/>
      <c r="F82" s="730" t="str">
        <f>+ESPECIFICO!D48</f>
        <v>650 informes con los resultados del seguimiento realizado, cada informe deberá estar soportando con el acta de la visita y registro fotográfico</v>
      </c>
      <c r="G82" s="16" t="s">
        <v>130</v>
      </c>
      <c r="H82" s="16">
        <v>1</v>
      </c>
      <c r="I82" s="86">
        <v>0.05</v>
      </c>
      <c r="J82" s="36">
        <v>16</v>
      </c>
      <c r="K82" s="87">
        <f>+K80</f>
        <v>11442648</v>
      </c>
      <c r="L82" s="39">
        <v>0</v>
      </c>
      <c r="M82" s="38">
        <f t="shared" si="6"/>
        <v>9154118.4000000004</v>
      </c>
      <c r="N82" s="13"/>
      <c r="O82" s="13"/>
    </row>
    <row r="83" spans="1:15" ht="81" customHeight="1" x14ac:dyDescent="0.3">
      <c r="A83" s="32"/>
      <c r="B83" s="759"/>
      <c r="C83" s="760"/>
      <c r="D83" s="760"/>
      <c r="E83" s="761"/>
      <c r="F83" s="759"/>
      <c r="G83" s="16" t="s">
        <v>115</v>
      </c>
      <c r="H83" s="16">
        <v>10</v>
      </c>
      <c r="I83" s="86">
        <v>0.4</v>
      </c>
      <c r="J83" s="36">
        <v>16</v>
      </c>
      <c r="K83" s="87">
        <f>+K81</f>
        <v>10194360</v>
      </c>
      <c r="L83" s="39">
        <v>0</v>
      </c>
      <c r="M83" s="38">
        <f t="shared" si="6"/>
        <v>652439040</v>
      </c>
      <c r="N83" s="13"/>
      <c r="O83" s="13"/>
    </row>
    <row r="84" spans="1:15" ht="126.6" customHeight="1" x14ac:dyDescent="0.3">
      <c r="A84" s="32" t="s">
        <v>218</v>
      </c>
      <c r="B84" s="733"/>
      <c r="C84" s="734"/>
      <c r="D84" s="734"/>
      <c r="E84" s="735"/>
      <c r="F84" s="733"/>
      <c r="G84" s="16" t="s">
        <v>131</v>
      </c>
      <c r="H84" s="36">
        <v>10</v>
      </c>
      <c r="I84" s="86">
        <v>0.4</v>
      </c>
      <c r="J84" s="36">
        <v>16</v>
      </c>
      <c r="K84" s="38">
        <f>+K74</f>
        <v>8946068</v>
      </c>
      <c r="L84" s="39">
        <v>0</v>
      </c>
      <c r="M84" s="38">
        <f t="shared" si="6"/>
        <v>572548352</v>
      </c>
      <c r="N84" s="13"/>
      <c r="O84" s="13"/>
    </row>
    <row r="85" spans="1:15" ht="39.950000000000003" customHeight="1" x14ac:dyDescent="0.3">
      <c r="A85" s="807" t="s">
        <v>121</v>
      </c>
      <c r="B85" s="807"/>
      <c r="C85" s="807"/>
      <c r="D85" s="807"/>
      <c r="E85" s="807"/>
      <c r="F85" s="807"/>
      <c r="G85" s="807"/>
      <c r="H85" s="807"/>
      <c r="I85" s="807"/>
      <c r="J85" s="807"/>
      <c r="K85" s="114">
        <f>SUM(K80:K84)</f>
        <v>52220084</v>
      </c>
      <c r="L85" s="115">
        <f>SUM(L80:L84)</f>
        <v>0</v>
      </c>
      <c r="M85" s="116">
        <f>SUM(M80:M84)</f>
        <v>1277706795.2</v>
      </c>
      <c r="N85" s="13"/>
      <c r="O85" s="13"/>
    </row>
    <row r="86" spans="1:15" ht="51.95" customHeight="1" x14ac:dyDescent="0.3">
      <c r="A86" s="811" t="s">
        <v>224</v>
      </c>
      <c r="B86" s="811"/>
      <c r="C86" s="811"/>
      <c r="D86" s="811"/>
      <c r="E86" s="811"/>
      <c r="F86" s="811"/>
      <c r="G86" s="811"/>
      <c r="H86" s="811"/>
      <c r="I86" s="811"/>
      <c r="J86" s="811"/>
      <c r="K86" s="811"/>
      <c r="L86" s="811"/>
      <c r="M86" s="812"/>
      <c r="N86" s="13"/>
      <c r="O86" s="13"/>
    </row>
    <row r="87" spans="1:15" ht="53.1" customHeight="1" x14ac:dyDescent="0.3">
      <c r="A87" s="14" t="s">
        <v>60</v>
      </c>
      <c r="B87" s="740" t="s">
        <v>42</v>
      </c>
      <c r="C87" s="740"/>
      <c r="D87" s="740"/>
      <c r="E87" s="740"/>
      <c r="F87" s="14" t="s">
        <v>43</v>
      </c>
      <c r="G87" s="14" t="s">
        <v>128</v>
      </c>
      <c r="H87" s="14" t="s">
        <v>129</v>
      </c>
      <c r="I87" s="14" t="s">
        <v>119</v>
      </c>
      <c r="J87" s="14" t="s">
        <v>120</v>
      </c>
      <c r="K87" s="14" t="s">
        <v>116</v>
      </c>
      <c r="L87" s="14" t="s">
        <v>117</v>
      </c>
      <c r="M87" s="14" t="s">
        <v>118</v>
      </c>
      <c r="N87" s="13"/>
      <c r="O87" s="13"/>
    </row>
    <row r="88" spans="1:15" ht="87.6" customHeight="1" x14ac:dyDescent="0.3">
      <c r="A88" s="757" t="s">
        <v>228</v>
      </c>
      <c r="B88" s="730" t="str">
        <f>+ESPECIFICO!B51</f>
        <v xml:space="preserve">Realizar eventos de reconocimiento con el fin de posicionar las acciones desarrolladas en el marco del convenio 
</v>
      </c>
      <c r="C88" s="731"/>
      <c r="D88" s="731"/>
      <c r="E88" s="732"/>
      <c r="F88" s="728" t="str">
        <f>+ESPECIFICO!D51</f>
        <v xml:space="preserve">Un (1) documento por evento, donde se presenten los resultados. El documento debe estar soportado con memorias del evento, listados de asistencia, registro fotográfico, entre otros </v>
      </c>
      <c r="G88" s="16" t="s">
        <v>130</v>
      </c>
      <c r="H88" s="16">
        <v>1</v>
      </c>
      <c r="I88" s="86">
        <v>0.05</v>
      </c>
      <c r="J88" s="36">
        <v>15</v>
      </c>
      <c r="K88" s="87">
        <f>+K82</f>
        <v>11442648</v>
      </c>
      <c r="L88" s="39">
        <v>0</v>
      </c>
      <c r="M88" s="38">
        <f t="shared" ref="M88:M90" si="7">+(K88*J88*H88)*I88</f>
        <v>8581986</v>
      </c>
      <c r="N88" s="13"/>
      <c r="O88" s="13"/>
    </row>
    <row r="89" spans="1:15" ht="74.099999999999994" customHeight="1" x14ac:dyDescent="0.3">
      <c r="A89" s="758"/>
      <c r="B89" s="759"/>
      <c r="C89" s="760"/>
      <c r="D89" s="760"/>
      <c r="E89" s="761"/>
      <c r="F89" s="762"/>
      <c r="G89" s="16" t="s">
        <v>115</v>
      </c>
      <c r="H89" s="16">
        <v>1</v>
      </c>
      <c r="I89" s="86">
        <v>0.2</v>
      </c>
      <c r="J89" s="36">
        <v>15</v>
      </c>
      <c r="K89" s="87">
        <f>+K83</f>
        <v>10194360</v>
      </c>
      <c r="L89" s="39">
        <v>0</v>
      </c>
      <c r="M89" s="38">
        <f t="shared" si="7"/>
        <v>30583080</v>
      </c>
      <c r="N89" s="13"/>
      <c r="O89" s="13"/>
    </row>
    <row r="90" spans="1:15" ht="116.45" customHeight="1" x14ac:dyDescent="0.3">
      <c r="A90" s="758"/>
      <c r="B90" s="759"/>
      <c r="C90" s="760"/>
      <c r="D90" s="760"/>
      <c r="E90" s="761"/>
      <c r="F90" s="762"/>
      <c r="G90" s="16" t="s">
        <v>131</v>
      </c>
      <c r="H90" s="36">
        <v>1</v>
      </c>
      <c r="I90" s="86">
        <v>0.2</v>
      </c>
      <c r="J90" s="36">
        <v>15</v>
      </c>
      <c r="K90" s="38">
        <f>+K84</f>
        <v>8946068</v>
      </c>
      <c r="L90" s="39">
        <v>0</v>
      </c>
      <c r="M90" s="38">
        <f t="shared" si="7"/>
        <v>26838204</v>
      </c>
      <c r="N90" s="13"/>
      <c r="O90" s="13"/>
    </row>
    <row r="91" spans="1:15" ht="67.5" customHeight="1" x14ac:dyDescent="0.3">
      <c r="A91" s="758"/>
      <c r="B91" s="759"/>
      <c r="C91" s="760"/>
      <c r="D91" s="760"/>
      <c r="E91" s="761"/>
      <c r="F91" s="762"/>
      <c r="G91" s="14" t="s">
        <v>264</v>
      </c>
      <c r="H91" s="14" t="s">
        <v>129</v>
      </c>
      <c r="I91" s="14" t="s">
        <v>265</v>
      </c>
      <c r="J91" s="736" t="s">
        <v>117</v>
      </c>
      <c r="K91" s="737"/>
      <c r="L91" s="736" t="s">
        <v>118</v>
      </c>
      <c r="M91" s="737"/>
      <c r="N91" s="13"/>
      <c r="O91" s="13"/>
    </row>
    <row r="92" spans="1:15" ht="225" customHeight="1" x14ac:dyDescent="0.3">
      <c r="A92" s="758"/>
      <c r="B92" s="759"/>
      <c r="C92" s="760"/>
      <c r="D92" s="760"/>
      <c r="E92" s="761"/>
      <c r="F92" s="762"/>
      <c r="G92" s="16" t="s">
        <v>268</v>
      </c>
      <c r="H92" s="36">
        <f>300*3</f>
        <v>900</v>
      </c>
      <c r="I92" s="87">
        <v>24000</v>
      </c>
      <c r="J92" s="765">
        <f>+I92*19%</f>
        <v>4560</v>
      </c>
      <c r="K92" s="766"/>
      <c r="L92" s="753">
        <f>+(I92+J92)*H92</f>
        <v>25704000</v>
      </c>
      <c r="M92" s="754"/>
      <c r="N92" s="13"/>
      <c r="O92" s="13"/>
    </row>
    <row r="93" spans="1:15" ht="99.95" customHeight="1" x14ac:dyDescent="0.3">
      <c r="A93" s="758"/>
      <c r="B93" s="759"/>
      <c r="C93" s="760"/>
      <c r="D93" s="760"/>
      <c r="E93" s="761"/>
      <c r="F93" s="762"/>
      <c r="G93" s="16" t="s">
        <v>266</v>
      </c>
      <c r="H93" s="36">
        <v>40</v>
      </c>
      <c r="I93" s="87">
        <v>1200000</v>
      </c>
      <c r="J93" s="751">
        <v>0</v>
      </c>
      <c r="K93" s="752"/>
      <c r="L93" s="753">
        <f>+H93*I93</f>
        <v>48000000</v>
      </c>
      <c r="M93" s="754"/>
      <c r="N93" s="13"/>
      <c r="O93" s="13"/>
    </row>
    <row r="94" spans="1:15" ht="84" customHeight="1" x14ac:dyDescent="0.3">
      <c r="A94" s="758"/>
      <c r="B94" s="759"/>
      <c r="C94" s="760"/>
      <c r="D94" s="760"/>
      <c r="E94" s="761"/>
      <c r="F94" s="762"/>
      <c r="G94" s="16" t="s">
        <v>267</v>
      </c>
      <c r="H94" s="36">
        <v>3</v>
      </c>
      <c r="I94" s="87">
        <v>8000000</v>
      </c>
      <c r="J94" s="763">
        <f>+I94*19%</f>
        <v>1520000</v>
      </c>
      <c r="K94" s="764"/>
      <c r="L94" s="753">
        <f>+(I94+J94)*H94</f>
        <v>28560000</v>
      </c>
      <c r="M94" s="754"/>
      <c r="N94" s="13"/>
      <c r="O94" s="13"/>
    </row>
    <row r="95" spans="1:15" ht="56.1" customHeight="1" x14ac:dyDescent="0.3">
      <c r="A95" s="807" t="s">
        <v>229</v>
      </c>
      <c r="B95" s="807"/>
      <c r="C95" s="807"/>
      <c r="D95" s="807"/>
      <c r="E95" s="807"/>
      <c r="F95" s="807"/>
      <c r="G95" s="807"/>
      <c r="H95" s="807"/>
      <c r="I95" s="807"/>
      <c r="J95" s="807"/>
      <c r="K95" s="117">
        <f>+K88+K89+K90+J92+J93</f>
        <v>30587636</v>
      </c>
      <c r="L95" s="755">
        <f>+M88+M89+M90+L92+L93+L94</f>
        <v>168267270</v>
      </c>
      <c r="M95" s="756"/>
      <c r="N95" s="13"/>
      <c r="O95" s="13"/>
    </row>
    <row r="96" spans="1:15" ht="56.1" customHeight="1" x14ac:dyDescent="0.3">
      <c r="A96" s="745" t="s">
        <v>230</v>
      </c>
      <c r="B96" s="746"/>
      <c r="C96" s="746"/>
      <c r="D96" s="746"/>
      <c r="E96" s="746"/>
      <c r="F96" s="746"/>
      <c r="G96" s="746"/>
      <c r="H96" s="746"/>
      <c r="I96" s="746"/>
      <c r="J96" s="746"/>
      <c r="K96" s="746"/>
      <c r="L96" s="746"/>
      <c r="M96" s="746"/>
      <c r="N96" s="13"/>
      <c r="O96" s="13"/>
    </row>
    <row r="97" spans="1:15" ht="56.1" customHeight="1" x14ac:dyDescent="0.3">
      <c r="A97" s="14" t="s">
        <v>60</v>
      </c>
      <c r="B97" s="740" t="s">
        <v>42</v>
      </c>
      <c r="C97" s="740"/>
      <c r="D97" s="740"/>
      <c r="E97" s="740"/>
      <c r="F97" s="14" t="s">
        <v>43</v>
      </c>
      <c r="G97" s="14" t="s">
        <v>128</v>
      </c>
      <c r="H97" s="14" t="s">
        <v>129</v>
      </c>
      <c r="I97" s="14" t="s">
        <v>119</v>
      </c>
      <c r="J97" s="14" t="s">
        <v>120</v>
      </c>
      <c r="K97" s="14" t="s">
        <v>116</v>
      </c>
      <c r="L97" s="14" t="s">
        <v>117</v>
      </c>
      <c r="M97" s="14" t="s">
        <v>118</v>
      </c>
      <c r="N97" s="13"/>
      <c r="O97" s="13"/>
    </row>
    <row r="98" spans="1:15" ht="113.45" customHeight="1" x14ac:dyDescent="0.3">
      <c r="A98" s="728" t="s">
        <v>231</v>
      </c>
      <c r="B98" s="730" t="str">
        <f>+ESPECIFICO!B54</f>
        <v xml:space="preserve">Identificar los criterios para la selección de las Instituciones de Educación Superior IES que serán vinculadas en el proyecto </v>
      </c>
      <c r="C98" s="731"/>
      <c r="D98" s="731"/>
      <c r="E98" s="732"/>
      <c r="F98" s="728" t="str">
        <f>+ESPECIFICO!D54</f>
        <v>(1) Una matriz con la definición de los criterios de evaluación, para la selección y vinculación de IES</v>
      </c>
      <c r="G98" s="16" t="s">
        <v>130</v>
      </c>
      <c r="H98" s="16">
        <v>1</v>
      </c>
      <c r="I98" s="86">
        <v>0.1</v>
      </c>
      <c r="J98" s="36">
        <v>4</v>
      </c>
      <c r="K98" s="87">
        <f>+K88</f>
        <v>11442648</v>
      </c>
      <c r="L98" s="39">
        <v>0</v>
      </c>
      <c r="M98" s="38">
        <f t="shared" ref="M98:M99" si="8">+(K98*J98*H98)*I98</f>
        <v>4577059.2</v>
      </c>
      <c r="N98" s="13"/>
      <c r="O98" s="13"/>
    </row>
    <row r="99" spans="1:15" ht="113.45" customHeight="1" x14ac:dyDescent="0.3">
      <c r="A99" s="762"/>
      <c r="B99" s="759"/>
      <c r="C99" s="760"/>
      <c r="D99" s="760"/>
      <c r="E99" s="761"/>
      <c r="F99" s="762"/>
      <c r="G99" s="16" t="s">
        <v>115</v>
      </c>
      <c r="H99" s="16">
        <v>1</v>
      </c>
      <c r="I99" s="86">
        <v>0.2</v>
      </c>
      <c r="J99" s="36">
        <v>4</v>
      </c>
      <c r="K99" s="87">
        <f>+K89</f>
        <v>10194360</v>
      </c>
      <c r="L99" s="39">
        <v>0</v>
      </c>
      <c r="M99" s="38">
        <f t="shared" si="8"/>
        <v>8155488</v>
      </c>
      <c r="N99" s="13"/>
      <c r="O99" s="13"/>
    </row>
    <row r="100" spans="1:15" ht="105" customHeight="1" x14ac:dyDescent="0.3">
      <c r="A100" s="728" t="s">
        <v>233</v>
      </c>
      <c r="B100" s="730" t="str">
        <f>+ESPECIFICO!B55</f>
        <v xml:space="preserve">Evaluar y seleccionar a partir de los criterios definidos, las IES que harán parte del proyecto </v>
      </c>
      <c r="C100" s="731"/>
      <c r="D100" s="731"/>
      <c r="E100" s="732"/>
      <c r="F100" s="728" t="str">
        <f>+ESPECIFICO!D55</f>
        <v xml:space="preserve">Un (1) documento con los resultados del proceso de selección de las IES que harán parte del convenio 
Se deberán selecciona mínimo (6) seis universidades con presencia en el territorio </v>
      </c>
      <c r="G100" s="16" t="s">
        <v>130</v>
      </c>
      <c r="H100" s="16">
        <v>1</v>
      </c>
      <c r="I100" s="86">
        <v>0.05</v>
      </c>
      <c r="J100" s="36">
        <v>2</v>
      </c>
      <c r="K100" s="87">
        <f>+K98</f>
        <v>11442648</v>
      </c>
      <c r="L100" s="39">
        <v>0</v>
      </c>
      <c r="M100" s="38">
        <f t="shared" ref="M100:M107" si="9">+(K100*J100*H100)*I100</f>
        <v>1144264.8</v>
      </c>
      <c r="N100" s="13"/>
      <c r="O100" s="13"/>
    </row>
    <row r="101" spans="1:15" ht="105" customHeight="1" x14ac:dyDescent="0.3">
      <c r="A101" s="729"/>
      <c r="B101" s="733"/>
      <c r="C101" s="734"/>
      <c r="D101" s="734"/>
      <c r="E101" s="735"/>
      <c r="F101" s="729"/>
      <c r="G101" s="16" t="s">
        <v>115</v>
      </c>
      <c r="H101" s="16">
        <v>1</v>
      </c>
      <c r="I101" s="86">
        <v>0.1</v>
      </c>
      <c r="J101" s="36">
        <v>2</v>
      </c>
      <c r="K101" s="87">
        <f>+K99</f>
        <v>10194360</v>
      </c>
      <c r="L101" s="39">
        <v>0</v>
      </c>
      <c r="M101" s="38">
        <f t="shared" si="9"/>
        <v>2038872</v>
      </c>
      <c r="N101" s="13"/>
      <c r="O101" s="13"/>
    </row>
    <row r="102" spans="1:15" ht="108.6" customHeight="1" x14ac:dyDescent="0.3">
      <c r="A102" s="728" t="s">
        <v>234</v>
      </c>
      <c r="B102" s="730" t="str">
        <f>+ESPECIFICO!B56</f>
        <v xml:space="preserve">Generar el mecanismo de vinculación entre el operador del convenio y las Instituciones de Educación Superior que harán parte del proyecto. </v>
      </c>
      <c r="C102" s="731"/>
      <c r="D102" s="731"/>
      <c r="E102" s="732"/>
      <c r="F102" s="728" t="str">
        <f>+ESPECIFICO!D56</f>
        <v xml:space="preserve">Seis (6) acuerdos suscritos entre el operador del convenio y las IES seleccionadas 
Seis (6) planes de trabajo socializados y validados </v>
      </c>
      <c r="G102" s="16" t="s">
        <v>130</v>
      </c>
      <c r="H102" s="16">
        <v>1</v>
      </c>
      <c r="I102" s="99">
        <v>0.05</v>
      </c>
      <c r="J102" s="43">
        <v>4</v>
      </c>
      <c r="K102" s="100">
        <f>+K98</f>
        <v>11442648</v>
      </c>
      <c r="L102" s="39">
        <v>0</v>
      </c>
      <c r="M102" s="38">
        <f t="shared" si="9"/>
        <v>2288529.6</v>
      </c>
      <c r="N102" s="13"/>
      <c r="O102" s="13"/>
    </row>
    <row r="103" spans="1:15" ht="108.6" customHeight="1" x14ac:dyDescent="0.3">
      <c r="A103" s="729"/>
      <c r="B103" s="733"/>
      <c r="C103" s="734"/>
      <c r="D103" s="734"/>
      <c r="E103" s="735"/>
      <c r="F103" s="729"/>
      <c r="G103" s="16" t="s">
        <v>115</v>
      </c>
      <c r="H103" s="16">
        <v>1</v>
      </c>
      <c r="I103" s="99">
        <v>0.1</v>
      </c>
      <c r="J103" s="43">
        <v>4</v>
      </c>
      <c r="K103" s="100">
        <f>+K99</f>
        <v>10194360</v>
      </c>
      <c r="L103" s="39">
        <v>0</v>
      </c>
      <c r="M103" s="38">
        <f t="shared" si="9"/>
        <v>4077744</v>
      </c>
      <c r="N103" s="13"/>
      <c r="O103" s="13"/>
    </row>
    <row r="104" spans="1:15" ht="138.6" customHeight="1" x14ac:dyDescent="0.3">
      <c r="A104" s="43" t="s">
        <v>235</v>
      </c>
      <c r="B104" s="741" t="str">
        <f>+ESPECIFICO!B61</f>
        <v>Desarrollar un plan de trabajo para cada una las Instituciones de Educación Superior seleccionadas, el cual contenga: descripción de las acciones, tiempo de duración y actores presentes.   
Total de planes de trabajo: (6) Seis</v>
      </c>
      <c r="C104" s="742"/>
      <c r="D104" s="742"/>
      <c r="E104" s="743"/>
      <c r="F104" s="43" t="str">
        <f>+ESPECIFICO!D61</f>
        <v xml:space="preserve">Un (1) documento con el plan de trabajo a desarrollar </v>
      </c>
      <c r="G104" s="16" t="s">
        <v>115</v>
      </c>
      <c r="H104" s="16">
        <v>6</v>
      </c>
      <c r="I104" s="99">
        <v>0.2</v>
      </c>
      <c r="J104" s="43">
        <v>2</v>
      </c>
      <c r="K104" s="100">
        <f>+K103</f>
        <v>10194360</v>
      </c>
      <c r="L104" s="39">
        <v>0</v>
      </c>
      <c r="M104" s="38">
        <f t="shared" ref="M104" si="10">+(K104*J104*H104)*I104</f>
        <v>24466464</v>
      </c>
      <c r="N104" s="13"/>
      <c r="O104" s="13"/>
    </row>
    <row r="105" spans="1:15" ht="137.44999999999999" customHeight="1" x14ac:dyDescent="0.3">
      <c r="A105" s="40" t="s">
        <v>236</v>
      </c>
      <c r="B105" s="741" t="str">
        <f>+ESPECIFICO!B62</f>
        <v xml:space="preserve">Generar las capacidades a través de la transferencia de conocimiento a las IES seleccionadas, para ello se deberá tener en cuenta: 
Total de IES: (6) seis </v>
      </c>
      <c r="C105" s="742"/>
      <c r="D105" s="742"/>
      <c r="E105" s="743"/>
      <c r="F105" s="43" t="str">
        <f>+ESPECIFICO!D62</f>
        <v xml:space="preserve">Un (1) documento con los resultados del proceso de entrenamiento con las seis (6) universidades seleccionadas </v>
      </c>
      <c r="G105" s="16" t="s">
        <v>115</v>
      </c>
      <c r="H105" s="44">
        <v>4</v>
      </c>
      <c r="I105" s="101">
        <v>0.2</v>
      </c>
      <c r="J105" s="43">
        <v>2</v>
      </c>
      <c r="K105" s="100">
        <f>+K104</f>
        <v>10194360</v>
      </c>
      <c r="L105" s="39">
        <v>0</v>
      </c>
      <c r="M105" s="38">
        <f t="shared" si="9"/>
        <v>16310976</v>
      </c>
      <c r="N105" s="13"/>
      <c r="O105" s="13"/>
    </row>
    <row r="106" spans="1:15" ht="140.1" customHeight="1" x14ac:dyDescent="0.3">
      <c r="A106" s="40" t="s">
        <v>237</v>
      </c>
      <c r="B106" s="741" t="str">
        <f>+ESPECIFICO!B64</f>
        <v xml:space="preserve"> Implementar la estrategia de educación ambiental dirigida a las comunidades ubicadas en los 45 municipios que hacen parte de la cuenca del Río Bogotá</v>
      </c>
      <c r="C106" s="742"/>
      <c r="D106" s="742"/>
      <c r="E106" s="743"/>
      <c r="F106" s="25" t="str">
        <f>+ESPECIFICO!D64</f>
        <v xml:space="preserve">Un (1)  documento con los resultados del proceso de educación ambiental llevado a cabo con las comunidades presentes en la cuenca del Río Bogotá. Dicho documento deberá estar acompañando de las evidencias que acrediten el desarrollo de dicho proceso de formación 
</v>
      </c>
      <c r="G106" s="16" t="s">
        <v>115</v>
      </c>
      <c r="H106" s="44">
        <v>4</v>
      </c>
      <c r="I106" s="101">
        <v>0.1</v>
      </c>
      <c r="J106" s="43">
        <v>2</v>
      </c>
      <c r="K106" s="100">
        <f>+K105</f>
        <v>10194360</v>
      </c>
      <c r="L106" s="39">
        <v>0</v>
      </c>
      <c r="M106" s="38">
        <f t="shared" si="9"/>
        <v>8155488</v>
      </c>
      <c r="N106" s="13"/>
      <c r="O106" s="13"/>
    </row>
    <row r="107" spans="1:15" ht="155.1" customHeight="1" x14ac:dyDescent="0.3">
      <c r="A107" s="41" t="s">
        <v>284</v>
      </c>
      <c r="B107" s="741" t="str">
        <f>+ESPECIFICO!B65</f>
        <v xml:space="preserve">Seguimiento a las acciones llevadas a cabo por las IES en el territorio </v>
      </c>
      <c r="C107" s="742"/>
      <c r="D107" s="742"/>
      <c r="E107" s="743"/>
      <c r="F107" s="25" t="str">
        <f>+ESPECIFICO!D65</f>
        <v>Informes trimestrales de seguimiento donde se presente los resultados de cada IES a partir del trabajo realizado en cada cadena de valor asignada</v>
      </c>
      <c r="G107" s="16" t="s">
        <v>115</v>
      </c>
      <c r="H107" s="16">
        <v>6</v>
      </c>
      <c r="I107" s="99">
        <v>0.2</v>
      </c>
      <c r="J107" s="43">
        <v>24</v>
      </c>
      <c r="K107" s="100">
        <f>+K105</f>
        <v>10194360</v>
      </c>
      <c r="L107" s="39">
        <v>0</v>
      </c>
      <c r="M107" s="38">
        <f t="shared" si="9"/>
        <v>293597568</v>
      </c>
      <c r="N107" s="13"/>
      <c r="O107" s="13"/>
    </row>
    <row r="108" spans="1:15" ht="45.6" customHeight="1" x14ac:dyDescent="0.3">
      <c r="A108" s="747" t="s">
        <v>121</v>
      </c>
      <c r="B108" s="747"/>
      <c r="C108" s="747"/>
      <c r="D108" s="747"/>
      <c r="E108" s="747"/>
      <c r="F108" s="747"/>
      <c r="G108" s="747"/>
      <c r="H108" s="747"/>
      <c r="I108" s="747"/>
      <c r="J108" s="748"/>
      <c r="K108" s="118">
        <f>SUM(K98:K107)</f>
        <v>105688464</v>
      </c>
      <c r="L108" s="119">
        <f>SUM(L98:L107)</f>
        <v>0</v>
      </c>
      <c r="M108" s="120">
        <f>SUM(M98:M107)</f>
        <v>364812453.60000002</v>
      </c>
      <c r="N108" s="49"/>
      <c r="O108" s="49"/>
    </row>
    <row r="109" spans="1:15" ht="48" customHeight="1" x14ac:dyDescent="0.3">
      <c r="A109" s="745" t="s">
        <v>286</v>
      </c>
      <c r="B109" s="746"/>
      <c r="C109" s="746"/>
      <c r="D109" s="746"/>
      <c r="E109" s="746"/>
      <c r="F109" s="746"/>
      <c r="G109" s="746"/>
      <c r="H109" s="746"/>
      <c r="I109" s="746"/>
      <c r="J109" s="746"/>
      <c r="K109" s="746"/>
      <c r="L109" s="746"/>
      <c r="M109" s="746"/>
      <c r="N109" s="49"/>
      <c r="O109" s="49"/>
    </row>
    <row r="110" spans="1:15" ht="61.5" customHeight="1" x14ac:dyDescent="0.3">
      <c r="A110" s="14" t="s">
        <v>60</v>
      </c>
      <c r="B110" s="740" t="s">
        <v>42</v>
      </c>
      <c r="C110" s="740"/>
      <c r="D110" s="740"/>
      <c r="E110" s="740"/>
      <c r="F110" s="14" t="s">
        <v>43</v>
      </c>
      <c r="G110" s="14" t="s">
        <v>128</v>
      </c>
      <c r="H110" s="14" t="s">
        <v>129</v>
      </c>
      <c r="I110" s="14" t="s">
        <v>119</v>
      </c>
      <c r="J110" s="14" t="s">
        <v>120</v>
      </c>
      <c r="K110" s="14" t="s">
        <v>116</v>
      </c>
      <c r="L110" s="14" t="s">
        <v>117</v>
      </c>
      <c r="M110" s="14" t="s">
        <v>118</v>
      </c>
      <c r="N110" s="49"/>
      <c r="O110" s="49"/>
    </row>
    <row r="111" spans="1:15" ht="142.5" customHeight="1" x14ac:dyDescent="0.3">
      <c r="A111" s="43" t="s">
        <v>295</v>
      </c>
      <c r="B111" s="741" t="str">
        <f>+ESPECIFICO!B69</f>
        <v>Diseñar una metodología de educación ambiental dirigido a las comunidades presentes en los 45 municipios de la jurisdicción CAR que hacen parte de la cuenta del Río Bogotá, que llegue al mayor número de la población presente, bajo una metodología de aprender haciendo</v>
      </c>
      <c r="C111" s="742"/>
      <c r="D111" s="742"/>
      <c r="E111" s="743"/>
      <c r="F111" s="43" t="str">
        <f>+ESPECIFICO!D69</f>
        <v xml:space="preserve">Un (1) Documento que contenga la metodología de educación ambiental dirigido a las comunidades con el detalle de contenidos, modalidad que será utilizada, metodología de aprendizaje, diseño, mecanismos de evaluación, entre otros.  </v>
      </c>
      <c r="G111" s="16" t="s">
        <v>300</v>
      </c>
      <c r="H111" s="43">
        <v>3</v>
      </c>
      <c r="I111" s="99">
        <v>0.5</v>
      </c>
      <c r="J111" s="43">
        <v>6</v>
      </c>
      <c r="K111" s="100">
        <f>+K90</f>
        <v>8946068</v>
      </c>
      <c r="L111" s="39">
        <v>0</v>
      </c>
      <c r="M111" s="38">
        <f>+(K111*J111*H111)*I111</f>
        <v>80514612</v>
      </c>
      <c r="N111" s="49"/>
      <c r="O111" s="49"/>
    </row>
    <row r="112" spans="1:15" ht="142.5" customHeight="1" x14ac:dyDescent="0.3">
      <c r="A112" s="728" t="s">
        <v>297</v>
      </c>
      <c r="B112" s="730" t="str">
        <f>+ESPECIFICO!B71</f>
        <v xml:space="preserve">Consolidación del soporte de las acciones realizadas en la estrategia de educación ambiental dirigido a las comunidades presentes en los 45 municipios de la jurisdicción CAR que hacen parte de la cuenta del Río Bogotá. </v>
      </c>
      <c r="C112" s="731"/>
      <c r="D112" s="731"/>
      <c r="E112" s="732"/>
      <c r="F112" s="728" t="str">
        <f>+ESPECIFICO!D71</f>
        <v xml:space="preserve">Un (1) documento que consolide las acciones realizadas en la estrategia de educación ambiental implementado y su medición de la batería de indicadores </v>
      </c>
      <c r="G112" s="16" t="s">
        <v>115</v>
      </c>
      <c r="H112" s="43">
        <v>2</v>
      </c>
      <c r="I112" s="99">
        <v>0.1</v>
      </c>
      <c r="J112" s="44">
        <v>12</v>
      </c>
      <c r="K112" s="127">
        <f>+K107</f>
        <v>10194360</v>
      </c>
      <c r="L112" s="39">
        <v>0</v>
      </c>
      <c r="M112" s="38">
        <f t="shared" ref="M112:M113" si="11">+(K112*J112*H112)*I112</f>
        <v>24466464</v>
      </c>
      <c r="N112" s="49"/>
      <c r="O112" s="49"/>
    </row>
    <row r="113" spans="1:15" ht="142.5" customHeight="1" x14ac:dyDescent="0.3">
      <c r="A113" s="729"/>
      <c r="B113" s="733"/>
      <c r="C113" s="734"/>
      <c r="D113" s="734"/>
      <c r="E113" s="735"/>
      <c r="F113" s="729"/>
      <c r="G113" s="16" t="s">
        <v>131</v>
      </c>
      <c r="H113" s="43">
        <v>2</v>
      </c>
      <c r="I113" s="99">
        <v>0.1</v>
      </c>
      <c r="J113" s="44">
        <v>12</v>
      </c>
      <c r="K113" s="127">
        <f>+K111</f>
        <v>8946068</v>
      </c>
      <c r="L113" s="39">
        <v>0</v>
      </c>
      <c r="M113" s="38">
        <f t="shared" si="11"/>
        <v>21470563.200000003</v>
      </c>
      <c r="N113" s="49"/>
      <c r="O113" s="49"/>
    </row>
    <row r="114" spans="1:15" ht="56.1" customHeight="1" x14ac:dyDescent="0.3">
      <c r="A114" s="728" t="s">
        <v>296</v>
      </c>
      <c r="B114" s="730" t="str">
        <f>+ESPECIFICO!B70</f>
        <v xml:space="preserve">Implementar metodología de educación ambiental dirigido a las comunidades presentes en los 45 municipios de la jurisdicción CAR que hacen parte de la cuenta del Río Bogotá bajo la articulación con la Red universitaria. </v>
      </c>
      <c r="C114" s="731"/>
      <c r="D114" s="731"/>
      <c r="E114" s="732"/>
      <c r="F114" s="728" t="str">
        <f>+ESPECIFICO!D70</f>
        <v xml:space="preserve">Un (1) documento que consolide los resultados de la estrategia de educación ambiental implementado. 
•	Mínimo 10% de la población presente en la cuenca del río Bogotá.  </v>
      </c>
      <c r="G114" s="14" t="s">
        <v>264</v>
      </c>
      <c r="H114" s="14" t="s">
        <v>305</v>
      </c>
      <c r="I114" s="88" t="s">
        <v>307</v>
      </c>
      <c r="J114" s="124" t="s">
        <v>306</v>
      </c>
      <c r="K114" s="123" t="s">
        <v>308</v>
      </c>
      <c r="L114" s="736" t="s">
        <v>118</v>
      </c>
      <c r="M114" s="737"/>
      <c r="N114" s="49"/>
      <c r="O114" s="49"/>
    </row>
    <row r="115" spans="1:15" ht="97.5" customHeight="1" x14ac:dyDescent="0.3">
      <c r="A115" s="729"/>
      <c r="B115" s="733"/>
      <c r="C115" s="734"/>
      <c r="D115" s="734"/>
      <c r="E115" s="735"/>
      <c r="F115" s="729"/>
      <c r="G115" s="43" t="s">
        <v>304</v>
      </c>
      <c r="H115" s="122">
        <v>57000</v>
      </c>
      <c r="I115" s="43">
        <v>6</v>
      </c>
      <c r="J115" s="125">
        <v>100000000</v>
      </c>
      <c r="K115" s="126">
        <f>+J115*19%</f>
        <v>19000000</v>
      </c>
      <c r="L115" s="738">
        <f>+(J115+K115)*I115</f>
        <v>714000000</v>
      </c>
      <c r="M115" s="739"/>
      <c r="N115" s="49"/>
      <c r="O115" s="49"/>
    </row>
    <row r="116" spans="1:15" ht="54" customHeight="1" x14ac:dyDescent="0.3">
      <c r="A116" s="749" t="s">
        <v>121</v>
      </c>
      <c r="B116" s="749"/>
      <c r="C116" s="749"/>
      <c r="D116" s="749"/>
      <c r="E116" s="749"/>
      <c r="F116" s="749"/>
      <c r="G116" s="749"/>
      <c r="H116" s="749"/>
      <c r="I116" s="749"/>
      <c r="J116" s="750"/>
      <c r="K116" s="118">
        <f>SUM(K104:K115)</f>
        <v>193552400</v>
      </c>
      <c r="L116" s="119">
        <f>SUM(L104:L115)</f>
        <v>714000000</v>
      </c>
      <c r="M116" s="120">
        <f>+M111+M112+M113+L115</f>
        <v>840451639.20000005</v>
      </c>
      <c r="N116" s="49"/>
      <c r="O116" s="49"/>
    </row>
    <row r="117" spans="1:15" ht="38.1" customHeight="1" x14ac:dyDescent="0.3">
      <c r="A117" s="745" t="s">
        <v>309</v>
      </c>
      <c r="B117" s="746"/>
      <c r="C117" s="746"/>
      <c r="D117" s="746"/>
      <c r="E117" s="746"/>
      <c r="F117" s="746"/>
      <c r="G117" s="746"/>
      <c r="H117" s="746"/>
      <c r="I117" s="746"/>
      <c r="J117" s="746"/>
      <c r="K117" s="746"/>
      <c r="L117" s="746"/>
      <c r="M117" s="746"/>
      <c r="N117" s="49"/>
      <c r="O117" s="49"/>
    </row>
    <row r="118" spans="1:15" ht="21.75" customHeight="1" x14ac:dyDescent="0.3">
      <c r="A118" s="14" t="s">
        <v>60</v>
      </c>
      <c r="B118" s="740" t="s">
        <v>42</v>
      </c>
      <c r="C118" s="740"/>
      <c r="D118" s="740"/>
      <c r="E118" s="740"/>
      <c r="F118" s="14" t="s">
        <v>43</v>
      </c>
      <c r="G118" s="14" t="s">
        <v>128</v>
      </c>
      <c r="H118" s="14" t="s">
        <v>129</v>
      </c>
      <c r="I118" s="14" t="s">
        <v>119</v>
      </c>
      <c r="J118" s="14" t="s">
        <v>120</v>
      </c>
      <c r="K118" s="14" t="s">
        <v>116</v>
      </c>
      <c r="L118" s="14" t="s">
        <v>117</v>
      </c>
      <c r="M118" s="14" t="s">
        <v>118</v>
      </c>
      <c r="N118" s="49"/>
      <c r="O118" s="49"/>
    </row>
    <row r="119" spans="1:15" ht="21.75" customHeight="1" x14ac:dyDescent="0.3">
      <c r="A119" s="43" t="s">
        <v>231</v>
      </c>
      <c r="B119" s="741"/>
      <c r="C119" s="742"/>
      <c r="D119" s="742"/>
      <c r="E119" s="743"/>
      <c r="F119" s="43"/>
      <c r="G119" s="43"/>
      <c r="H119" s="43"/>
      <c r="I119" s="43"/>
      <c r="J119" s="43"/>
      <c r="K119" s="43"/>
      <c r="L119" s="43"/>
      <c r="M119" s="43"/>
      <c r="N119" s="49"/>
      <c r="O119" s="49"/>
    </row>
    <row r="120" spans="1:15" ht="21.75" customHeight="1" x14ac:dyDescent="0.3">
      <c r="A120" s="43" t="s">
        <v>233</v>
      </c>
      <c r="B120" s="741"/>
      <c r="C120" s="742"/>
      <c r="D120" s="742"/>
      <c r="E120" s="743"/>
      <c r="F120" s="43"/>
      <c r="G120" s="43"/>
      <c r="H120" s="43"/>
      <c r="I120" s="43"/>
      <c r="J120" s="43"/>
      <c r="K120" s="43"/>
      <c r="L120" s="43"/>
      <c r="M120" s="43"/>
      <c r="N120" s="49"/>
      <c r="O120" s="49"/>
    </row>
    <row r="121" spans="1:15" ht="21.75" customHeight="1" x14ac:dyDescent="0.3">
      <c r="A121" s="43" t="s">
        <v>234</v>
      </c>
      <c r="B121" s="741"/>
      <c r="C121" s="742"/>
      <c r="D121" s="742"/>
      <c r="E121" s="743"/>
      <c r="F121" s="43"/>
      <c r="G121" s="43"/>
      <c r="H121" s="43"/>
      <c r="I121" s="43"/>
      <c r="J121" s="43"/>
      <c r="K121" s="43"/>
      <c r="L121" s="43"/>
      <c r="M121" s="43"/>
      <c r="N121" s="49"/>
      <c r="O121" s="49"/>
    </row>
    <row r="122" spans="1:15" ht="21.75" customHeight="1" x14ac:dyDescent="0.3">
      <c r="A122" s="43" t="s">
        <v>235</v>
      </c>
      <c r="B122" s="741"/>
      <c r="C122" s="742"/>
      <c r="D122" s="742"/>
      <c r="E122" s="743"/>
      <c r="F122" s="43"/>
      <c r="G122" s="43"/>
      <c r="H122" s="43"/>
      <c r="I122" s="43"/>
      <c r="J122" s="43"/>
      <c r="K122" s="43"/>
      <c r="L122" s="43"/>
      <c r="M122" s="43"/>
      <c r="N122" s="49"/>
      <c r="O122" s="49"/>
    </row>
    <row r="123" spans="1:15" ht="21.75" customHeight="1" x14ac:dyDescent="0.3">
      <c r="A123" s="40" t="s">
        <v>236</v>
      </c>
      <c r="B123" s="741"/>
      <c r="C123" s="742"/>
      <c r="D123" s="742"/>
      <c r="E123" s="743"/>
      <c r="F123" s="43"/>
      <c r="G123" s="44"/>
      <c r="H123" s="44"/>
      <c r="I123" s="45"/>
      <c r="J123" s="43"/>
      <c r="K123" s="44"/>
      <c r="L123" s="44"/>
      <c r="M123" s="45"/>
      <c r="N123" s="49"/>
      <c r="O123" s="49"/>
    </row>
    <row r="124" spans="1:15" ht="21.75" customHeight="1" x14ac:dyDescent="0.3">
      <c r="A124" s="40" t="s">
        <v>237</v>
      </c>
      <c r="B124" s="741"/>
      <c r="C124" s="742"/>
      <c r="D124" s="742"/>
      <c r="E124" s="743"/>
      <c r="F124" s="46"/>
      <c r="G124" s="46"/>
      <c r="H124" s="46"/>
      <c r="I124" s="46"/>
      <c r="J124" s="46"/>
      <c r="K124" s="15"/>
      <c r="L124" s="46"/>
      <c r="M124" s="47"/>
      <c r="N124" s="49"/>
      <c r="O124" s="49"/>
    </row>
    <row r="125" spans="1:15" ht="21.75" customHeight="1" x14ac:dyDescent="0.3">
      <c r="B125" s="744" t="s">
        <v>54</v>
      </c>
      <c r="C125" s="744"/>
      <c r="D125" s="744"/>
      <c r="E125" s="744"/>
      <c r="F125" s="744"/>
      <c r="G125" s="744"/>
      <c r="H125" s="744"/>
      <c r="I125" s="744"/>
      <c r="J125" s="744"/>
      <c r="K125" s="744"/>
      <c r="L125" s="744"/>
      <c r="M125" s="48" t="e">
        <f>+#REF!+#REF!+#REF!</f>
        <v>#REF!</v>
      </c>
      <c r="N125" s="49"/>
      <c r="O125" s="49"/>
    </row>
    <row r="126" spans="1:15" ht="21.75" customHeight="1" x14ac:dyDescent="0.3">
      <c r="A126" s="745" t="s">
        <v>230</v>
      </c>
      <c r="B126" s="746"/>
      <c r="C126" s="746"/>
      <c r="D126" s="746"/>
      <c r="E126" s="746"/>
      <c r="F126" s="746"/>
      <c r="G126" s="746"/>
      <c r="H126" s="746"/>
      <c r="I126" s="746"/>
      <c r="J126" s="746"/>
      <c r="K126" s="746"/>
      <c r="L126" s="746"/>
      <c r="M126" s="746"/>
      <c r="N126" s="49"/>
      <c r="O126" s="49"/>
    </row>
    <row r="127" spans="1:15" ht="21.75" customHeight="1" x14ac:dyDescent="0.3">
      <c r="A127" s="14" t="s">
        <v>60</v>
      </c>
      <c r="B127" s="740" t="s">
        <v>42</v>
      </c>
      <c r="C127" s="740"/>
      <c r="D127" s="740"/>
      <c r="E127" s="740"/>
      <c r="F127" s="14" t="s">
        <v>43</v>
      </c>
      <c r="G127" s="14" t="s">
        <v>128</v>
      </c>
      <c r="H127" s="14" t="s">
        <v>129</v>
      </c>
      <c r="I127" s="14" t="s">
        <v>119</v>
      </c>
      <c r="J127" s="14" t="s">
        <v>120</v>
      </c>
      <c r="K127" s="14" t="s">
        <v>116</v>
      </c>
      <c r="L127" s="14" t="s">
        <v>117</v>
      </c>
      <c r="M127" s="14" t="s">
        <v>118</v>
      </c>
      <c r="N127" s="49"/>
      <c r="O127" s="49"/>
    </row>
    <row r="128" spans="1:15" ht="21.75" customHeight="1" x14ac:dyDescent="0.3">
      <c r="A128" s="43" t="s">
        <v>231</v>
      </c>
      <c r="B128" s="741"/>
      <c r="C128" s="742"/>
      <c r="D128" s="742"/>
      <c r="E128" s="743"/>
      <c r="F128" s="43"/>
      <c r="G128" s="43"/>
      <c r="H128" s="43"/>
      <c r="I128" s="43"/>
      <c r="J128" s="43"/>
      <c r="K128" s="43"/>
      <c r="L128" s="43"/>
      <c r="M128" s="43"/>
      <c r="N128" s="49"/>
      <c r="O128" s="49"/>
    </row>
    <row r="129" spans="1:15" ht="21.75" customHeight="1" x14ac:dyDescent="0.3">
      <c r="A129" s="43" t="s">
        <v>233</v>
      </c>
      <c r="B129" s="741"/>
      <c r="C129" s="742"/>
      <c r="D129" s="742"/>
      <c r="E129" s="743"/>
      <c r="F129" s="43"/>
      <c r="G129" s="43"/>
      <c r="H129" s="43"/>
      <c r="I129" s="43"/>
      <c r="J129" s="43"/>
      <c r="K129" s="43"/>
      <c r="L129" s="43"/>
      <c r="M129" s="43"/>
      <c r="N129" s="49"/>
      <c r="O129" s="49"/>
    </row>
    <row r="130" spans="1:15" ht="21.75" customHeight="1" x14ac:dyDescent="0.3">
      <c r="A130" s="43" t="s">
        <v>234</v>
      </c>
      <c r="B130" s="741"/>
      <c r="C130" s="742"/>
      <c r="D130" s="742"/>
      <c r="E130" s="743"/>
      <c r="F130" s="43"/>
      <c r="G130" s="43"/>
      <c r="H130" s="43"/>
      <c r="I130" s="43"/>
      <c r="J130" s="43"/>
      <c r="K130" s="43"/>
      <c r="L130" s="43"/>
      <c r="M130" s="43"/>
      <c r="N130" s="49"/>
      <c r="O130" s="49"/>
    </row>
    <row r="131" spans="1:15" ht="21.75" customHeight="1" x14ac:dyDescent="0.3">
      <c r="A131" s="43" t="s">
        <v>235</v>
      </c>
      <c r="B131" s="741"/>
      <c r="C131" s="742"/>
      <c r="D131" s="742"/>
      <c r="E131" s="743"/>
      <c r="F131" s="43"/>
      <c r="G131" s="43"/>
      <c r="H131" s="43"/>
      <c r="I131" s="43"/>
      <c r="J131" s="43"/>
      <c r="K131" s="43"/>
      <c r="L131" s="43"/>
      <c r="M131" s="43"/>
      <c r="N131" s="49"/>
      <c r="O131" s="49"/>
    </row>
    <row r="132" spans="1:15" ht="89.1" customHeight="1" x14ac:dyDescent="0.3">
      <c r="A132" s="727" t="s">
        <v>299</v>
      </c>
      <c r="B132" s="727"/>
      <c r="C132" s="727"/>
      <c r="D132" s="727"/>
      <c r="E132" s="727"/>
      <c r="F132" s="727"/>
      <c r="G132" s="727"/>
      <c r="H132" s="727"/>
      <c r="I132" s="727"/>
      <c r="J132" s="727"/>
      <c r="K132" s="727"/>
      <c r="L132" s="727"/>
      <c r="M132" s="121">
        <f>+M17+M34+M41+M52+M57+M66+M77+M85+L95+M108</f>
        <v>8270452605.5200005</v>
      </c>
      <c r="N132" s="13"/>
      <c r="O132" s="13"/>
    </row>
    <row r="133" spans="1:15" ht="72" customHeight="1" x14ac:dyDescent="0.3">
      <c r="E133" s="13"/>
      <c r="F133" s="13"/>
      <c r="G133" s="13"/>
      <c r="H133" s="13"/>
      <c r="I133" s="13"/>
      <c r="J133" s="13"/>
      <c r="K133" s="51"/>
      <c r="L133" s="13"/>
      <c r="M133" s="13"/>
      <c r="N133" s="13"/>
      <c r="O133" s="13"/>
    </row>
    <row r="134" spans="1:15" ht="12.75" customHeight="1" x14ac:dyDescent="0.3">
      <c r="E134" s="13"/>
      <c r="F134" s="13"/>
      <c r="G134" s="13"/>
      <c r="H134" s="13"/>
      <c r="I134" s="13"/>
      <c r="J134" s="13"/>
      <c r="K134" s="51"/>
      <c r="L134" s="13"/>
      <c r="M134" s="13"/>
      <c r="N134" s="13"/>
      <c r="O134" s="13"/>
    </row>
    <row r="135" spans="1:15" ht="12.75" customHeight="1" x14ac:dyDescent="0.3">
      <c r="E135" s="13"/>
      <c r="F135" s="13"/>
      <c r="G135" s="13"/>
      <c r="H135" s="13"/>
      <c r="I135" s="13"/>
      <c r="J135" s="13"/>
      <c r="K135" s="51"/>
      <c r="L135" s="13"/>
      <c r="M135" s="13"/>
      <c r="N135" s="13"/>
      <c r="O135" s="13"/>
    </row>
    <row r="136" spans="1:15" ht="12.75" customHeight="1" x14ac:dyDescent="0.3">
      <c r="E136" s="13"/>
      <c r="F136" s="13"/>
      <c r="G136" s="13"/>
      <c r="H136" s="13"/>
      <c r="I136" s="13"/>
      <c r="J136" s="13"/>
      <c r="K136" s="51"/>
      <c r="L136" s="13"/>
      <c r="M136" s="13"/>
      <c r="N136" s="13"/>
      <c r="O136" s="13"/>
    </row>
    <row r="137" spans="1:15" ht="12.75" customHeight="1" x14ac:dyDescent="0.3">
      <c r="E137" s="13"/>
      <c r="F137" s="13"/>
      <c r="G137" s="13"/>
      <c r="H137" s="13"/>
      <c r="I137" s="13"/>
      <c r="J137" s="13"/>
      <c r="K137" s="51"/>
      <c r="L137" s="13"/>
      <c r="M137" s="13"/>
      <c r="N137" s="13"/>
      <c r="O137" s="13"/>
    </row>
    <row r="138" spans="1:15" ht="12.75" customHeight="1" x14ac:dyDescent="0.3">
      <c r="E138" s="13"/>
      <c r="F138" s="13"/>
      <c r="G138" s="13"/>
      <c r="H138" s="13"/>
      <c r="I138" s="13"/>
      <c r="J138" s="13"/>
      <c r="K138" s="51"/>
      <c r="L138" s="13"/>
      <c r="M138" s="13"/>
      <c r="N138" s="13"/>
      <c r="O138" s="13"/>
    </row>
    <row r="139" spans="1:15" ht="12.75" customHeight="1" x14ac:dyDescent="0.3">
      <c r="E139" s="13"/>
      <c r="F139" s="13"/>
      <c r="G139" s="13"/>
      <c r="H139" s="13"/>
      <c r="I139" s="13"/>
      <c r="J139" s="13"/>
      <c r="K139" s="51"/>
      <c r="L139" s="13"/>
      <c r="M139" s="13"/>
      <c r="N139" s="13"/>
      <c r="O139" s="13"/>
    </row>
    <row r="140" spans="1:15" ht="12.75" customHeight="1" x14ac:dyDescent="0.3">
      <c r="E140" s="13"/>
      <c r="F140" s="13"/>
      <c r="G140" s="13"/>
      <c r="H140" s="13"/>
      <c r="I140" s="13"/>
      <c r="J140" s="13"/>
      <c r="K140" s="51"/>
      <c r="L140" s="13"/>
      <c r="M140" s="13"/>
      <c r="N140" s="13"/>
      <c r="O140" s="13"/>
    </row>
    <row r="141" spans="1:15" ht="12.75" customHeight="1" x14ac:dyDescent="0.3">
      <c r="E141" s="13"/>
      <c r="F141" s="13"/>
      <c r="G141" s="13"/>
      <c r="H141" s="13"/>
      <c r="I141" s="13"/>
      <c r="J141" s="13"/>
      <c r="K141" s="51"/>
      <c r="L141" s="13"/>
      <c r="M141" s="13"/>
      <c r="N141" s="13"/>
      <c r="O141" s="13"/>
    </row>
    <row r="142" spans="1:15" ht="12.75" customHeight="1" x14ac:dyDescent="0.3">
      <c r="E142" s="13"/>
      <c r="F142" s="13"/>
      <c r="G142" s="13"/>
      <c r="H142" s="13"/>
      <c r="I142" s="13"/>
      <c r="J142" s="13"/>
      <c r="K142" s="51"/>
      <c r="L142" s="13"/>
      <c r="M142" s="13"/>
      <c r="N142" s="13"/>
      <c r="O142" s="13"/>
    </row>
    <row r="143" spans="1:15" ht="12.75" customHeight="1" x14ac:dyDescent="0.3">
      <c r="E143" s="13"/>
      <c r="F143" s="13"/>
      <c r="G143" s="13"/>
      <c r="H143" s="13"/>
      <c r="I143" s="13"/>
      <c r="J143" s="13"/>
      <c r="K143" s="51"/>
      <c r="L143" s="13"/>
      <c r="M143" s="13"/>
      <c r="N143" s="13"/>
      <c r="O143" s="13"/>
    </row>
    <row r="144" spans="1:15" ht="12.75" customHeight="1" x14ac:dyDescent="0.3">
      <c r="E144" s="13"/>
      <c r="F144" s="13"/>
      <c r="G144" s="13"/>
      <c r="H144" s="13"/>
      <c r="I144" s="13"/>
      <c r="J144" s="13"/>
      <c r="K144" s="51"/>
      <c r="L144" s="13"/>
      <c r="M144" s="13"/>
      <c r="N144" s="13"/>
      <c r="O144" s="13"/>
    </row>
    <row r="145" spans="5:15" ht="12.75" customHeight="1" x14ac:dyDescent="0.3">
      <c r="E145" s="13"/>
      <c r="F145" s="13"/>
      <c r="G145" s="13"/>
      <c r="H145" s="13"/>
      <c r="I145" s="13"/>
      <c r="J145" s="13"/>
      <c r="K145" s="51"/>
      <c r="L145" s="13"/>
      <c r="M145" s="13"/>
      <c r="N145" s="13"/>
      <c r="O145" s="13"/>
    </row>
    <row r="146" spans="5:15" ht="12.75" customHeight="1" x14ac:dyDescent="0.3">
      <c r="E146" s="13"/>
      <c r="F146" s="13"/>
      <c r="G146" s="13"/>
      <c r="H146" s="13"/>
      <c r="I146" s="13"/>
      <c r="J146" s="13"/>
      <c r="K146" s="51"/>
      <c r="L146" s="13"/>
      <c r="M146" s="13"/>
      <c r="N146" s="13"/>
      <c r="O146" s="13"/>
    </row>
    <row r="147" spans="5:15" ht="12.75" customHeight="1" x14ac:dyDescent="0.3">
      <c r="E147" s="13"/>
      <c r="F147" s="13"/>
      <c r="G147" s="13"/>
      <c r="H147" s="13"/>
      <c r="I147" s="13"/>
      <c r="J147" s="13"/>
      <c r="K147" s="51"/>
      <c r="L147" s="13"/>
      <c r="M147" s="13"/>
      <c r="N147" s="13"/>
      <c r="O147" s="13"/>
    </row>
    <row r="148" spans="5:15" ht="12.75" customHeight="1" x14ac:dyDescent="0.3">
      <c r="E148" s="13"/>
      <c r="F148" s="13"/>
      <c r="G148" s="13"/>
      <c r="H148" s="13"/>
      <c r="I148" s="13"/>
      <c r="J148" s="13"/>
      <c r="K148" s="51"/>
      <c r="L148" s="13"/>
      <c r="M148" s="13"/>
      <c r="N148" s="13"/>
      <c r="O148" s="13"/>
    </row>
    <row r="149" spans="5:15" ht="12.75" customHeight="1" x14ac:dyDescent="0.3">
      <c r="E149" s="13"/>
      <c r="F149" s="13"/>
      <c r="G149" s="13"/>
      <c r="H149" s="13"/>
      <c r="I149" s="13"/>
      <c r="J149" s="13"/>
      <c r="K149" s="51"/>
      <c r="L149" s="13"/>
      <c r="M149" s="13"/>
      <c r="N149" s="13"/>
      <c r="O149" s="13"/>
    </row>
    <row r="150" spans="5:15" ht="12.75" customHeight="1" x14ac:dyDescent="0.3">
      <c r="E150" s="13"/>
      <c r="F150" s="13"/>
      <c r="G150" s="13"/>
      <c r="H150" s="13"/>
      <c r="I150" s="13"/>
      <c r="J150" s="13"/>
      <c r="K150" s="51"/>
      <c r="L150" s="13"/>
      <c r="M150" s="13"/>
      <c r="N150" s="13"/>
      <c r="O150" s="13"/>
    </row>
    <row r="151" spans="5:15" ht="12.75" customHeight="1" x14ac:dyDescent="0.3">
      <c r="E151" s="13"/>
      <c r="F151" s="13"/>
      <c r="G151" s="13"/>
      <c r="H151" s="13"/>
      <c r="I151" s="13"/>
      <c r="J151" s="13"/>
      <c r="K151" s="51"/>
      <c r="L151" s="13"/>
      <c r="M151" s="13"/>
      <c r="N151" s="13"/>
      <c r="O151" s="13"/>
    </row>
    <row r="152" spans="5:15" ht="12.75" customHeight="1" x14ac:dyDescent="0.3">
      <c r="E152" s="13"/>
      <c r="F152" s="13"/>
      <c r="G152" s="13"/>
      <c r="H152" s="13"/>
      <c r="I152" s="13"/>
      <c r="J152" s="13"/>
      <c r="K152" s="51"/>
      <c r="L152" s="13"/>
      <c r="M152" s="13"/>
      <c r="N152" s="13"/>
      <c r="O152" s="13"/>
    </row>
    <row r="153" spans="5:15" ht="12.75" customHeight="1" x14ac:dyDescent="0.3">
      <c r="E153" s="13"/>
      <c r="F153" s="13"/>
      <c r="G153" s="13"/>
      <c r="H153" s="13"/>
      <c r="I153" s="13"/>
      <c r="J153" s="13"/>
      <c r="K153" s="51"/>
      <c r="L153" s="13"/>
      <c r="M153" s="13"/>
      <c r="N153" s="13"/>
      <c r="O153" s="13"/>
    </row>
    <row r="154" spans="5:15" ht="12.75" customHeight="1" x14ac:dyDescent="0.3">
      <c r="E154" s="13"/>
      <c r="F154" s="13"/>
      <c r="G154" s="13"/>
      <c r="H154" s="13"/>
      <c r="I154" s="13"/>
      <c r="J154" s="13"/>
      <c r="K154" s="51"/>
      <c r="L154" s="13"/>
      <c r="M154" s="13"/>
      <c r="N154" s="13"/>
      <c r="O154" s="13"/>
    </row>
    <row r="155" spans="5:15" ht="12.75" customHeight="1" x14ac:dyDescent="0.3">
      <c r="E155" s="13"/>
      <c r="F155" s="13"/>
      <c r="G155" s="13"/>
      <c r="H155" s="13"/>
      <c r="I155" s="13"/>
      <c r="J155" s="13"/>
      <c r="K155" s="51"/>
      <c r="L155" s="13"/>
      <c r="M155" s="13"/>
      <c r="N155" s="13"/>
      <c r="O155" s="13"/>
    </row>
    <row r="156" spans="5:15" ht="12.75" customHeight="1" x14ac:dyDescent="0.3">
      <c r="E156" s="13"/>
      <c r="F156" s="13"/>
      <c r="G156" s="13"/>
      <c r="H156" s="13"/>
      <c r="I156" s="13"/>
      <c r="J156" s="13"/>
      <c r="K156" s="51"/>
      <c r="L156" s="13"/>
      <c r="M156" s="13"/>
      <c r="N156" s="13"/>
      <c r="O156" s="13"/>
    </row>
    <row r="157" spans="5:15" ht="12.75" customHeight="1" x14ac:dyDescent="0.3">
      <c r="E157" s="13"/>
      <c r="F157" s="13"/>
      <c r="G157" s="13"/>
      <c r="H157" s="13"/>
      <c r="I157" s="13"/>
      <c r="J157" s="13"/>
      <c r="K157" s="51"/>
      <c r="L157" s="13"/>
      <c r="M157" s="13"/>
      <c r="N157" s="13"/>
      <c r="O157" s="13"/>
    </row>
    <row r="158" spans="5:15" ht="12.75" customHeight="1" x14ac:dyDescent="0.3">
      <c r="E158" s="13"/>
      <c r="F158" s="13"/>
      <c r="G158" s="13"/>
      <c r="H158" s="13"/>
      <c r="I158" s="13"/>
      <c r="J158" s="13"/>
      <c r="K158" s="51"/>
      <c r="L158" s="13"/>
      <c r="M158" s="13"/>
      <c r="N158" s="13"/>
      <c r="O158" s="13"/>
    </row>
    <row r="159" spans="5:15" ht="12.75" customHeight="1" x14ac:dyDescent="0.3">
      <c r="E159" s="13"/>
      <c r="F159" s="13"/>
      <c r="G159" s="13"/>
      <c r="H159" s="13"/>
      <c r="I159" s="13"/>
      <c r="J159" s="13"/>
      <c r="K159" s="51"/>
      <c r="L159" s="13"/>
      <c r="M159" s="13"/>
      <c r="N159" s="13"/>
      <c r="O159" s="13"/>
    </row>
    <row r="160" spans="5:15" ht="12.75" customHeight="1" x14ac:dyDescent="0.3">
      <c r="E160" s="13"/>
      <c r="F160" s="13"/>
      <c r="G160" s="13"/>
      <c r="H160" s="13"/>
      <c r="I160" s="13"/>
      <c r="J160" s="13"/>
      <c r="K160" s="51"/>
      <c r="L160" s="13"/>
      <c r="M160" s="13"/>
      <c r="N160" s="13"/>
      <c r="O160" s="13"/>
    </row>
    <row r="161" spans="5:15" ht="12.75" customHeight="1" x14ac:dyDescent="0.3">
      <c r="E161" s="13"/>
      <c r="F161" s="13"/>
      <c r="G161" s="13"/>
      <c r="H161" s="13"/>
      <c r="I161" s="13"/>
      <c r="J161" s="13"/>
      <c r="K161" s="51"/>
      <c r="L161" s="13"/>
      <c r="M161" s="13"/>
      <c r="N161" s="13"/>
      <c r="O161" s="13"/>
    </row>
    <row r="162" spans="5:15" ht="12.75" customHeight="1" x14ac:dyDescent="0.3">
      <c r="E162" s="13"/>
      <c r="F162" s="13"/>
      <c r="G162" s="13"/>
      <c r="H162" s="13"/>
      <c r="I162" s="13"/>
      <c r="J162" s="13"/>
      <c r="K162" s="51"/>
      <c r="L162" s="13"/>
      <c r="M162" s="13"/>
      <c r="N162" s="13"/>
      <c r="O162" s="13"/>
    </row>
    <row r="163" spans="5:15" ht="12.75" customHeight="1" x14ac:dyDescent="0.3">
      <c r="E163" s="13"/>
      <c r="F163" s="13"/>
      <c r="G163" s="13"/>
      <c r="H163" s="13"/>
      <c r="I163" s="13"/>
      <c r="J163" s="13"/>
      <c r="K163" s="51"/>
      <c r="L163" s="13"/>
      <c r="M163" s="13"/>
      <c r="N163" s="13"/>
      <c r="O163" s="13"/>
    </row>
    <row r="164" spans="5:15" ht="12.75" customHeight="1" x14ac:dyDescent="0.3">
      <c r="E164" s="13"/>
      <c r="F164" s="13"/>
      <c r="G164" s="13"/>
      <c r="H164" s="13"/>
      <c r="I164" s="13"/>
      <c r="J164" s="13"/>
      <c r="K164" s="51"/>
      <c r="L164" s="13"/>
      <c r="M164" s="13"/>
      <c r="N164" s="13"/>
      <c r="O164" s="13"/>
    </row>
    <row r="165" spans="5:15" ht="12.75" customHeight="1" x14ac:dyDescent="0.3">
      <c r="E165" s="13"/>
      <c r="F165" s="13"/>
      <c r="G165" s="13"/>
      <c r="H165" s="13"/>
      <c r="I165" s="13"/>
      <c r="J165" s="13"/>
      <c r="K165" s="51"/>
      <c r="L165" s="13"/>
      <c r="M165" s="13"/>
      <c r="N165" s="13"/>
      <c r="O165" s="13"/>
    </row>
    <row r="166" spans="5:15" ht="12.75" customHeight="1" x14ac:dyDescent="0.3">
      <c r="E166" s="13"/>
      <c r="F166" s="13"/>
      <c r="G166" s="13"/>
      <c r="H166" s="13"/>
      <c r="I166" s="13"/>
      <c r="J166" s="13"/>
      <c r="K166" s="51"/>
      <c r="L166" s="13"/>
      <c r="M166" s="13"/>
      <c r="N166" s="13"/>
      <c r="O166" s="13"/>
    </row>
    <row r="167" spans="5:15" ht="12.75" customHeight="1" x14ac:dyDescent="0.3">
      <c r="E167" s="13"/>
      <c r="F167" s="13"/>
      <c r="G167" s="13"/>
      <c r="H167" s="13"/>
      <c r="I167" s="13"/>
      <c r="J167" s="13"/>
      <c r="K167" s="51"/>
      <c r="L167" s="13"/>
      <c r="M167" s="13"/>
      <c r="N167" s="13"/>
      <c r="O167" s="13"/>
    </row>
    <row r="168" spans="5:15" ht="12.75" customHeight="1" x14ac:dyDescent="0.3">
      <c r="E168" s="13"/>
      <c r="F168" s="13"/>
      <c r="G168" s="13"/>
      <c r="H168" s="13"/>
      <c r="I168" s="13"/>
      <c r="J168" s="13"/>
      <c r="K168" s="51"/>
      <c r="L168" s="13"/>
      <c r="M168" s="13"/>
      <c r="N168" s="13"/>
      <c r="O168" s="13"/>
    </row>
    <row r="169" spans="5:15" ht="12.75" customHeight="1" x14ac:dyDescent="0.3">
      <c r="E169" s="13"/>
      <c r="F169" s="13"/>
      <c r="G169" s="13"/>
      <c r="H169" s="13"/>
      <c r="I169" s="13"/>
      <c r="J169" s="13"/>
      <c r="K169" s="51"/>
      <c r="L169" s="13"/>
      <c r="M169" s="13"/>
      <c r="N169" s="13"/>
      <c r="O169" s="13"/>
    </row>
    <row r="170" spans="5:15" ht="12.75" customHeight="1" x14ac:dyDescent="0.3">
      <c r="E170" s="13"/>
      <c r="F170" s="13"/>
      <c r="G170" s="13"/>
      <c r="H170" s="13"/>
      <c r="I170" s="13"/>
      <c r="J170" s="13"/>
      <c r="K170" s="51"/>
      <c r="L170" s="13"/>
      <c r="M170" s="13"/>
      <c r="N170" s="13"/>
      <c r="O170" s="13"/>
    </row>
    <row r="171" spans="5:15" ht="12.75" customHeight="1" x14ac:dyDescent="0.3">
      <c r="E171" s="13"/>
      <c r="F171" s="13"/>
      <c r="G171" s="13"/>
      <c r="H171" s="13"/>
      <c r="I171" s="13"/>
      <c r="J171" s="13"/>
      <c r="K171" s="51"/>
      <c r="L171" s="13"/>
      <c r="M171" s="13"/>
      <c r="N171" s="13"/>
      <c r="O171" s="13"/>
    </row>
    <row r="172" spans="5:15" ht="12.75" customHeight="1" x14ac:dyDescent="0.3">
      <c r="E172" s="13"/>
      <c r="F172" s="13"/>
      <c r="G172" s="13"/>
      <c r="H172" s="13"/>
      <c r="I172" s="13"/>
      <c r="J172" s="13"/>
      <c r="K172" s="51"/>
      <c r="L172" s="13"/>
      <c r="M172" s="13"/>
      <c r="N172" s="13"/>
      <c r="O172" s="13"/>
    </row>
    <row r="173" spans="5:15" ht="12.75" customHeight="1" x14ac:dyDescent="0.3">
      <c r="E173" s="13"/>
      <c r="F173" s="13"/>
      <c r="G173" s="13"/>
      <c r="H173" s="13"/>
      <c r="I173" s="13"/>
      <c r="J173" s="13"/>
      <c r="K173" s="51"/>
      <c r="L173" s="13"/>
      <c r="M173" s="13"/>
      <c r="N173" s="13"/>
      <c r="O173" s="13"/>
    </row>
    <row r="174" spans="5:15" ht="12.75" customHeight="1" x14ac:dyDescent="0.3">
      <c r="E174" s="13"/>
      <c r="F174" s="13"/>
      <c r="G174" s="13"/>
      <c r="H174" s="13"/>
      <c r="I174" s="13"/>
      <c r="J174" s="13"/>
      <c r="K174" s="51"/>
      <c r="L174" s="13"/>
      <c r="M174" s="13"/>
      <c r="N174" s="13"/>
      <c r="O174" s="13"/>
    </row>
    <row r="175" spans="5:15" ht="12.75" customHeight="1" x14ac:dyDescent="0.3">
      <c r="E175" s="13"/>
      <c r="F175" s="13"/>
      <c r="G175" s="13"/>
      <c r="H175" s="13"/>
      <c r="I175" s="13"/>
      <c r="J175" s="13"/>
      <c r="K175" s="51"/>
      <c r="L175" s="13"/>
      <c r="M175" s="13"/>
      <c r="N175" s="13"/>
      <c r="O175" s="13"/>
    </row>
    <row r="176" spans="5:15" ht="12.75" customHeight="1" x14ac:dyDescent="0.3">
      <c r="E176" s="13"/>
      <c r="F176" s="13"/>
      <c r="G176" s="13"/>
      <c r="H176" s="13"/>
      <c r="I176" s="13"/>
      <c r="J176" s="13"/>
      <c r="K176" s="51"/>
      <c r="L176" s="13"/>
      <c r="M176" s="13"/>
      <c r="N176" s="13"/>
      <c r="O176" s="13"/>
    </row>
    <row r="177" spans="5:15" ht="12.75" customHeight="1" x14ac:dyDescent="0.3">
      <c r="E177" s="13"/>
      <c r="F177" s="13"/>
      <c r="G177" s="13"/>
      <c r="H177" s="13"/>
      <c r="I177" s="13"/>
      <c r="J177" s="13"/>
      <c r="K177" s="51"/>
      <c r="L177" s="13"/>
      <c r="M177" s="13"/>
      <c r="N177" s="13"/>
      <c r="O177" s="13"/>
    </row>
    <row r="178" spans="5:15" ht="12.75" customHeight="1" x14ac:dyDescent="0.3">
      <c r="E178" s="13"/>
      <c r="F178" s="13"/>
      <c r="G178" s="13"/>
      <c r="H178" s="13"/>
      <c r="I178" s="13"/>
      <c r="J178" s="13"/>
      <c r="K178" s="51"/>
      <c r="L178" s="13"/>
      <c r="M178" s="13"/>
      <c r="N178" s="13"/>
      <c r="O178" s="13"/>
    </row>
    <row r="179" spans="5:15" ht="12.75" customHeight="1" x14ac:dyDescent="0.3">
      <c r="E179" s="13"/>
      <c r="F179" s="13"/>
      <c r="G179" s="13"/>
      <c r="H179" s="13"/>
      <c r="I179" s="13"/>
      <c r="J179" s="13"/>
      <c r="K179" s="51"/>
      <c r="L179" s="13"/>
      <c r="M179" s="13"/>
      <c r="N179" s="13"/>
      <c r="O179" s="13"/>
    </row>
    <row r="180" spans="5:15" ht="12.75" customHeight="1" x14ac:dyDescent="0.3">
      <c r="E180" s="13"/>
      <c r="F180" s="13"/>
      <c r="G180" s="13"/>
      <c r="H180" s="13"/>
      <c r="I180" s="13"/>
      <c r="J180" s="13"/>
      <c r="K180" s="51"/>
      <c r="L180" s="13"/>
      <c r="M180" s="13"/>
      <c r="N180" s="13"/>
      <c r="O180" s="13"/>
    </row>
    <row r="181" spans="5:15" ht="12.75" customHeight="1" x14ac:dyDescent="0.3">
      <c r="E181" s="13"/>
      <c r="F181" s="13"/>
      <c r="G181" s="13"/>
      <c r="H181" s="13"/>
      <c r="I181" s="13"/>
      <c r="J181" s="13"/>
      <c r="K181" s="51"/>
      <c r="L181" s="13"/>
      <c r="M181" s="13"/>
      <c r="N181" s="13"/>
      <c r="O181" s="13"/>
    </row>
    <row r="182" spans="5:15" ht="12.75" customHeight="1" x14ac:dyDescent="0.3">
      <c r="E182" s="13"/>
      <c r="F182" s="13"/>
      <c r="G182" s="13"/>
      <c r="H182" s="13"/>
      <c r="I182" s="13"/>
      <c r="J182" s="13"/>
      <c r="K182" s="51"/>
      <c r="L182" s="13"/>
      <c r="M182" s="13"/>
      <c r="N182" s="13"/>
      <c r="O182" s="13"/>
    </row>
    <row r="183" spans="5:15" ht="12.75" customHeight="1" x14ac:dyDescent="0.3">
      <c r="E183" s="13"/>
      <c r="F183" s="13"/>
      <c r="G183" s="13"/>
      <c r="H183" s="13"/>
      <c r="I183" s="13"/>
      <c r="J183" s="13"/>
      <c r="K183" s="51"/>
      <c r="L183" s="13"/>
      <c r="M183" s="13"/>
      <c r="N183" s="13"/>
      <c r="O183" s="13"/>
    </row>
    <row r="184" spans="5:15" ht="12.75" customHeight="1" x14ac:dyDescent="0.3">
      <c r="E184" s="13"/>
      <c r="F184" s="13"/>
      <c r="G184" s="13"/>
      <c r="H184" s="13"/>
      <c r="I184" s="13"/>
      <c r="J184" s="13"/>
      <c r="K184" s="51"/>
      <c r="L184" s="13"/>
      <c r="M184" s="13"/>
      <c r="N184" s="13"/>
      <c r="O184" s="13"/>
    </row>
    <row r="185" spans="5:15" ht="12.75" customHeight="1" x14ac:dyDescent="0.3">
      <c r="E185" s="13"/>
      <c r="F185" s="13"/>
      <c r="G185" s="13"/>
      <c r="H185" s="13"/>
      <c r="I185" s="13"/>
      <c r="J185" s="13"/>
      <c r="K185" s="51"/>
      <c r="L185" s="13"/>
      <c r="M185" s="13"/>
      <c r="N185" s="13"/>
      <c r="O185" s="13"/>
    </row>
    <row r="186" spans="5:15" ht="12.75" customHeight="1" x14ac:dyDescent="0.3">
      <c r="E186" s="13"/>
      <c r="F186" s="13"/>
      <c r="G186" s="13"/>
      <c r="H186" s="13"/>
      <c r="I186" s="13"/>
      <c r="J186" s="13"/>
      <c r="K186" s="51"/>
      <c r="L186" s="13"/>
      <c r="M186" s="13"/>
      <c r="N186" s="13"/>
      <c r="O186" s="13"/>
    </row>
    <row r="187" spans="5:15" ht="12.75" customHeight="1" x14ac:dyDescent="0.3">
      <c r="E187" s="13"/>
      <c r="F187" s="13"/>
      <c r="G187" s="13"/>
      <c r="H187" s="13"/>
      <c r="I187" s="13"/>
      <c r="J187" s="13"/>
      <c r="K187" s="51"/>
      <c r="L187" s="13"/>
      <c r="M187" s="13"/>
      <c r="N187" s="13"/>
      <c r="O187" s="13"/>
    </row>
    <row r="188" spans="5:15" ht="12.75" customHeight="1" x14ac:dyDescent="0.3">
      <c r="E188" s="13"/>
      <c r="F188" s="13"/>
      <c r="G188" s="13"/>
      <c r="H188" s="13"/>
      <c r="I188" s="13"/>
      <c r="J188" s="13"/>
      <c r="K188" s="51"/>
      <c r="L188" s="13"/>
      <c r="M188" s="13"/>
      <c r="N188" s="13"/>
      <c r="O188" s="13"/>
    </row>
    <row r="189" spans="5:15" ht="12.75" customHeight="1" x14ac:dyDescent="0.3">
      <c r="E189" s="13"/>
      <c r="F189" s="13"/>
      <c r="G189" s="13"/>
      <c r="H189" s="13"/>
      <c r="I189" s="13"/>
      <c r="J189" s="13"/>
      <c r="K189" s="51"/>
      <c r="L189" s="13"/>
      <c r="M189" s="13"/>
      <c r="N189" s="13"/>
      <c r="O189" s="13"/>
    </row>
    <row r="190" spans="5:15" ht="12.75" customHeight="1" x14ac:dyDescent="0.3">
      <c r="E190" s="13"/>
      <c r="F190" s="13"/>
      <c r="G190" s="13"/>
      <c r="H190" s="13"/>
      <c r="I190" s="13"/>
      <c r="J190" s="13"/>
      <c r="K190" s="51"/>
      <c r="L190" s="13"/>
      <c r="M190" s="13"/>
      <c r="N190" s="13"/>
      <c r="O190" s="13"/>
    </row>
    <row r="191" spans="5:15" ht="12.75" customHeight="1" x14ac:dyDescent="0.3">
      <c r="E191" s="13"/>
      <c r="F191" s="13"/>
      <c r="G191" s="13"/>
      <c r="H191" s="13"/>
      <c r="I191" s="13"/>
      <c r="J191" s="13"/>
      <c r="K191" s="51"/>
      <c r="L191" s="13"/>
      <c r="M191" s="13"/>
      <c r="N191" s="13"/>
      <c r="O191" s="13"/>
    </row>
    <row r="192" spans="5:15" ht="12.75" customHeight="1" x14ac:dyDescent="0.3">
      <c r="E192" s="13"/>
      <c r="F192" s="13"/>
      <c r="G192" s="13"/>
      <c r="H192" s="13"/>
      <c r="I192" s="13"/>
      <c r="J192" s="13"/>
      <c r="K192" s="51"/>
      <c r="L192" s="13"/>
      <c r="M192" s="13"/>
      <c r="N192" s="13"/>
      <c r="O192" s="13"/>
    </row>
    <row r="193" spans="5:15" ht="12.75" customHeight="1" x14ac:dyDescent="0.3">
      <c r="E193" s="13"/>
      <c r="F193" s="13"/>
      <c r="G193" s="13"/>
      <c r="H193" s="13"/>
      <c r="I193" s="13"/>
      <c r="J193" s="13"/>
      <c r="K193" s="51"/>
      <c r="L193" s="13"/>
      <c r="M193" s="13"/>
      <c r="N193" s="13"/>
      <c r="O193" s="13"/>
    </row>
    <row r="194" spans="5:15" ht="12.75" customHeight="1" x14ac:dyDescent="0.3">
      <c r="E194" s="13"/>
      <c r="F194" s="13"/>
      <c r="G194" s="13"/>
      <c r="H194" s="13"/>
      <c r="I194" s="13"/>
      <c r="J194" s="13"/>
      <c r="K194" s="51"/>
      <c r="L194" s="13"/>
      <c r="M194" s="13"/>
      <c r="N194" s="13"/>
      <c r="O194" s="13"/>
    </row>
    <row r="195" spans="5:15" ht="12.75" customHeight="1" x14ac:dyDescent="0.3">
      <c r="E195" s="13"/>
      <c r="F195" s="13"/>
      <c r="G195" s="13"/>
      <c r="H195" s="13"/>
      <c r="I195" s="13"/>
      <c r="J195" s="13"/>
      <c r="K195" s="51"/>
      <c r="L195" s="13"/>
      <c r="M195" s="13"/>
      <c r="N195" s="13"/>
      <c r="O195" s="13"/>
    </row>
    <row r="196" spans="5:15" ht="12.75" customHeight="1" x14ac:dyDescent="0.3">
      <c r="E196" s="13"/>
      <c r="F196" s="13"/>
      <c r="G196" s="13"/>
      <c r="H196" s="13"/>
      <c r="I196" s="13"/>
      <c r="J196" s="13"/>
      <c r="K196" s="51"/>
      <c r="L196" s="13"/>
      <c r="M196" s="13"/>
      <c r="N196" s="13"/>
      <c r="O196" s="13"/>
    </row>
    <row r="197" spans="5:15" ht="12.75" customHeight="1" x14ac:dyDescent="0.3">
      <c r="E197" s="13"/>
      <c r="F197" s="13"/>
      <c r="G197" s="13"/>
      <c r="H197" s="13"/>
      <c r="I197" s="13"/>
      <c r="J197" s="13"/>
      <c r="K197" s="51"/>
      <c r="L197" s="13"/>
      <c r="M197" s="13"/>
      <c r="N197" s="13"/>
      <c r="O197" s="13"/>
    </row>
    <row r="198" spans="5:15" ht="12.75" customHeight="1" x14ac:dyDescent="0.3">
      <c r="E198" s="13"/>
      <c r="F198" s="13"/>
      <c r="G198" s="13"/>
      <c r="H198" s="13"/>
      <c r="I198" s="13"/>
      <c r="J198" s="13"/>
      <c r="K198" s="51"/>
      <c r="L198" s="13"/>
      <c r="M198" s="13"/>
      <c r="N198" s="13"/>
      <c r="O198" s="13"/>
    </row>
    <row r="199" spans="5:15" ht="12.75" customHeight="1" x14ac:dyDescent="0.3">
      <c r="E199" s="13"/>
      <c r="F199" s="13"/>
      <c r="G199" s="13"/>
      <c r="H199" s="13"/>
      <c r="I199" s="13"/>
      <c r="J199" s="13"/>
      <c r="K199" s="51"/>
      <c r="L199" s="13"/>
      <c r="M199" s="13"/>
      <c r="N199" s="13"/>
      <c r="O199" s="13"/>
    </row>
    <row r="200" spans="5:15" ht="12.75" customHeight="1" x14ac:dyDescent="0.3">
      <c r="E200" s="13"/>
      <c r="F200" s="13"/>
      <c r="G200" s="13"/>
      <c r="H200" s="13"/>
      <c r="I200" s="13"/>
      <c r="J200" s="13"/>
      <c r="K200" s="51"/>
      <c r="L200" s="13"/>
      <c r="M200" s="13"/>
      <c r="N200" s="13"/>
      <c r="O200" s="13"/>
    </row>
    <row r="201" spans="5:15" ht="12.75" customHeight="1" x14ac:dyDescent="0.3">
      <c r="E201" s="13"/>
      <c r="F201" s="13"/>
      <c r="G201" s="13"/>
      <c r="H201" s="13"/>
      <c r="I201" s="13"/>
      <c r="J201" s="13"/>
      <c r="K201" s="51"/>
      <c r="L201" s="13"/>
      <c r="M201" s="13"/>
      <c r="N201" s="13"/>
      <c r="O201" s="13"/>
    </row>
    <row r="202" spans="5:15" ht="12.75" customHeight="1" x14ac:dyDescent="0.3">
      <c r="E202" s="13"/>
      <c r="F202" s="13"/>
      <c r="G202" s="13"/>
      <c r="H202" s="13"/>
      <c r="I202" s="13"/>
      <c r="J202" s="13"/>
      <c r="K202" s="51"/>
      <c r="L202" s="13"/>
      <c r="M202" s="13"/>
      <c r="N202" s="13"/>
      <c r="O202" s="13"/>
    </row>
    <row r="203" spans="5:15" ht="12.75" customHeight="1" x14ac:dyDescent="0.3">
      <c r="E203" s="13"/>
      <c r="F203" s="13"/>
      <c r="G203" s="13"/>
      <c r="H203" s="13"/>
      <c r="I203" s="13"/>
      <c r="J203" s="13"/>
      <c r="K203" s="51"/>
      <c r="L203" s="13"/>
      <c r="M203" s="13"/>
      <c r="N203" s="13"/>
      <c r="O203" s="13"/>
    </row>
    <row r="204" spans="5:15" ht="12.75" customHeight="1" x14ac:dyDescent="0.3">
      <c r="E204" s="13"/>
      <c r="F204" s="13"/>
      <c r="G204" s="13"/>
      <c r="H204" s="13"/>
      <c r="I204" s="13"/>
      <c r="J204" s="13"/>
      <c r="K204" s="51"/>
      <c r="L204" s="13"/>
      <c r="M204" s="13"/>
      <c r="N204" s="13"/>
      <c r="O204" s="13"/>
    </row>
    <row r="205" spans="5:15" ht="12.75" customHeight="1" x14ac:dyDescent="0.3">
      <c r="E205" s="13"/>
      <c r="F205" s="13"/>
      <c r="G205" s="13"/>
      <c r="H205" s="13"/>
      <c r="I205" s="13"/>
      <c r="J205" s="13"/>
      <c r="K205" s="51"/>
      <c r="L205" s="13"/>
      <c r="M205" s="13"/>
      <c r="N205" s="13"/>
      <c r="O205" s="13"/>
    </row>
    <row r="206" spans="5:15" ht="12.75" customHeight="1" x14ac:dyDescent="0.3">
      <c r="E206" s="13"/>
      <c r="F206" s="13"/>
      <c r="G206" s="13"/>
      <c r="H206" s="13"/>
      <c r="I206" s="13"/>
      <c r="J206" s="13"/>
      <c r="K206" s="51"/>
      <c r="L206" s="13"/>
      <c r="M206" s="13"/>
      <c r="N206" s="13"/>
      <c r="O206" s="13"/>
    </row>
    <row r="207" spans="5:15" ht="12.75" customHeight="1" x14ac:dyDescent="0.3">
      <c r="E207" s="13"/>
      <c r="F207" s="13"/>
      <c r="G207" s="13"/>
      <c r="H207" s="13"/>
      <c r="I207" s="13"/>
      <c r="J207" s="13"/>
      <c r="K207" s="51"/>
      <c r="L207" s="13"/>
      <c r="M207" s="13"/>
      <c r="N207" s="13"/>
      <c r="O207" s="13"/>
    </row>
    <row r="208" spans="5:15" ht="12.75" customHeight="1" x14ac:dyDescent="0.3">
      <c r="E208" s="13"/>
      <c r="F208" s="13"/>
      <c r="G208" s="13"/>
      <c r="H208" s="13"/>
      <c r="I208" s="13"/>
      <c r="J208" s="13"/>
      <c r="K208" s="51"/>
      <c r="L208" s="13"/>
      <c r="M208" s="13"/>
      <c r="N208" s="13"/>
      <c r="O208" s="13"/>
    </row>
    <row r="209" spans="5:15" ht="12.75" customHeight="1" x14ac:dyDescent="0.3">
      <c r="E209" s="13"/>
      <c r="F209" s="13"/>
      <c r="G209" s="13"/>
      <c r="H209" s="13"/>
      <c r="I209" s="13"/>
      <c r="J209" s="13"/>
      <c r="K209" s="51"/>
      <c r="L209" s="13"/>
      <c r="M209" s="13"/>
      <c r="N209" s="13"/>
      <c r="O209" s="13"/>
    </row>
    <row r="210" spans="5:15" ht="12.75" customHeight="1" x14ac:dyDescent="0.3">
      <c r="E210" s="13"/>
      <c r="F210" s="13"/>
      <c r="G210" s="13"/>
      <c r="H210" s="13"/>
      <c r="I210" s="13"/>
      <c r="J210" s="13"/>
      <c r="K210" s="51"/>
      <c r="L210" s="13"/>
      <c r="M210" s="13"/>
      <c r="N210" s="13"/>
      <c r="O210" s="13"/>
    </row>
    <row r="211" spans="5:15" ht="12.75" customHeight="1" x14ac:dyDescent="0.3">
      <c r="E211" s="13"/>
      <c r="F211" s="13"/>
      <c r="G211" s="13"/>
      <c r="H211" s="13"/>
      <c r="I211" s="13"/>
      <c r="J211" s="13"/>
      <c r="K211" s="51"/>
      <c r="L211" s="13"/>
      <c r="M211" s="13"/>
      <c r="N211" s="13"/>
      <c r="O211" s="13"/>
    </row>
    <row r="212" spans="5:15" ht="12.75" customHeight="1" x14ac:dyDescent="0.3">
      <c r="E212" s="13"/>
      <c r="F212" s="13"/>
      <c r="G212" s="13"/>
      <c r="H212" s="13"/>
      <c r="I212" s="13"/>
      <c r="J212" s="13"/>
      <c r="K212" s="51"/>
      <c r="L212" s="13"/>
      <c r="M212" s="13"/>
      <c r="N212" s="13"/>
      <c r="O212" s="13"/>
    </row>
    <row r="213" spans="5:15" ht="12.75" customHeight="1" x14ac:dyDescent="0.3">
      <c r="E213" s="13"/>
      <c r="F213" s="13"/>
      <c r="G213" s="13"/>
      <c r="H213" s="13"/>
      <c r="I213" s="13"/>
      <c r="J213" s="13"/>
      <c r="K213" s="51"/>
      <c r="L213" s="13"/>
      <c r="M213" s="13"/>
      <c r="N213" s="13"/>
      <c r="O213" s="13"/>
    </row>
    <row r="214" spans="5:15" ht="12.75" customHeight="1" x14ac:dyDescent="0.3">
      <c r="E214" s="13"/>
      <c r="F214" s="13"/>
      <c r="G214" s="13"/>
      <c r="H214" s="13"/>
      <c r="I214" s="13"/>
      <c r="J214" s="13"/>
      <c r="K214" s="51"/>
      <c r="L214" s="13"/>
      <c r="M214" s="13"/>
      <c r="N214" s="13"/>
      <c r="O214" s="13"/>
    </row>
    <row r="215" spans="5:15" ht="12.75" customHeight="1" x14ac:dyDescent="0.3">
      <c r="E215" s="13"/>
      <c r="F215" s="13"/>
      <c r="G215" s="13"/>
      <c r="H215" s="13"/>
      <c r="I215" s="13"/>
      <c r="J215" s="13"/>
      <c r="K215" s="51"/>
      <c r="L215" s="13"/>
      <c r="M215" s="13"/>
      <c r="N215" s="13"/>
      <c r="O215" s="13"/>
    </row>
    <row r="216" spans="5:15" ht="12.75" customHeight="1" x14ac:dyDescent="0.3">
      <c r="E216" s="13"/>
      <c r="F216" s="13"/>
      <c r="G216" s="13"/>
      <c r="H216" s="13"/>
      <c r="I216" s="13"/>
      <c r="J216" s="13"/>
      <c r="K216" s="51"/>
      <c r="L216" s="13"/>
      <c r="M216" s="13"/>
      <c r="N216" s="13"/>
      <c r="O216" s="13"/>
    </row>
    <row r="217" spans="5:15" ht="12.75" customHeight="1" x14ac:dyDescent="0.3">
      <c r="E217" s="13"/>
      <c r="F217" s="13"/>
      <c r="G217" s="13"/>
      <c r="H217" s="13"/>
      <c r="I217" s="13"/>
      <c r="J217" s="13"/>
      <c r="K217" s="51"/>
      <c r="L217" s="13"/>
      <c r="M217" s="13"/>
      <c r="N217" s="13"/>
      <c r="O217" s="13"/>
    </row>
    <row r="218" spans="5:15" ht="12.75" customHeight="1" x14ac:dyDescent="0.3">
      <c r="E218" s="13"/>
      <c r="F218" s="13"/>
      <c r="G218" s="13"/>
      <c r="H218" s="13"/>
      <c r="I218" s="13"/>
      <c r="J218" s="13"/>
      <c r="K218" s="51"/>
      <c r="L218" s="13"/>
      <c r="M218" s="13"/>
      <c r="N218" s="13"/>
      <c r="O218" s="13"/>
    </row>
    <row r="219" spans="5:15" ht="12.75" customHeight="1" x14ac:dyDescent="0.3">
      <c r="E219" s="13"/>
      <c r="F219" s="13"/>
      <c r="G219" s="13"/>
      <c r="H219" s="13"/>
      <c r="I219" s="13"/>
      <c r="J219" s="13"/>
      <c r="K219" s="51"/>
      <c r="L219" s="13"/>
      <c r="M219" s="13"/>
      <c r="N219" s="13"/>
      <c r="O219" s="13"/>
    </row>
    <row r="220" spans="5:15" ht="12.75" customHeight="1" x14ac:dyDescent="0.3">
      <c r="E220" s="13"/>
      <c r="F220" s="13"/>
      <c r="G220" s="13"/>
      <c r="H220" s="13"/>
      <c r="I220" s="13"/>
      <c r="J220" s="13"/>
      <c r="K220" s="51"/>
      <c r="L220" s="13"/>
      <c r="M220" s="13"/>
      <c r="N220" s="13"/>
      <c r="O220" s="13"/>
    </row>
    <row r="221" spans="5:15" ht="12.75" customHeight="1" x14ac:dyDescent="0.3">
      <c r="E221" s="13"/>
      <c r="F221" s="13"/>
      <c r="G221" s="13"/>
      <c r="H221" s="13"/>
      <c r="I221" s="13"/>
      <c r="J221" s="13"/>
      <c r="K221" s="51"/>
      <c r="L221" s="13"/>
      <c r="M221" s="13"/>
      <c r="N221" s="13"/>
      <c r="O221" s="13"/>
    </row>
    <row r="222" spans="5:15" ht="12.75" customHeight="1" x14ac:dyDescent="0.3">
      <c r="E222" s="13"/>
      <c r="F222" s="13"/>
      <c r="G222" s="13"/>
      <c r="H222" s="13"/>
      <c r="I222" s="13"/>
      <c r="J222" s="13"/>
      <c r="K222" s="51"/>
      <c r="L222" s="13"/>
      <c r="M222" s="13"/>
      <c r="N222" s="13"/>
      <c r="O222" s="13"/>
    </row>
    <row r="223" spans="5:15" ht="12.75" customHeight="1" x14ac:dyDescent="0.3">
      <c r="E223" s="13"/>
      <c r="F223" s="13"/>
      <c r="G223" s="13"/>
      <c r="H223" s="13"/>
      <c r="I223" s="13"/>
      <c r="J223" s="13"/>
      <c r="K223" s="51"/>
      <c r="L223" s="13"/>
      <c r="M223" s="13"/>
      <c r="N223" s="13"/>
      <c r="O223" s="13"/>
    </row>
    <row r="224" spans="5:15" ht="12.75" customHeight="1" x14ac:dyDescent="0.3">
      <c r="E224" s="13"/>
      <c r="F224" s="13"/>
      <c r="G224" s="13"/>
      <c r="H224" s="13"/>
      <c r="I224" s="13"/>
      <c r="J224" s="13"/>
      <c r="K224" s="51"/>
      <c r="L224" s="13"/>
      <c r="M224" s="13"/>
      <c r="N224" s="13"/>
      <c r="O224" s="13"/>
    </row>
    <row r="225" spans="5:15" ht="12.75" customHeight="1" x14ac:dyDescent="0.3">
      <c r="E225" s="13"/>
      <c r="F225" s="13"/>
      <c r="G225" s="13"/>
      <c r="H225" s="13"/>
      <c r="I225" s="13"/>
      <c r="J225" s="13"/>
      <c r="K225" s="51"/>
      <c r="L225" s="13"/>
      <c r="M225" s="13"/>
      <c r="N225" s="13"/>
      <c r="O225" s="13"/>
    </row>
    <row r="226" spans="5:15" ht="12.75" customHeight="1" x14ac:dyDescent="0.3">
      <c r="E226" s="13"/>
      <c r="F226" s="13"/>
      <c r="G226" s="13"/>
      <c r="H226" s="13"/>
      <c r="I226" s="13"/>
      <c r="J226" s="13"/>
      <c r="K226" s="51"/>
      <c r="L226" s="13"/>
      <c r="M226" s="13"/>
      <c r="N226" s="13"/>
      <c r="O226" s="13"/>
    </row>
    <row r="227" spans="5:15" ht="12.75" customHeight="1" x14ac:dyDescent="0.3">
      <c r="E227" s="13"/>
      <c r="F227" s="13"/>
      <c r="G227" s="13"/>
      <c r="H227" s="13"/>
      <c r="I227" s="13"/>
      <c r="J227" s="13"/>
      <c r="K227" s="51"/>
      <c r="L227" s="13"/>
      <c r="M227" s="13"/>
      <c r="N227" s="13"/>
      <c r="O227" s="13"/>
    </row>
    <row r="228" spans="5:15" ht="12.75" customHeight="1" x14ac:dyDescent="0.3">
      <c r="E228" s="13"/>
      <c r="F228" s="13"/>
      <c r="G228" s="13"/>
      <c r="H228" s="13"/>
      <c r="I228" s="13"/>
      <c r="J228" s="13"/>
      <c r="K228" s="51"/>
      <c r="L228" s="13"/>
      <c r="M228" s="13"/>
      <c r="N228" s="13"/>
      <c r="O228" s="13"/>
    </row>
    <row r="229" spans="5:15" ht="12.75" customHeight="1" x14ac:dyDescent="0.3">
      <c r="E229" s="13"/>
      <c r="F229" s="13"/>
      <c r="G229" s="13"/>
      <c r="H229" s="13"/>
      <c r="I229" s="13"/>
      <c r="J229" s="13"/>
      <c r="K229" s="51"/>
      <c r="L229" s="13"/>
      <c r="M229" s="13"/>
      <c r="N229" s="13"/>
      <c r="O229" s="13"/>
    </row>
    <row r="230" spans="5:15" ht="12.75" customHeight="1" x14ac:dyDescent="0.3">
      <c r="E230" s="13"/>
      <c r="F230" s="13"/>
      <c r="G230" s="13"/>
      <c r="H230" s="13"/>
      <c r="I230" s="13"/>
      <c r="J230" s="13"/>
      <c r="K230" s="51"/>
      <c r="L230" s="13"/>
      <c r="M230" s="13"/>
      <c r="N230" s="13"/>
      <c r="O230" s="13"/>
    </row>
    <row r="231" spans="5:15" ht="12.75" customHeight="1" x14ac:dyDescent="0.3">
      <c r="E231" s="13"/>
      <c r="F231" s="13"/>
      <c r="G231" s="13"/>
      <c r="H231" s="13"/>
      <c r="I231" s="13"/>
      <c r="J231" s="13"/>
      <c r="K231" s="51"/>
      <c r="L231" s="13"/>
      <c r="M231" s="13"/>
      <c r="N231" s="13"/>
      <c r="O231" s="13"/>
    </row>
    <row r="232" spans="5:15" ht="12.75" customHeight="1" x14ac:dyDescent="0.3">
      <c r="E232" s="13"/>
      <c r="F232" s="13"/>
      <c r="G232" s="13"/>
      <c r="H232" s="13"/>
      <c r="I232" s="13"/>
      <c r="J232" s="13"/>
      <c r="K232" s="51"/>
      <c r="L232" s="13"/>
      <c r="M232" s="13"/>
      <c r="N232" s="13"/>
      <c r="O232" s="13"/>
    </row>
    <row r="233" spans="5:15" ht="12.75" customHeight="1" x14ac:dyDescent="0.3">
      <c r="E233" s="13"/>
      <c r="F233" s="13"/>
      <c r="G233" s="13"/>
      <c r="H233" s="13"/>
      <c r="I233" s="13"/>
      <c r="J233" s="13"/>
      <c r="K233" s="51"/>
      <c r="L233" s="13"/>
      <c r="M233" s="13"/>
      <c r="N233" s="13"/>
      <c r="O233" s="13"/>
    </row>
    <row r="234" spans="5:15" ht="12.75" customHeight="1" x14ac:dyDescent="0.3">
      <c r="E234" s="13"/>
      <c r="F234" s="13"/>
      <c r="G234" s="13"/>
      <c r="H234" s="13"/>
      <c r="I234" s="13"/>
      <c r="J234" s="13"/>
      <c r="K234" s="51"/>
      <c r="L234" s="13"/>
      <c r="M234" s="13"/>
      <c r="N234" s="13"/>
      <c r="O234" s="13"/>
    </row>
    <row r="235" spans="5:15" ht="12.75" customHeight="1" x14ac:dyDescent="0.3">
      <c r="E235" s="13"/>
      <c r="F235" s="13"/>
      <c r="G235" s="13"/>
      <c r="H235" s="13"/>
      <c r="I235" s="13"/>
      <c r="J235" s="13"/>
      <c r="K235" s="51"/>
      <c r="L235" s="13"/>
      <c r="M235" s="13"/>
      <c r="N235" s="13"/>
      <c r="O235" s="13"/>
    </row>
    <row r="236" spans="5:15" ht="12.75" customHeight="1" x14ac:dyDescent="0.3">
      <c r="E236" s="13"/>
      <c r="F236" s="13"/>
      <c r="G236" s="13"/>
      <c r="H236" s="13"/>
      <c r="I236" s="13"/>
      <c r="J236" s="13"/>
      <c r="K236" s="51"/>
      <c r="L236" s="13"/>
      <c r="M236" s="13"/>
      <c r="N236" s="13"/>
      <c r="O236" s="13"/>
    </row>
    <row r="237" spans="5:15" ht="12.75" customHeight="1" x14ac:dyDescent="0.3">
      <c r="E237" s="13"/>
      <c r="F237" s="13"/>
      <c r="G237" s="13"/>
      <c r="H237" s="13"/>
      <c r="I237" s="13"/>
      <c r="J237" s="13"/>
      <c r="K237" s="51"/>
      <c r="L237" s="13"/>
      <c r="M237" s="13"/>
      <c r="N237" s="13"/>
      <c r="O237" s="13"/>
    </row>
    <row r="238" spans="5:15" ht="12.75" customHeight="1" x14ac:dyDescent="0.3">
      <c r="E238" s="13"/>
      <c r="F238" s="13"/>
      <c r="G238" s="13"/>
      <c r="H238" s="13"/>
      <c r="I238" s="13"/>
      <c r="J238" s="13"/>
      <c r="K238" s="51"/>
      <c r="L238" s="13"/>
      <c r="M238" s="13"/>
      <c r="N238" s="13"/>
      <c r="O238" s="13"/>
    </row>
    <row r="239" spans="5:15" ht="12.75" customHeight="1" x14ac:dyDescent="0.3">
      <c r="E239" s="13"/>
      <c r="F239" s="13"/>
      <c r="G239" s="13"/>
      <c r="H239" s="13"/>
      <c r="I239" s="13"/>
      <c r="J239" s="13"/>
      <c r="K239" s="51"/>
      <c r="L239" s="13"/>
      <c r="M239" s="13"/>
      <c r="N239" s="13"/>
      <c r="O239" s="13"/>
    </row>
    <row r="240" spans="5:15" ht="12.75" customHeight="1" x14ac:dyDescent="0.3">
      <c r="E240" s="13"/>
      <c r="F240" s="13"/>
      <c r="G240" s="13"/>
      <c r="H240" s="13"/>
      <c r="I240" s="13"/>
      <c r="J240" s="13"/>
      <c r="K240" s="51"/>
      <c r="L240" s="13"/>
      <c r="M240" s="13"/>
      <c r="N240" s="13"/>
      <c r="O240" s="13"/>
    </row>
    <row r="241" spans="5:15" ht="12.75" customHeight="1" x14ac:dyDescent="0.3">
      <c r="E241" s="13"/>
      <c r="F241" s="13"/>
      <c r="G241" s="13"/>
      <c r="H241" s="13"/>
      <c r="I241" s="13"/>
      <c r="J241" s="13"/>
      <c r="K241" s="51"/>
      <c r="L241" s="13"/>
      <c r="M241" s="13"/>
      <c r="N241" s="13"/>
      <c r="O241" s="13"/>
    </row>
    <row r="242" spans="5:15" ht="12.75" customHeight="1" x14ac:dyDescent="0.3">
      <c r="E242" s="13"/>
      <c r="F242" s="13"/>
      <c r="G242" s="13"/>
      <c r="H242" s="13"/>
      <c r="I242" s="13"/>
      <c r="J242" s="13"/>
      <c r="K242" s="51"/>
      <c r="L242" s="13"/>
      <c r="M242" s="13"/>
      <c r="N242" s="13"/>
      <c r="O242" s="13"/>
    </row>
    <row r="243" spans="5:15" ht="12.75" customHeight="1" x14ac:dyDescent="0.3">
      <c r="E243" s="13"/>
      <c r="F243" s="13"/>
      <c r="G243" s="13"/>
      <c r="H243" s="13"/>
      <c r="I243" s="13"/>
      <c r="J243" s="13"/>
      <c r="K243" s="51"/>
      <c r="L243" s="13"/>
      <c r="M243" s="13"/>
      <c r="N243" s="13"/>
      <c r="O243" s="13"/>
    </row>
    <row r="244" spans="5:15" ht="12.75" customHeight="1" x14ac:dyDescent="0.3">
      <c r="E244" s="13"/>
      <c r="F244" s="13"/>
      <c r="G244" s="13"/>
      <c r="H244" s="13"/>
      <c r="I244" s="13"/>
      <c r="J244" s="13"/>
      <c r="K244" s="51"/>
      <c r="L244" s="13"/>
      <c r="M244" s="13"/>
      <c r="N244" s="13"/>
      <c r="O244" s="13"/>
    </row>
    <row r="245" spans="5:15" ht="12.75" customHeight="1" x14ac:dyDescent="0.3">
      <c r="E245" s="13"/>
      <c r="F245" s="13"/>
      <c r="G245" s="13"/>
      <c r="H245" s="13"/>
      <c r="I245" s="13"/>
      <c r="J245" s="13"/>
      <c r="K245" s="51"/>
      <c r="L245" s="13"/>
      <c r="M245" s="13"/>
      <c r="N245" s="13"/>
      <c r="O245" s="13"/>
    </row>
    <row r="246" spans="5:15" ht="12.75" customHeight="1" x14ac:dyDescent="0.3">
      <c r="E246" s="13"/>
      <c r="F246" s="13"/>
      <c r="G246" s="13"/>
      <c r="H246" s="13"/>
      <c r="I246" s="13"/>
      <c r="J246" s="13"/>
      <c r="K246" s="51"/>
      <c r="L246" s="13"/>
      <c r="M246" s="13"/>
      <c r="N246" s="13"/>
      <c r="O246" s="13"/>
    </row>
    <row r="247" spans="5:15" ht="12.75" customHeight="1" x14ac:dyDescent="0.3">
      <c r="E247" s="13"/>
      <c r="F247" s="13"/>
      <c r="G247" s="13"/>
      <c r="H247" s="13"/>
      <c r="I247" s="13"/>
      <c r="J247" s="13"/>
      <c r="K247" s="51"/>
      <c r="L247" s="13"/>
      <c r="M247" s="13"/>
      <c r="N247" s="13"/>
      <c r="O247" s="13"/>
    </row>
    <row r="248" spans="5:15" ht="12.75" customHeight="1" x14ac:dyDescent="0.3">
      <c r="E248" s="13"/>
      <c r="F248" s="13"/>
      <c r="G248" s="13"/>
      <c r="H248" s="13"/>
      <c r="I248" s="13"/>
      <c r="J248" s="13"/>
      <c r="K248" s="51"/>
      <c r="L248" s="13"/>
      <c r="M248" s="13"/>
      <c r="N248" s="13"/>
      <c r="O248" s="13"/>
    </row>
    <row r="249" spans="5:15" ht="12.75" customHeight="1" x14ac:dyDescent="0.3">
      <c r="E249" s="13"/>
      <c r="F249" s="13"/>
      <c r="G249" s="13"/>
      <c r="H249" s="13"/>
      <c r="I249" s="13"/>
      <c r="J249" s="13"/>
      <c r="K249" s="51"/>
      <c r="L249" s="13"/>
      <c r="M249" s="13"/>
      <c r="N249" s="13"/>
      <c r="O249" s="13"/>
    </row>
    <row r="250" spans="5:15" ht="12.75" customHeight="1" x14ac:dyDescent="0.3">
      <c r="E250" s="13"/>
      <c r="F250" s="13"/>
      <c r="G250" s="13"/>
      <c r="H250" s="13"/>
      <c r="I250" s="13"/>
      <c r="J250" s="13"/>
      <c r="K250" s="51"/>
      <c r="L250" s="13"/>
      <c r="M250" s="13"/>
      <c r="N250" s="13"/>
      <c r="O250" s="13"/>
    </row>
    <row r="251" spans="5:15" ht="12.75" customHeight="1" x14ac:dyDescent="0.3">
      <c r="E251" s="13"/>
      <c r="F251" s="13"/>
      <c r="G251" s="13"/>
      <c r="H251" s="13"/>
      <c r="I251" s="13"/>
      <c r="J251" s="13"/>
      <c r="K251" s="51"/>
      <c r="L251" s="13"/>
      <c r="M251" s="13"/>
      <c r="N251" s="13"/>
      <c r="O251" s="13"/>
    </row>
    <row r="252" spans="5:15" ht="12.75" customHeight="1" x14ac:dyDescent="0.3">
      <c r="E252" s="13"/>
      <c r="F252" s="13"/>
      <c r="G252" s="13"/>
      <c r="H252" s="13"/>
      <c r="I252" s="13"/>
      <c r="J252" s="13"/>
      <c r="K252" s="51"/>
      <c r="L252" s="13"/>
      <c r="M252" s="13"/>
      <c r="N252" s="13"/>
      <c r="O252" s="13"/>
    </row>
    <row r="253" spans="5:15" ht="12.75" customHeight="1" x14ac:dyDescent="0.3">
      <c r="E253" s="13"/>
      <c r="F253" s="13"/>
      <c r="G253" s="13"/>
      <c r="H253" s="13"/>
      <c r="I253" s="13"/>
      <c r="J253" s="13"/>
      <c r="K253" s="51"/>
      <c r="L253" s="13"/>
      <c r="M253" s="13"/>
      <c r="N253" s="13"/>
      <c r="O253" s="13"/>
    </row>
    <row r="254" spans="5:15" ht="12.75" customHeight="1" x14ac:dyDescent="0.3">
      <c r="E254" s="13"/>
      <c r="F254" s="13"/>
      <c r="G254" s="13"/>
      <c r="H254" s="13"/>
      <c r="I254" s="13"/>
      <c r="J254" s="13"/>
      <c r="K254" s="51"/>
      <c r="L254" s="13"/>
      <c r="M254" s="13"/>
      <c r="N254" s="13"/>
      <c r="O254" s="13"/>
    </row>
    <row r="255" spans="5:15" ht="12.75" customHeight="1" x14ac:dyDescent="0.3">
      <c r="E255" s="13"/>
      <c r="F255" s="13"/>
      <c r="G255" s="13"/>
      <c r="H255" s="13"/>
      <c r="I255" s="13"/>
      <c r="J255" s="13"/>
      <c r="K255" s="51"/>
      <c r="L255" s="13"/>
      <c r="M255" s="13"/>
      <c r="N255" s="13"/>
      <c r="O255" s="13"/>
    </row>
    <row r="256" spans="5:15" ht="12.75" customHeight="1" x14ac:dyDescent="0.3">
      <c r="E256" s="13"/>
      <c r="F256" s="13"/>
      <c r="G256" s="13"/>
      <c r="H256" s="13"/>
      <c r="I256" s="13"/>
      <c r="J256" s="13"/>
      <c r="K256" s="51"/>
      <c r="L256" s="13"/>
      <c r="M256" s="13"/>
      <c r="N256" s="13"/>
      <c r="O256" s="13"/>
    </row>
    <row r="257" spans="5:15" ht="12.75" customHeight="1" x14ac:dyDescent="0.3">
      <c r="E257" s="13"/>
      <c r="F257" s="13"/>
      <c r="G257" s="13"/>
      <c r="H257" s="13"/>
      <c r="I257" s="13"/>
      <c r="J257" s="13"/>
      <c r="K257" s="51"/>
      <c r="L257" s="13"/>
      <c r="M257" s="13"/>
      <c r="N257" s="13"/>
      <c r="O257" s="13"/>
    </row>
    <row r="258" spans="5:15" ht="12.75" customHeight="1" x14ac:dyDescent="0.3">
      <c r="E258" s="13"/>
      <c r="F258" s="13"/>
      <c r="G258" s="13"/>
      <c r="H258" s="13"/>
      <c r="I258" s="13"/>
      <c r="J258" s="13"/>
      <c r="K258" s="51"/>
      <c r="L258" s="13"/>
      <c r="M258" s="13"/>
      <c r="N258" s="13"/>
      <c r="O258" s="13"/>
    </row>
    <row r="259" spans="5:15" ht="12.75" customHeight="1" x14ac:dyDescent="0.3">
      <c r="E259" s="13"/>
      <c r="F259" s="13"/>
      <c r="G259" s="13"/>
      <c r="H259" s="13"/>
      <c r="I259" s="13"/>
      <c r="J259" s="13"/>
      <c r="K259" s="51"/>
      <c r="L259" s="13"/>
      <c r="M259" s="13"/>
      <c r="N259" s="13"/>
      <c r="O259" s="13"/>
    </row>
    <row r="260" spans="5:15" ht="12.75" customHeight="1" x14ac:dyDescent="0.3">
      <c r="E260" s="13"/>
      <c r="F260" s="13"/>
      <c r="G260" s="13"/>
      <c r="H260" s="13"/>
      <c r="I260" s="13"/>
      <c r="J260" s="13"/>
      <c r="K260" s="51"/>
      <c r="L260" s="13"/>
      <c r="M260" s="13"/>
      <c r="N260" s="13"/>
      <c r="O260" s="13"/>
    </row>
    <row r="261" spans="5:15" ht="12.75" customHeight="1" x14ac:dyDescent="0.3">
      <c r="E261" s="13"/>
      <c r="F261" s="13"/>
      <c r="G261" s="13"/>
      <c r="H261" s="13"/>
      <c r="I261" s="13"/>
      <c r="J261" s="13"/>
      <c r="K261" s="51"/>
      <c r="L261" s="13"/>
      <c r="M261" s="13"/>
      <c r="N261" s="13"/>
      <c r="O261" s="13"/>
    </row>
    <row r="262" spans="5:15" ht="12.75" customHeight="1" x14ac:dyDescent="0.3">
      <c r="E262" s="13"/>
      <c r="F262" s="13"/>
      <c r="G262" s="13"/>
      <c r="H262" s="13"/>
      <c r="I262" s="13"/>
      <c r="J262" s="13"/>
      <c r="K262" s="51"/>
      <c r="L262" s="13"/>
      <c r="M262" s="13"/>
      <c r="N262" s="13"/>
      <c r="O262" s="13"/>
    </row>
    <row r="263" spans="5:15" ht="12.75" customHeight="1" x14ac:dyDescent="0.3">
      <c r="E263" s="13"/>
      <c r="F263" s="13"/>
      <c r="G263" s="13"/>
      <c r="H263" s="13"/>
      <c r="I263" s="13"/>
      <c r="J263" s="13"/>
      <c r="K263" s="51"/>
      <c r="L263" s="13"/>
      <c r="M263" s="13"/>
      <c r="N263" s="13"/>
      <c r="O263" s="13"/>
    </row>
    <row r="264" spans="5:15" ht="12.75" customHeight="1" x14ac:dyDescent="0.3">
      <c r="E264" s="13"/>
      <c r="F264" s="13"/>
      <c r="G264" s="13"/>
      <c r="H264" s="13"/>
      <c r="I264" s="13"/>
      <c r="J264" s="13"/>
      <c r="K264" s="51"/>
      <c r="L264" s="13"/>
      <c r="M264" s="13"/>
      <c r="N264" s="13"/>
      <c r="O264" s="13"/>
    </row>
    <row r="265" spans="5:15" ht="12.75" customHeight="1" x14ac:dyDescent="0.3">
      <c r="E265" s="13"/>
      <c r="F265" s="13"/>
      <c r="G265" s="13"/>
      <c r="H265" s="13"/>
      <c r="I265" s="13"/>
      <c r="J265" s="13"/>
      <c r="K265" s="51"/>
      <c r="L265" s="13"/>
      <c r="M265" s="13"/>
      <c r="N265" s="13"/>
      <c r="O265" s="13"/>
    </row>
    <row r="266" spans="5:15" ht="12.75" customHeight="1" x14ac:dyDescent="0.3">
      <c r="E266" s="13"/>
      <c r="F266" s="13"/>
      <c r="G266" s="13"/>
      <c r="H266" s="13"/>
      <c r="I266" s="13"/>
      <c r="J266" s="13"/>
      <c r="K266" s="51"/>
      <c r="L266" s="13"/>
      <c r="M266" s="13"/>
      <c r="N266" s="13"/>
      <c r="O266" s="13"/>
    </row>
    <row r="267" spans="5:15" ht="12.75" customHeight="1" x14ac:dyDescent="0.3">
      <c r="E267" s="13"/>
      <c r="F267" s="13"/>
      <c r="G267" s="13"/>
      <c r="H267" s="13"/>
      <c r="I267" s="13"/>
      <c r="J267" s="13"/>
      <c r="K267" s="51"/>
      <c r="L267" s="13"/>
      <c r="M267" s="13"/>
      <c r="N267" s="13"/>
      <c r="O267" s="13"/>
    </row>
    <row r="268" spans="5:15" ht="12.75" customHeight="1" x14ac:dyDescent="0.3">
      <c r="E268" s="13"/>
      <c r="F268" s="13"/>
      <c r="G268" s="13"/>
      <c r="H268" s="13"/>
      <c r="I268" s="13"/>
      <c r="J268" s="13"/>
      <c r="K268" s="51"/>
      <c r="L268" s="13"/>
      <c r="M268" s="13"/>
      <c r="N268" s="13"/>
      <c r="O268" s="13"/>
    </row>
    <row r="269" spans="5:15" ht="12.75" customHeight="1" x14ac:dyDescent="0.3">
      <c r="E269" s="13"/>
      <c r="F269" s="13"/>
      <c r="G269" s="13"/>
      <c r="H269" s="13"/>
      <c r="I269" s="13"/>
      <c r="J269" s="13"/>
      <c r="K269" s="51"/>
      <c r="L269" s="13"/>
      <c r="M269" s="13"/>
      <c r="N269" s="13"/>
      <c r="O269" s="13"/>
    </row>
    <row r="270" spans="5:15" ht="12.75" customHeight="1" x14ac:dyDescent="0.3">
      <c r="E270" s="13"/>
      <c r="F270" s="13"/>
      <c r="G270" s="13"/>
      <c r="H270" s="13"/>
      <c r="I270" s="13"/>
      <c r="J270" s="13"/>
      <c r="K270" s="51"/>
      <c r="L270" s="13"/>
      <c r="M270" s="13"/>
      <c r="N270" s="13"/>
      <c r="O270" s="13"/>
    </row>
    <row r="271" spans="5:15" ht="12.75" customHeight="1" x14ac:dyDescent="0.3">
      <c r="E271" s="13"/>
      <c r="F271" s="13"/>
      <c r="G271" s="13"/>
      <c r="H271" s="13"/>
      <c r="I271" s="13"/>
      <c r="J271" s="13"/>
      <c r="K271" s="51"/>
      <c r="L271" s="13"/>
      <c r="M271" s="13"/>
      <c r="N271" s="13"/>
      <c r="O271" s="13"/>
    </row>
    <row r="272" spans="5:15" ht="12.75" customHeight="1" x14ac:dyDescent="0.3">
      <c r="E272" s="13"/>
      <c r="F272" s="13"/>
      <c r="G272" s="13"/>
      <c r="H272" s="13"/>
      <c r="I272" s="13"/>
      <c r="J272" s="13"/>
      <c r="K272" s="51"/>
      <c r="L272" s="13"/>
      <c r="M272" s="13"/>
      <c r="N272" s="13"/>
      <c r="O272" s="13"/>
    </row>
    <row r="273" spans="5:15" ht="12.75" customHeight="1" x14ac:dyDescent="0.3">
      <c r="E273" s="13"/>
      <c r="F273" s="13"/>
      <c r="G273" s="13"/>
      <c r="H273" s="13"/>
      <c r="I273" s="13"/>
      <c r="J273" s="13"/>
      <c r="K273" s="51"/>
      <c r="L273" s="13"/>
      <c r="M273" s="13"/>
      <c r="N273" s="13"/>
      <c r="O273" s="13"/>
    </row>
    <row r="274" spans="5:15" ht="12.75" customHeight="1" x14ac:dyDescent="0.3">
      <c r="E274" s="13"/>
      <c r="F274" s="13"/>
      <c r="G274" s="13"/>
      <c r="H274" s="13"/>
      <c r="I274" s="13"/>
      <c r="J274" s="13"/>
      <c r="K274" s="51"/>
      <c r="L274" s="13"/>
      <c r="M274" s="13"/>
      <c r="N274" s="13"/>
      <c r="O274" s="13"/>
    </row>
    <row r="275" spans="5:15" ht="12.75" customHeight="1" x14ac:dyDescent="0.3">
      <c r="E275" s="13"/>
      <c r="F275" s="13"/>
      <c r="G275" s="13"/>
      <c r="H275" s="13"/>
      <c r="I275" s="13"/>
      <c r="J275" s="13"/>
      <c r="K275" s="51"/>
      <c r="L275" s="13"/>
      <c r="M275" s="13"/>
      <c r="N275" s="13"/>
      <c r="O275" s="13"/>
    </row>
    <row r="276" spans="5:15" ht="12.75" customHeight="1" x14ac:dyDescent="0.3">
      <c r="E276" s="13"/>
      <c r="F276" s="13"/>
      <c r="G276" s="13"/>
      <c r="H276" s="13"/>
      <c r="I276" s="13"/>
      <c r="J276" s="13"/>
      <c r="K276" s="51"/>
      <c r="L276" s="13"/>
      <c r="M276" s="13"/>
      <c r="N276" s="13"/>
      <c r="O276" s="13"/>
    </row>
    <row r="277" spans="5:15" ht="12.75" customHeight="1" x14ac:dyDescent="0.3">
      <c r="E277" s="13"/>
      <c r="F277" s="13"/>
      <c r="G277" s="13"/>
      <c r="H277" s="13"/>
      <c r="I277" s="13"/>
      <c r="J277" s="13"/>
      <c r="K277" s="51"/>
      <c r="L277" s="13"/>
      <c r="M277" s="13"/>
      <c r="N277" s="13"/>
      <c r="O277" s="13"/>
    </row>
    <row r="278" spans="5:15" ht="12.75" customHeight="1" x14ac:dyDescent="0.3">
      <c r="E278" s="13"/>
      <c r="F278" s="13"/>
      <c r="G278" s="13"/>
      <c r="H278" s="13"/>
      <c r="I278" s="13"/>
      <c r="J278" s="13"/>
      <c r="K278" s="51"/>
      <c r="L278" s="13"/>
      <c r="M278" s="13"/>
      <c r="N278" s="13"/>
      <c r="O278" s="13"/>
    </row>
    <row r="279" spans="5:15" ht="12.75" customHeight="1" x14ac:dyDescent="0.3">
      <c r="E279" s="13"/>
      <c r="F279" s="13"/>
      <c r="G279" s="13"/>
      <c r="H279" s="13"/>
      <c r="I279" s="13"/>
      <c r="J279" s="13"/>
      <c r="K279" s="51"/>
      <c r="L279" s="13"/>
      <c r="M279" s="13"/>
      <c r="N279" s="13"/>
      <c r="O279" s="13"/>
    </row>
    <row r="280" spans="5:15" ht="12.75" customHeight="1" x14ac:dyDescent="0.3">
      <c r="E280" s="13"/>
      <c r="F280" s="13"/>
      <c r="G280" s="13"/>
      <c r="H280" s="13"/>
      <c r="I280" s="13"/>
      <c r="J280" s="13"/>
      <c r="K280" s="51"/>
      <c r="L280" s="13"/>
      <c r="M280" s="13"/>
      <c r="N280" s="13"/>
      <c r="O280" s="13"/>
    </row>
    <row r="281" spans="5:15" ht="12.75" customHeight="1" x14ac:dyDescent="0.3">
      <c r="E281" s="13"/>
      <c r="F281" s="13"/>
      <c r="G281" s="13"/>
      <c r="H281" s="13"/>
      <c r="I281" s="13"/>
      <c r="J281" s="13"/>
      <c r="K281" s="51"/>
      <c r="L281" s="13"/>
      <c r="M281" s="13"/>
      <c r="N281" s="13"/>
      <c r="O281" s="13"/>
    </row>
    <row r="282" spans="5:15" ht="12.75" customHeight="1" x14ac:dyDescent="0.3">
      <c r="E282" s="13"/>
      <c r="F282" s="13"/>
      <c r="G282" s="13"/>
      <c r="H282" s="13"/>
      <c r="I282" s="13"/>
      <c r="J282" s="13"/>
      <c r="K282" s="51"/>
      <c r="L282" s="13"/>
      <c r="M282" s="13"/>
      <c r="N282" s="13"/>
      <c r="O282" s="13"/>
    </row>
    <row r="283" spans="5:15" ht="12.75" customHeight="1" x14ac:dyDescent="0.3">
      <c r="E283" s="13"/>
      <c r="F283" s="13"/>
      <c r="G283" s="13"/>
      <c r="H283" s="13"/>
      <c r="I283" s="13"/>
      <c r="J283" s="13"/>
      <c r="K283" s="51"/>
      <c r="L283" s="13"/>
      <c r="M283" s="13"/>
      <c r="N283" s="13"/>
      <c r="O283" s="13"/>
    </row>
    <row r="284" spans="5:15" ht="12.75" customHeight="1" x14ac:dyDescent="0.3">
      <c r="E284" s="13"/>
      <c r="F284" s="13"/>
      <c r="G284" s="13"/>
      <c r="H284" s="13"/>
      <c r="I284" s="13"/>
      <c r="J284" s="13"/>
      <c r="K284" s="51"/>
      <c r="L284" s="13"/>
      <c r="M284" s="13"/>
      <c r="N284" s="13"/>
      <c r="O284" s="13"/>
    </row>
    <row r="285" spans="5:15" ht="12.75" customHeight="1" x14ac:dyDescent="0.3">
      <c r="E285" s="13"/>
      <c r="F285" s="13"/>
      <c r="G285" s="13"/>
      <c r="H285" s="13"/>
      <c r="I285" s="13"/>
      <c r="J285" s="13"/>
      <c r="K285" s="51"/>
      <c r="L285" s="13"/>
      <c r="M285" s="13"/>
      <c r="N285" s="13"/>
      <c r="O285" s="13"/>
    </row>
    <row r="286" spans="5:15" ht="12.75" customHeight="1" x14ac:dyDescent="0.3">
      <c r="E286" s="13"/>
      <c r="F286" s="13"/>
      <c r="G286" s="13"/>
      <c r="H286" s="13"/>
      <c r="I286" s="13"/>
      <c r="J286" s="13"/>
      <c r="K286" s="51"/>
      <c r="L286" s="13"/>
      <c r="M286" s="13"/>
      <c r="N286" s="13"/>
      <c r="O286" s="13"/>
    </row>
    <row r="287" spans="5:15" ht="12.75" customHeight="1" x14ac:dyDescent="0.3">
      <c r="E287" s="13"/>
      <c r="F287" s="13"/>
      <c r="G287" s="13"/>
      <c r="H287" s="13"/>
      <c r="I287" s="13"/>
      <c r="J287" s="13"/>
      <c r="K287" s="51"/>
      <c r="L287" s="13"/>
      <c r="M287" s="13"/>
      <c r="N287" s="13"/>
      <c r="O287" s="13"/>
    </row>
    <row r="288" spans="5:15" ht="12.75" customHeight="1" x14ac:dyDescent="0.3">
      <c r="E288" s="13"/>
      <c r="F288" s="13"/>
      <c r="G288" s="13"/>
      <c r="H288" s="13"/>
      <c r="I288" s="13"/>
      <c r="J288" s="13"/>
      <c r="K288" s="51"/>
      <c r="L288" s="13"/>
      <c r="M288" s="13"/>
      <c r="N288" s="13"/>
      <c r="O288" s="13"/>
    </row>
    <row r="289" spans="5:15" ht="12.75" customHeight="1" x14ac:dyDescent="0.3">
      <c r="E289" s="13"/>
      <c r="F289" s="13"/>
      <c r="G289" s="13"/>
      <c r="H289" s="13"/>
      <c r="I289" s="13"/>
      <c r="J289" s="13"/>
      <c r="K289" s="51"/>
      <c r="L289" s="13"/>
      <c r="M289" s="13"/>
      <c r="N289" s="13"/>
      <c r="O289" s="13"/>
    </row>
    <row r="290" spans="5:15" ht="12.75" customHeight="1" x14ac:dyDescent="0.3">
      <c r="E290" s="13"/>
      <c r="F290" s="13"/>
      <c r="G290" s="13"/>
      <c r="H290" s="13"/>
      <c r="I290" s="13"/>
      <c r="J290" s="13"/>
      <c r="K290" s="51"/>
      <c r="L290" s="13"/>
      <c r="M290" s="13"/>
      <c r="N290" s="13"/>
      <c r="O290" s="13"/>
    </row>
    <row r="291" spans="5:15" ht="12.75" customHeight="1" x14ac:dyDescent="0.3">
      <c r="E291" s="13"/>
      <c r="F291" s="13"/>
      <c r="G291" s="13"/>
      <c r="H291" s="13"/>
      <c r="I291" s="13"/>
      <c r="J291" s="13"/>
      <c r="K291" s="51"/>
      <c r="L291" s="13"/>
      <c r="M291" s="13"/>
      <c r="N291" s="13"/>
      <c r="O291" s="13"/>
    </row>
    <row r="292" spans="5:15" ht="12.75" customHeight="1" x14ac:dyDescent="0.3">
      <c r="E292" s="13"/>
      <c r="F292" s="13"/>
      <c r="G292" s="13"/>
      <c r="H292" s="13"/>
      <c r="I292" s="13"/>
      <c r="J292" s="13"/>
      <c r="K292" s="51"/>
      <c r="L292" s="13"/>
      <c r="M292" s="13"/>
      <c r="N292" s="13"/>
      <c r="O292" s="13"/>
    </row>
    <row r="293" spans="5:15" ht="12.75" customHeight="1" x14ac:dyDescent="0.3">
      <c r="E293" s="13"/>
      <c r="F293" s="13"/>
      <c r="G293" s="13"/>
      <c r="H293" s="13"/>
      <c r="I293" s="13"/>
      <c r="J293" s="13"/>
      <c r="K293" s="51"/>
      <c r="L293" s="13"/>
      <c r="M293" s="13"/>
      <c r="N293" s="13"/>
      <c r="O293" s="13"/>
    </row>
    <row r="294" spans="5:15" ht="12.75" customHeight="1" x14ac:dyDescent="0.3">
      <c r="E294" s="13"/>
      <c r="F294" s="13"/>
      <c r="G294" s="13"/>
      <c r="H294" s="13"/>
      <c r="I294" s="13"/>
      <c r="J294" s="13"/>
      <c r="K294" s="51"/>
      <c r="L294" s="13"/>
      <c r="M294" s="13"/>
      <c r="N294" s="13"/>
      <c r="O294" s="13"/>
    </row>
    <row r="295" spans="5:15" ht="12.75" customHeight="1" x14ac:dyDescent="0.3">
      <c r="E295" s="13"/>
      <c r="F295" s="13"/>
      <c r="G295" s="13"/>
      <c r="H295" s="13"/>
      <c r="I295" s="13"/>
      <c r="J295" s="13"/>
      <c r="K295" s="51"/>
      <c r="L295" s="13"/>
      <c r="M295" s="13"/>
      <c r="N295" s="13"/>
      <c r="O295" s="13"/>
    </row>
    <row r="296" spans="5:15" ht="12.75" customHeight="1" x14ac:dyDescent="0.3">
      <c r="E296" s="13"/>
      <c r="F296" s="13"/>
      <c r="G296" s="13"/>
      <c r="H296" s="13"/>
      <c r="I296" s="13"/>
      <c r="J296" s="13"/>
      <c r="K296" s="51"/>
      <c r="L296" s="13"/>
      <c r="M296" s="13"/>
      <c r="N296" s="13"/>
      <c r="O296" s="13"/>
    </row>
    <row r="297" spans="5:15" ht="12.75" customHeight="1" x14ac:dyDescent="0.3">
      <c r="E297" s="13"/>
      <c r="F297" s="13"/>
      <c r="G297" s="13"/>
      <c r="H297" s="13"/>
      <c r="I297" s="13"/>
      <c r="J297" s="13"/>
      <c r="K297" s="51"/>
      <c r="L297" s="13"/>
      <c r="M297" s="13"/>
      <c r="N297" s="13"/>
      <c r="O297" s="13"/>
    </row>
    <row r="298" spans="5:15" ht="12.75" customHeight="1" x14ac:dyDescent="0.3">
      <c r="E298" s="13"/>
      <c r="F298" s="13"/>
      <c r="G298" s="13"/>
      <c r="H298" s="13"/>
      <c r="I298" s="13"/>
      <c r="J298" s="13"/>
      <c r="K298" s="51"/>
      <c r="L298" s="13"/>
      <c r="M298" s="13"/>
      <c r="N298" s="13"/>
      <c r="O298" s="13"/>
    </row>
    <row r="299" spans="5:15" ht="12.75" customHeight="1" x14ac:dyDescent="0.3">
      <c r="E299" s="13"/>
      <c r="F299" s="13"/>
      <c r="G299" s="13"/>
      <c r="H299" s="13"/>
      <c r="I299" s="13"/>
      <c r="J299" s="13"/>
      <c r="K299" s="51"/>
      <c r="L299" s="13"/>
      <c r="M299" s="13"/>
      <c r="N299" s="13"/>
      <c r="O299" s="13"/>
    </row>
    <row r="300" spans="5:15" ht="12.75" customHeight="1" x14ac:dyDescent="0.3">
      <c r="E300" s="13"/>
      <c r="F300" s="13"/>
      <c r="G300" s="13"/>
      <c r="H300" s="13"/>
      <c r="I300" s="13"/>
      <c r="J300" s="13"/>
      <c r="K300" s="51"/>
      <c r="L300" s="13"/>
      <c r="M300" s="13"/>
      <c r="N300" s="13"/>
      <c r="O300" s="13"/>
    </row>
    <row r="301" spans="5:15" ht="12.75" customHeight="1" x14ac:dyDescent="0.3">
      <c r="E301" s="13"/>
      <c r="F301" s="13"/>
      <c r="G301" s="13"/>
      <c r="H301" s="13"/>
      <c r="I301" s="13"/>
      <c r="J301" s="13"/>
      <c r="K301" s="51"/>
      <c r="L301" s="13"/>
      <c r="M301" s="13"/>
      <c r="N301" s="13"/>
      <c r="O301" s="13"/>
    </row>
    <row r="302" spans="5:15" ht="12.75" customHeight="1" x14ac:dyDescent="0.3">
      <c r="E302" s="13"/>
      <c r="F302" s="13"/>
      <c r="G302" s="13"/>
      <c r="H302" s="13"/>
      <c r="I302" s="13"/>
      <c r="J302" s="13"/>
      <c r="K302" s="51"/>
      <c r="L302" s="13"/>
      <c r="M302" s="13"/>
      <c r="N302" s="13"/>
      <c r="O302" s="13"/>
    </row>
    <row r="303" spans="5:15" ht="12.75" customHeight="1" x14ac:dyDescent="0.3">
      <c r="E303" s="13"/>
      <c r="F303" s="13"/>
      <c r="G303" s="13"/>
      <c r="H303" s="13"/>
      <c r="I303" s="13"/>
      <c r="J303" s="13"/>
      <c r="K303" s="51"/>
      <c r="L303" s="13"/>
      <c r="M303" s="13"/>
      <c r="N303" s="13"/>
      <c r="O303" s="13"/>
    </row>
    <row r="304" spans="5:15" ht="12.75" customHeight="1" x14ac:dyDescent="0.3">
      <c r="E304" s="13"/>
      <c r="F304" s="13"/>
      <c r="G304" s="13"/>
      <c r="H304" s="13"/>
      <c r="I304" s="13"/>
      <c r="J304" s="13"/>
      <c r="K304" s="51"/>
      <c r="L304" s="13"/>
      <c r="M304" s="13"/>
      <c r="N304" s="13"/>
      <c r="O304" s="13"/>
    </row>
    <row r="305" spans="5:15" ht="12.75" customHeight="1" x14ac:dyDescent="0.3">
      <c r="E305" s="13"/>
      <c r="F305" s="13"/>
      <c r="G305" s="13"/>
      <c r="H305" s="13"/>
      <c r="I305" s="13"/>
      <c r="J305" s="13"/>
      <c r="K305" s="51"/>
      <c r="L305" s="13"/>
      <c r="M305" s="13"/>
      <c r="N305" s="13"/>
      <c r="O305" s="13"/>
    </row>
    <row r="306" spans="5:15" ht="12.75" customHeight="1" x14ac:dyDescent="0.3">
      <c r="E306" s="13"/>
      <c r="F306" s="13"/>
      <c r="G306" s="13"/>
      <c r="H306" s="13"/>
      <c r="I306" s="13"/>
      <c r="J306" s="13"/>
      <c r="K306" s="51"/>
      <c r="L306" s="13"/>
      <c r="M306" s="13"/>
      <c r="N306" s="13"/>
      <c r="O306" s="13"/>
    </row>
    <row r="307" spans="5:15" ht="12.75" customHeight="1" x14ac:dyDescent="0.3">
      <c r="E307" s="13"/>
      <c r="F307" s="13"/>
      <c r="G307" s="13"/>
      <c r="H307" s="13"/>
      <c r="I307" s="13"/>
      <c r="J307" s="13"/>
      <c r="K307" s="51"/>
      <c r="L307" s="13"/>
      <c r="M307" s="13"/>
      <c r="N307" s="13"/>
      <c r="O307" s="13"/>
    </row>
    <row r="308" spans="5:15" ht="12.75" customHeight="1" x14ac:dyDescent="0.3">
      <c r="E308" s="13"/>
      <c r="F308" s="13"/>
      <c r="G308" s="13"/>
      <c r="H308" s="13"/>
      <c r="I308" s="13"/>
      <c r="J308" s="13"/>
      <c r="K308" s="51"/>
      <c r="L308" s="13"/>
      <c r="M308" s="13"/>
      <c r="N308" s="13"/>
      <c r="O308" s="13"/>
    </row>
    <row r="309" spans="5:15" ht="12.75" customHeight="1" x14ac:dyDescent="0.3">
      <c r="E309" s="13"/>
      <c r="F309" s="13"/>
      <c r="G309" s="13"/>
      <c r="H309" s="13"/>
      <c r="I309" s="13"/>
      <c r="J309" s="13"/>
      <c r="K309" s="51"/>
      <c r="L309" s="13"/>
      <c r="M309" s="13"/>
      <c r="N309" s="13"/>
      <c r="O309" s="13"/>
    </row>
    <row r="310" spans="5:15" ht="12.75" customHeight="1" x14ac:dyDescent="0.3">
      <c r="E310" s="13"/>
      <c r="F310" s="13"/>
      <c r="G310" s="13"/>
      <c r="H310" s="13"/>
      <c r="I310" s="13"/>
      <c r="J310" s="13"/>
      <c r="K310" s="51"/>
      <c r="L310" s="13"/>
      <c r="M310" s="13"/>
      <c r="N310" s="13"/>
      <c r="O310" s="13"/>
    </row>
    <row r="311" spans="5:15" ht="12.75" customHeight="1" x14ac:dyDescent="0.3">
      <c r="E311" s="13"/>
      <c r="F311" s="13"/>
      <c r="G311" s="13"/>
      <c r="H311" s="13"/>
      <c r="I311" s="13"/>
      <c r="J311" s="13"/>
      <c r="K311" s="51"/>
      <c r="L311" s="13"/>
      <c r="M311" s="13"/>
      <c r="N311" s="13"/>
      <c r="O311" s="13"/>
    </row>
    <row r="312" spans="5:15" ht="12.75" customHeight="1" x14ac:dyDescent="0.3">
      <c r="E312" s="13"/>
      <c r="F312" s="13"/>
      <c r="G312" s="13"/>
      <c r="H312" s="13"/>
      <c r="I312" s="13"/>
      <c r="J312" s="13"/>
      <c r="K312" s="51"/>
      <c r="L312" s="13"/>
      <c r="M312" s="13"/>
      <c r="N312" s="13"/>
      <c r="O312" s="13"/>
    </row>
    <row r="313" spans="5:15" ht="12.75" customHeight="1" x14ac:dyDescent="0.3">
      <c r="E313" s="13"/>
      <c r="F313" s="13"/>
      <c r="G313" s="13"/>
      <c r="H313" s="13"/>
      <c r="I313" s="13"/>
      <c r="J313" s="13"/>
      <c r="K313" s="51"/>
      <c r="L313" s="13"/>
      <c r="M313" s="13"/>
      <c r="N313" s="13"/>
      <c r="O313" s="13"/>
    </row>
    <row r="314" spans="5:15" ht="12.75" customHeight="1" x14ac:dyDescent="0.3">
      <c r="E314" s="13"/>
      <c r="F314" s="13"/>
      <c r="G314" s="13"/>
      <c r="H314" s="13"/>
      <c r="I314" s="13"/>
      <c r="J314" s="13"/>
      <c r="K314" s="51"/>
      <c r="L314" s="13"/>
      <c r="M314" s="13"/>
      <c r="N314" s="13"/>
      <c r="O314" s="13"/>
    </row>
    <row r="315" spans="5:15" ht="12.75" customHeight="1" x14ac:dyDescent="0.3">
      <c r="E315" s="13"/>
      <c r="F315" s="13"/>
      <c r="G315" s="13"/>
      <c r="H315" s="13"/>
      <c r="I315" s="13"/>
      <c r="J315" s="13"/>
      <c r="K315" s="51"/>
      <c r="L315" s="13"/>
      <c r="M315" s="13"/>
      <c r="N315" s="13"/>
      <c r="O315" s="13"/>
    </row>
    <row r="316" spans="5:15" ht="12.75" customHeight="1" x14ac:dyDescent="0.3">
      <c r="E316" s="13"/>
      <c r="F316" s="13"/>
      <c r="G316" s="13"/>
      <c r="H316" s="13"/>
      <c r="I316" s="13"/>
      <c r="J316" s="13"/>
      <c r="K316" s="51"/>
      <c r="L316" s="13"/>
      <c r="M316" s="13"/>
      <c r="N316" s="13"/>
      <c r="O316" s="13"/>
    </row>
    <row r="317" spans="5:15" ht="12.75" customHeight="1" x14ac:dyDescent="0.3">
      <c r="E317" s="13"/>
      <c r="F317" s="13"/>
      <c r="G317" s="13"/>
      <c r="H317" s="13"/>
      <c r="I317" s="13"/>
      <c r="J317" s="13"/>
      <c r="K317" s="51"/>
      <c r="L317" s="13"/>
      <c r="M317" s="13"/>
      <c r="N317" s="13"/>
      <c r="O317" s="13"/>
    </row>
    <row r="318" spans="5:15" ht="12.75" customHeight="1" x14ac:dyDescent="0.3">
      <c r="E318" s="13"/>
      <c r="F318" s="13"/>
      <c r="G318" s="13"/>
      <c r="H318" s="13"/>
      <c r="I318" s="13"/>
      <c r="J318" s="13"/>
      <c r="K318" s="51"/>
      <c r="L318" s="13"/>
      <c r="M318" s="13"/>
      <c r="N318" s="13"/>
      <c r="O318" s="13"/>
    </row>
    <row r="319" spans="5:15" ht="12.75" customHeight="1" x14ac:dyDescent="0.3">
      <c r="E319" s="13"/>
      <c r="F319" s="13"/>
      <c r="G319" s="13"/>
      <c r="H319" s="13"/>
      <c r="I319" s="13"/>
      <c r="J319" s="13"/>
      <c r="K319" s="51"/>
      <c r="L319" s="13"/>
      <c r="M319" s="13"/>
      <c r="N319" s="13"/>
      <c r="O319" s="13"/>
    </row>
    <row r="320" spans="5:15" ht="12.75" customHeight="1" x14ac:dyDescent="0.3">
      <c r="E320" s="13"/>
      <c r="F320" s="13"/>
      <c r="G320" s="13"/>
      <c r="H320" s="13"/>
      <c r="I320" s="13"/>
      <c r="J320" s="13"/>
      <c r="K320" s="51"/>
      <c r="L320" s="13"/>
      <c r="M320" s="13"/>
      <c r="N320" s="13"/>
      <c r="O320" s="13"/>
    </row>
    <row r="321" spans="5:15" ht="12.75" customHeight="1" x14ac:dyDescent="0.3">
      <c r="E321" s="13"/>
      <c r="F321" s="13"/>
      <c r="G321" s="13"/>
      <c r="H321" s="13"/>
      <c r="I321" s="13"/>
      <c r="J321" s="13"/>
      <c r="K321" s="51"/>
      <c r="L321" s="13"/>
      <c r="M321" s="13"/>
      <c r="N321" s="13"/>
      <c r="O321" s="13"/>
    </row>
    <row r="322" spans="5:15" ht="12.75" customHeight="1" x14ac:dyDescent="0.3">
      <c r="E322" s="13"/>
      <c r="F322" s="13"/>
      <c r="G322" s="13"/>
      <c r="H322" s="13"/>
      <c r="I322" s="13"/>
      <c r="J322" s="13"/>
      <c r="K322" s="51"/>
      <c r="L322" s="13"/>
      <c r="M322" s="13"/>
      <c r="N322" s="13"/>
      <c r="O322" s="13"/>
    </row>
    <row r="323" spans="5:15" ht="12.75" customHeight="1" x14ac:dyDescent="0.3">
      <c r="E323" s="13"/>
      <c r="F323" s="13"/>
      <c r="G323" s="13"/>
      <c r="H323" s="13"/>
      <c r="I323" s="13"/>
      <c r="J323" s="13"/>
      <c r="K323" s="51"/>
      <c r="L323" s="13"/>
      <c r="M323" s="13"/>
      <c r="N323" s="13"/>
      <c r="O323" s="13"/>
    </row>
    <row r="324" spans="5:15" ht="12.75" customHeight="1" x14ac:dyDescent="0.3">
      <c r="E324" s="13"/>
      <c r="F324" s="13"/>
      <c r="G324" s="13"/>
      <c r="H324" s="13"/>
      <c r="I324" s="13"/>
      <c r="J324" s="13"/>
      <c r="K324" s="51"/>
      <c r="L324" s="13"/>
      <c r="M324" s="13"/>
      <c r="N324" s="13"/>
      <c r="O324" s="13"/>
    </row>
    <row r="325" spans="5:15" ht="12.75" customHeight="1" x14ac:dyDescent="0.3">
      <c r="E325" s="13"/>
      <c r="F325" s="13"/>
      <c r="G325" s="13"/>
      <c r="H325" s="13"/>
      <c r="I325" s="13"/>
      <c r="J325" s="13"/>
      <c r="K325" s="51"/>
      <c r="L325" s="13"/>
      <c r="M325" s="13"/>
      <c r="N325" s="13"/>
      <c r="O325" s="13"/>
    </row>
    <row r="326" spans="5:15" ht="12.75" customHeight="1" x14ac:dyDescent="0.3">
      <c r="E326" s="13"/>
      <c r="F326" s="13"/>
      <c r="G326" s="13"/>
      <c r="H326" s="13"/>
      <c r="I326" s="13"/>
      <c r="J326" s="13"/>
      <c r="K326" s="51"/>
      <c r="L326" s="13"/>
      <c r="M326" s="13"/>
      <c r="N326" s="13"/>
      <c r="O326" s="13"/>
    </row>
    <row r="327" spans="5:15" ht="12.75" customHeight="1" x14ac:dyDescent="0.3">
      <c r="E327" s="13"/>
      <c r="F327" s="13"/>
      <c r="G327" s="13"/>
      <c r="H327" s="13"/>
      <c r="I327" s="13"/>
      <c r="J327" s="13"/>
      <c r="K327" s="51"/>
      <c r="L327" s="13"/>
      <c r="M327" s="13"/>
      <c r="N327" s="13"/>
      <c r="O327" s="13"/>
    </row>
    <row r="328" spans="5:15" ht="12.75" customHeight="1" x14ac:dyDescent="0.3">
      <c r="E328" s="13"/>
      <c r="F328" s="13"/>
      <c r="G328" s="13"/>
      <c r="H328" s="13"/>
      <c r="I328" s="13"/>
      <c r="J328" s="13"/>
      <c r="K328" s="51"/>
      <c r="L328" s="13"/>
      <c r="M328" s="13"/>
      <c r="N328" s="13"/>
      <c r="O328" s="13"/>
    </row>
    <row r="329" spans="5:15" ht="12.75" customHeight="1" x14ac:dyDescent="0.3">
      <c r="E329" s="13"/>
      <c r="F329" s="13"/>
      <c r="G329" s="13"/>
      <c r="H329" s="13"/>
      <c r="I329" s="13"/>
      <c r="J329" s="13"/>
      <c r="K329" s="51"/>
      <c r="L329" s="13"/>
      <c r="M329" s="13"/>
      <c r="N329" s="13"/>
      <c r="O329" s="13"/>
    </row>
    <row r="330" spans="5:15" ht="12.75" customHeight="1" x14ac:dyDescent="0.3">
      <c r="E330" s="13"/>
      <c r="F330" s="13"/>
      <c r="G330" s="13"/>
      <c r="H330" s="13"/>
      <c r="I330" s="13"/>
      <c r="J330" s="13"/>
      <c r="K330" s="51"/>
      <c r="L330" s="13"/>
      <c r="M330" s="13"/>
      <c r="N330" s="13"/>
      <c r="O330" s="13"/>
    </row>
    <row r="331" spans="5:15" ht="12.75" customHeight="1" x14ac:dyDescent="0.3">
      <c r="E331" s="13"/>
      <c r="F331" s="13"/>
      <c r="G331" s="13"/>
      <c r="H331" s="13"/>
      <c r="I331" s="13"/>
      <c r="J331" s="13"/>
      <c r="K331" s="51"/>
      <c r="L331" s="13"/>
      <c r="M331" s="13"/>
      <c r="N331" s="13"/>
      <c r="O331" s="13"/>
    </row>
    <row r="332" spans="5:15" ht="12.75" customHeight="1" x14ac:dyDescent="0.3">
      <c r="E332" s="13"/>
      <c r="F332" s="13"/>
      <c r="G332" s="13"/>
      <c r="H332" s="13"/>
      <c r="I332" s="13"/>
      <c r="J332" s="13"/>
      <c r="K332" s="51"/>
      <c r="L332" s="13"/>
      <c r="M332" s="13"/>
      <c r="N332" s="13"/>
      <c r="O332" s="13"/>
    </row>
    <row r="333" spans="5:15" ht="12.75" customHeight="1" x14ac:dyDescent="0.3">
      <c r="E333" s="13"/>
      <c r="F333" s="13"/>
      <c r="G333" s="13"/>
      <c r="H333" s="13"/>
      <c r="I333" s="13"/>
      <c r="J333" s="13"/>
      <c r="K333" s="51"/>
      <c r="L333" s="13"/>
      <c r="M333" s="13"/>
      <c r="N333" s="13"/>
      <c r="O333" s="13"/>
    </row>
    <row r="334" spans="5:15" ht="12.75" customHeight="1" x14ac:dyDescent="0.3">
      <c r="E334" s="13"/>
      <c r="F334" s="13"/>
      <c r="G334" s="13"/>
      <c r="H334" s="13"/>
      <c r="I334" s="13"/>
      <c r="J334" s="13"/>
      <c r="K334" s="51"/>
      <c r="L334" s="13"/>
      <c r="M334" s="13"/>
      <c r="N334" s="13"/>
      <c r="O334" s="13"/>
    </row>
    <row r="335" spans="5:15" ht="12.75" customHeight="1" x14ac:dyDescent="0.3">
      <c r="E335" s="13"/>
      <c r="F335" s="13"/>
      <c r="G335" s="13"/>
      <c r="H335" s="13"/>
      <c r="I335" s="13"/>
      <c r="J335" s="13"/>
      <c r="K335" s="51"/>
      <c r="L335" s="13"/>
      <c r="M335" s="13"/>
      <c r="N335" s="13"/>
      <c r="O335" s="13"/>
    </row>
    <row r="336" spans="5:15" ht="12.75" customHeight="1" x14ac:dyDescent="0.3">
      <c r="E336" s="13"/>
      <c r="F336" s="13"/>
      <c r="G336" s="13"/>
      <c r="H336" s="13"/>
      <c r="I336" s="13"/>
      <c r="J336" s="13"/>
      <c r="K336" s="51"/>
      <c r="L336" s="13"/>
      <c r="M336" s="13"/>
      <c r="N336" s="13"/>
      <c r="O336" s="13"/>
    </row>
    <row r="337" spans="5:15" ht="12.75" customHeight="1" x14ac:dyDescent="0.3">
      <c r="E337" s="13"/>
      <c r="F337" s="13"/>
      <c r="G337" s="13"/>
      <c r="H337" s="13"/>
      <c r="I337" s="13"/>
      <c r="J337" s="13"/>
      <c r="K337" s="51"/>
      <c r="L337" s="13"/>
      <c r="M337" s="13"/>
      <c r="N337" s="13"/>
      <c r="O337" s="13"/>
    </row>
    <row r="338" spans="5:15" ht="12.75" customHeight="1" x14ac:dyDescent="0.3">
      <c r="E338" s="13"/>
      <c r="F338" s="13"/>
      <c r="G338" s="13"/>
      <c r="H338" s="13"/>
      <c r="I338" s="13"/>
      <c r="J338" s="13"/>
      <c r="K338" s="51"/>
      <c r="L338" s="13"/>
      <c r="M338" s="13"/>
      <c r="N338" s="13"/>
      <c r="O338" s="13"/>
    </row>
    <row r="339" spans="5:15" ht="12.75" customHeight="1" x14ac:dyDescent="0.3">
      <c r="E339" s="13"/>
      <c r="F339" s="13"/>
      <c r="G339" s="13"/>
      <c r="H339" s="13"/>
      <c r="I339" s="13"/>
      <c r="J339" s="13"/>
      <c r="K339" s="51"/>
      <c r="L339" s="13"/>
      <c r="M339" s="13"/>
      <c r="N339" s="13"/>
      <c r="O339" s="13"/>
    </row>
    <row r="340" spans="5:15" ht="12.75" customHeight="1" x14ac:dyDescent="0.3">
      <c r="E340" s="13"/>
      <c r="F340" s="13"/>
      <c r="G340" s="13"/>
      <c r="H340" s="13"/>
      <c r="I340" s="13"/>
      <c r="J340" s="13"/>
      <c r="K340" s="51"/>
      <c r="L340" s="13"/>
      <c r="M340" s="13"/>
      <c r="N340" s="13"/>
      <c r="O340" s="13"/>
    </row>
    <row r="341" spans="5:15" ht="12.75" customHeight="1" x14ac:dyDescent="0.3">
      <c r="E341" s="13"/>
      <c r="F341" s="13"/>
      <c r="G341" s="13"/>
      <c r="H341" s="13"/>
      <c r="I341" s="13"/>
      <c r="J341" s="13"/>
      <c r="K341" s="51"/>
      <c r="L341" s="13"/>
      <c r="M341" s="13"/>
      <c r="N341" s="13"/>
      <c r="O341" s="13"/>
    </row>
    <row r="342" spans="5:15" ht="12.75" customHeight="1" x14ac:dyDescent="0.3">
      <c r="E342" s="13"/>
      <c r="F342" s="13"/>
      <c r="G342" s="13"/>
      <c r="H342" s="13"/>
      <c r="I342" s="13"/>
      <c r="J342" s="13"/>
      <c r="K342" s="51"/>
      <c r="L342" s="13"/>
      <c r="M342" s="13"/>
      <c r="N342" s="13"/>
      <c r="O342" s="13"/>
    </row>
    <row r="343" spans="5:15" ht="12.75" customHeight="1" x14ac:dyDescent="0.3">
      <c r="E343" s="13"/>
      <c r="F343" s="13"/>
      <c r="G343" s="13"/>
      <c r="H343" s="13"/>
      <c r="I343" s="13"/>
      <c r="J343" s="13"/>
      <c r="K343" s="51"/>
      <c r="L343" s="13"/>
      <c r="M343" s="13"/>
      <c r="N343" s="13"/>
      <c r="O343" s="13"/>
    </row>
    <row r="344" spans="5:15" ht="12.75" customHeight="1" x14ac:dyDescent="0.3">
      <c r="E344" s="13"/>
      <c r="F344" s="13"/>
      <c r="G344" s="13"/>
      <c r="H344" s="13"/>
      <c r="I344" s="13"/>
      <c r="J344" s="13"/>
      <c r="K344" s="51"/>
      <c r="L344" s="13"/>
      <c r="M344" s="13"/>
      <c r="N344" s="13"/>
      <c r="O344" s="13"/>
    </row>
    <row r="345" spans="5:15" ht="12.75" customHeight="1" x14ac:dyDescent="0.3">
      <c r="E345" s="13"/>
      <c r="F345" s="13"/>
      <c r="G345" s="13"/>
      <c r="H345" s="13"/>
      <c r="I345" s="13"/>
      <c r="J345" s="13"/>
      <c r="K345" s="51"/>
      <c r="L345" s="13"/>
      <c r="M345" s="13"/>
      <c r="N345" s="13"/>
      <c r="O345" s="13"/>
    </row>
    <row r="346" spans="5:15" ht="12.75" customHeight="1" x14ac:dyDescent="0.3">
      <c r="E346" s="13"/>
      <c r="F346" s="13"/>
      <c r="G346" s="13"/>
      <c r="H346" s="13"/>
      <c r="I346" s="13"/>
      <c r="J346" s="13"/>
      <c r="K346" s="51"/>
      <c r="L346" s="13"/>
      <c r="M346" s="13"/>
      <c r="N346" s="13"/>
      <c r="O346" s="13"/>
    </row>
    <row r="347" spans="5:15" ht="12.75" customHeight="1" x14ac:dyDescent="0.3">
      <c r="E347" s="13"/>
      <c r="F347" s="13"/>
      <c r="G347" s="13"/>
      <c r="H347" s="13"/>
      <c r="I347" s="13"/>
      <c r="J347" s="13"/>
      <c r="K347" s="51"/>
      <c r="L347" s="13"/>
      <c r="M347" s="13"/>
      <c r="N347" s="13"/>
      <c r="O347" s="13"/>
    </row>
    <row r="348" spans="5:15" ht="12.75" customHeight="1" x14ac:dyDescent="0.3">
      <c r="E348" s="13"/>
      <c r="F348" s="13"/>
      <c r="G348" s="13"/>
      <c r="H348" s="13"/>
      <c r="I348" s="13"/>
      <c r="J348" s="13"/>
      <c r="K348" s="51"/>
      <c r="L348" s="13"/>
      <c r="M348" s="13"/>
      <c r="N348" s="13"/>
      <c r="O348" s="13"/>
    </row>
    <row r="349" spans="5:15" ht="12.75" customHeight="1" x14ac:dyDescent="0.3">
      <c r="E349" s="13"/>
      <c r="F349" s="13"/>
      <c r="G349" s="13"/>
      <c r="H349" s="13"/>
      <c r="I349" s="13"/>
      <c r="J349" s="13"/>
      <c r="K349" s="51"/>
      <c r="L349" s="13"/>
      <c r="M349" s="13"/>
      <c r="N349" s="13"/>
      <c r="O349" s="13"/>
    </row>
    <row r="350" spans="5:15" ht="12.75" customHeight="1" x14ac:dyDescent="0.3">
      <c r="E350" s="13"/>
      <c r="F350" s="13"/>
      <c r="G350" s="13"/>
      <c r="H350" s="13"/>
      <c r="I350" s="13"/>
      <c r="J350" s="13"/>
      <c r="K350" s="51"/>
      <c r="L350" s="13"/>
      <c r="M350" s="13"/>
      <c r="N350" s="13"/>
      <c r="O350" s="13"/>
    </row>
    <row r="351" spans="5:15" ht="12.75" customHeight="1" x14ac:dyDescent="0.3">
      <c r="E351" s="13"/>
      <c r="F351" s="13"/>
      <c r="G351" s="13"/>
      <c r="H351" s="13"/>
      <c r="I351" s="13"/>
      <c r="J351" s="13"/>
      <c r="K351" s="51"/>
      <c r="L351" s="13"/>
      <c r="M351" s="13"/>
      <c r="N351" s="13"/>
      <c r="O351" s="13"/>
    </row>
    <row r="352" spans="5:15" ht="12.75" customHeight="1" x14ac:dyDescent="0.3">
      <c r="E352" s="13"/>
      <c r="F352" s="13"/>
      <c r="G352" s="13"/>
      <c r="H352" s="13"/>
      <c r="I352" s="13"/>
      <c r="J352" s="13"/>
      <c r="K352" s="51"/>
      <c r="L352" s="13"/>
      <c r="M352" s="13"/>
      <c r="N352" s="13"/>
      <c r="O352" s="13"/>
    </row>
    <row r="353" spans="5:15" ht="12.75" customHeight="1" x14ac:dyDescent="0.3">
      <c r="E353" s="13"/>
      <c r="F353" s="13"/>
      <c r="G353" s="13"/>
      <c r="H353" s="13"/>
      <c r="I353" s="13"/>
      <c r="J353" s="13"/>
      <c r="K353" s="51"/>
      <c r="L353" s="13"/>
      <c r="M353" s="13"/>
      <c r="N353" s="13"/>
      <c r="O353" s="13"/>
    </row>
    <row r="354" spans="5:15" ht="12.75" customHeight="1" x14ac:dyDescent="0.3">
      <c r="E354" s="13"/>
      <c r="F354" s="13"/>
      <c r="G354" s="13"/>
      <c r="H354" s="13"/>
      <c r="I354" s="13"/>
      <c r="J354" s="13"/>
      <c r="K354" s="51"/>
      <c r="L354" s="13"/>
      <c r="M354" s="13"/>
      <c r="N354" s="13"/>
      <c r="O354" s="13"/>
    </row>
    <row r="355" spans="5:15" ht="12.75" customHeight="1" x14ac:dyDescent="0.3">
      <c r="E355" s="13"/>
      <c r="F355" s="13"/>
      <c r="G355" s="13"/>
      <c r="H355" s="13"/>
      <c r="I355" s="13"/>
      <c r="J355" s="13"/>
      <c r="K355" s="51"/>
      <c r="L355" s="13"/>
      <c r="M355" s="13"/>
      <c r="N355" s="13"/>
      <c r="O355" s="13"/>
    </row>
    <row r="356" spans="5:15" ht="12.75" customHeight="1" x14ac:dyDescent="0.3">
      <c r="E356" s="13"/>
      <c r="F356" s="13"/>
      <c r="G356" s="13"/>
      <c r="H356" s="13"/>
      <c r="I356" s="13"/>
      <c r="J356" s="13"/>
      <c r="K356" s="51"/>
      <c r="L356" s="13"/>
      <c r="M356" s="13"/>
      <c r="N356" s="13"/>
      <c r="O356" s="13"/>
    </row>
    <row r="357" spans="5:15" ht="12.75" customHeight="1" x14ac:dyDescent="0.3">
      <c r="E357" s="13"/>
      <c r="F357" s="13"/>
      <c r="G357" s="13"/>
      <c r="H357" s="13"/>
      <c r="I357" s="13"/>
      <c r="J357" s="13"/>
      <c r="K357" s="51"/>
      <c r="L357" s="13"/>
      <c r="M357" s="13"/>
      <c r="N357" s="13"/>
      <c r="O357" s="13"/>
    </row>
    <row r="358" spans="5:15" ht="12.75" customHeight="1" x14ac:dyDescent="0.3">
      <c r="E358" s="13"/>
      <c r="F358" s="13"/>
      <c r="G358" s="13"/>
      <c r="H358" s="13"/>
      <c r="I358" s="13"/>
      <c r="J358" s="13"/>
      <c r="K358" s="51"/>
      <c r="L358" s="13"/>
      <c r="M358" s="13"/>
      <c r="N358" s="13"/>
      <c r="O358" s="13"/>
    </row>
    <row r="359" spans="5:15" ht="12.75" customHeight="1" x14ac:dyDescent="0.3">
      <c r="E359" s="13"/>
      <c r="F359" s="13"/>
      <c r="G359" s="13"/>
      <c r="H359" s="13"/>
      <c r="I359" s="13"/>
      <c r="J359" s="13"/>
      <c r="K359" s="51"/>
      <c r="L359" s="13"/>
      <c r="M359" s="13"/>
      <c r="N359" s="13"/>
      <c r="O359" s="13"/>
    </row>
    <row r="360" spans="5:15" ht="12.75" customHeight="1" x14ac:dyDescent="0.3">
      <c r="E360" s="13"/>
      <c r="F360" s="13"/>
      <c r="G360" s="13"/>
      <c r="H360" s="13"/>
      <c r="I360" s="13"/>
      <c r="J360" s="13"/>
      <c r="K360" s="51"/>
      <c r="L360" s="13"/>
      <c r="M360" s="13"/>
      <c r="N360" s="13"/>
      <c r="O360" s="13"/>
    </row>
    <row r="361" spans="5:15" ht="12.75" customHeight="1" x14ac:dyDescent="0.3">
      <c r="E361" s="13"/>
      <c r="F361" s="13"/>
      <c r="G361" s="13"/>
      <c r="H361" s="13"/>
      <c r="I361" s="13"/>
      <c r="J361" s="13"/>
      <c r="K361" s="51"/>
      <c r="L361" s="13"/>
      <c r="M361" s="13"/>
      <c r="N361" s="13"/>
      <c r="O361" s="13"/>
    </row>
    <row r="362" spans="5:15" ht="12.75" customHeight="1" x14ac:dyDescent="0.3">
      <c r="E362" s="13"/>
      <c r="F362" s="13"/>
      <c r="G362" s="13"/>
      <c r="H362" s="13"/>
      <c r="I362" s="13"/>
      <c r="J362" s="13"/>
      <c r="K362" s="51"/>
      <c r="L362" s="13"/>
      <c r="M362" s="13"/>
      <c r="N362" s="13"/>
      <c r="O362" s="13"/>
    </row>
    <row r="363" spans="5:15" ht="12.75" customHeight="1" x14ac:dyDescent="0.3">
      <c r="E363" s="13"/>
      <c r="F363" s="13"/>
      <c r="G363" s="13"/>
      <c r="H363" s="13"/>
      <c r="I363" s="13"/>
      <c r="J363" s="13"/>
      <c r="K363" s="51"/>
      <c r="L363" s="13"/>
      <c r="M363" s="13"/>
      <c r="N363" s="13"/>
      <c r="O363" s="13"/>
    </row>
    <row r="364" spans="5:15" ht="12.75" customHeight="1" x14ac:dyDescent="0.3">
      <c r="E364" s="13"/>
      <c r="F364" s="13"/>
      <c r="G364" s="13"/>
      <c r="H364" s="13"/>
      <c r="I364" s="13"/>
      <c r="J364" s="13"/>
      <c r="K364" s="51"/>
      <c r="L364" s="13"/>
      <c r="M364" s="13"/>
      <c r="N364" s="13"/>
      <c r="O364" s="13"/>
    </row>
    <row r="365" spans="5:15" ht="12.75" customHeight="1" x14ac:dyDescent="0.3">
      <c r="E365" s="13"/>
      <c r="F365" s="13"/>
      <c r="G365" s="13"/>
      <c r="H365" s="13"/>
      <c r="I365" s="13"/>
      <c r="J365" s="13"/>
      <c r="K365" s="51"/>
      <c r="L365" s="13"/>
      <c r="M365" s="13"/>
      <c r="N365" s="13"/>
      <c r="O365" s="13"/>
    </row>
    <row r="366" spans="5:15" ht="12.75" customHeight="1" x14ac:dyDescent="0.3">
      <c r="E366" s="13"/>
      <c r="F366" s="13"/>
      <c r="G366" s="13"/>
      <c r="H366" s="13"/>
      <c r="I366" s="13"/>
      <c r="J366" s="13"/>
      <c r="K366" s="51"/>
      <c r="L366" s="13"/>
      <c r="M366" s="13"/>
      <c r="N366" s="13"/>
      <c r="O366" s="13"/>
    </row>
    <row r="367" spans="5:15" ht="12.75" customHeight="1" x14ac:dyDescent="0.3">
      <c r="E367" s="13"/>
      <c r="F367" s="13"/>
      <c r="G367" s="13"/>
      <c r="H367" s="13"/>
      <c r="I367" s="13"/>
      <c r="J367" s="13"/>
      <c r="K367" s="51"/>
      <c r="L367" s="13"/>
      <c r="M367" s="13"/>
      <c r="N367" s="13"/>
      <c r="O367" s="13"/>
    </row>
    <row r="368" spans="5:15" ht="12.75" customHeight="1" x14ac:dyDescent="0.3">
      <c r="E368" s="13"/>
      <c r="F368" s="13"/>
      <c r="G368" s="13"/>
      <c r="H368" s="13"/>
      <c r="I368" s="13"/>
      <c r="J368" s="13"/>
      <c r="K368" s="51"/>
      <c r="L368" s="13"/>
      <c r="M368" s="13"/>
      <c r="N368" s="13"/>
      <c r="O368" s="13"/>
    </row>
    <row r="369" spans="5:15" ht="12.75" customHeight="1" x14ac:dyDescent="0.3">
      <c r="E369" s="13"/>
      <c r="F369" s="13"/>
      <c r="G369" s="13"/>
      <c r="H369" s="13"/>
      <c r="I369" s="13"/>
      <c r="J369" s="13"/>
      <c r="K369" s="51"/>
      <c r="L369" s="13"/>
      <c r="M369" s="13"/>
      <c r="N369" s="13"/>
      <c r="O369" s="13"/>
    </row>
    <row r="370" spans="5:15" ht="12.75" customHeight="1" x14ac:dyDescent="0.3">
      <c r="E370" s="13"/>
      <c r="F370" s="13"/>
      <c r="G370" s="13"/>
      <c r="H370" s="13"/>
      <c r="I370" s="13"/>
      <c r="J370" s="13"/>
      <c r="K370" s="51"/>
      <c r="L370" s="13"/>
      <c r="M370" s="13"/>
      <c r="N370" s="13"/>
      <c r="O370" s="13"/>
    </row>
    <row r="371" spans="5:15" ht="12.75" customHeight="1" x14ac:dyDescent="0.3">
      <c r="E371" s="13"/>
      <c r="F371" s="13"/>
      <c r="G371" s="13"/>
      <c r="H371" s="13"/>
      <c r="I371" s="13"/>
      <c r="J371" s="13"/>
      <c r="K371" s="51"/>
      <c r="L371" s="13"/>
      <c r="M371" s="13"/>
      <c r="N371" s="13"/>
      <c r="O371" s="13"/>
    </row>
    <row r="372" spans="5:15" ht="12.75" customHeight="1" x14ac:dyDescent="0.3">
      <c r="E372" s="13"/>
      <c r="F372" s="13"/>
      <c r="G372" s="13"/>
      <c r="H372" s="13"/>
      <c r="I372" s="13"/>
      <c r="J372" s="13"/>
      <c r="K372" s="51"/>
      <c r="L372" s="13"/>
      <c r="M372" s="13"/>
      <c r="N372" s="13"/>
      <c r="O372" s="13"/>
    </row>
    <row r="373" spans="5:15" ht="12.75" customHeight="1" x14ac:dyDescent="0.3">
      <c r="E373" s="13"/>
      <c r="F373" s="13"/>
      <c r="G373" s="13"/>
      <c r="H373" s="13"/>
      <c r="I373" s="13"/>
      <c r="J373" s="13"/>
      <c r="K373" s="51"/>
      <c r="L373" s="13"/>
      <c r="M373" s="13"/>
      <c r="N373" s="13"/>
      <c r="O373" s="13"/>
    </row>
    <row r="374" spans="5:15" ht="12.75" customHeight="1" x14ac:dyDescent="0.3">
      <c r="E374" s="13"/>
      <c r="F374" s="13"/>
      <c r="G374" s="13"/>
      <c r="H374" s="13"/>
      <c r="I374" s="13"/>
      <c r="J374" s="13"/>
      <c r="K374" s="51"/>
      <c r="L374" s="13"/>
      <c r="M374" s="13"/>
      <c r="N374" s="13"/>
      <c r="O374" s="13"/>
    </row>
    <row r="375" spans="5:15" ht="12.75" customHeight="1" x14ac:dyDescent="0.3">
      <c r="E375" s="13"/>
      <c r="F375" s="13"/>
      <c r="G375" s="13"/>
      <c r="H375" s="13"/>
      <c r="I375" s="13"/>
      <c r="J375" s="13"/>
      <c r="K375" s="51"/>
      <c r="L375" s="13"/>
      <c r="M375" s="13"/>
      <c r="N375" s="13"/>
      <c r="O375" s="13"/>
    </row>
    <row r="376" spans="5:15" ht="12.75" customHeight="1" x14ac:dyDescent="0.3">
      <c r="E376" s="13"/>
      <c r="F376" s="13"/>
      <c r="G376" s="13"/>
      <c r="H376" s="13"/>
      <c r="I376" s="13"/>
      <c r="J376" s="13"/>
      <c r="K376" s="51"/>
      <c r="L376" s="13"/>
      <c r="M376" s="13"/>
      <c r="N376" s="13"/>
      <c r="O376" s="13"/>
    </row>
    <row r="377" spans="5:15" ht="12.75" customHeight="1" x14ac:dyDescent="0.3">
      <c r="E377" s="13"/>
      <c r="F377" s="13"/>
      <c r="G377" s="13"/>
      <c r="H377" s="13"/>
      <c r="I377" s="13"/>
      <c r="J377" s="13"/>
      <c r="K377" s="51"/>
      <c r="L377" s="13"/>
      <c r="M377" s="13"/>
      <c r="N377" s="13"/>
      <c r="O377" s="13"/>
    </row>
    <row r="378" spans="5:15" ht="12.75" customHeight="1" x14ac:dyDescent="0.3">
      <c r="E378" s="13"/>
      <c r="F378" s="13"/>
      <c r="G378" s="13"/>
      <c r="H378" s="13"/>
      <c r="I378" s="13"/>
      <c r="J378" s="13"/>
      <c r="K378" s="51"/>
      <c r="L378" s="13"/>
      <c r="M378" s="13"/>
      <c r="N378" s="13"/>
      <c r="O378" s="13"/>
    </row>
    <row r="379" spans="5:15" ht="12.75" customHeight="1" x14ac:dyDescent="0.3">
      <c r="E379" s="13"/>
      <c r="F379" s="13"/>
      <c r="G379" s="13"/>
      <c r="H379" s="13"/>
      <c r="I379" s="13"/>
      <c r="J379" s="13"/>
      <c r="K379" s="51"/>
      <c r="L379" s="13"/>
      <c r="M379" s="13"/>
      <c r="N379" s="13"/>
      <c r="O379" s="13"/>
    </row>
    <row r="380" spans="5:15" ht="12.75" customHeight="1" x14ac:dyDescent="0.3">
      <c r="E380" s="13"/>
      <c r="F380" s="13"/>
      <c r="G380" s="13"/>
      <c r="H380" s="13"/>
      <c r="I380" s="13"/>
      <c r="J380" s="13"/>
      <c r="K380" s="51"/>
      <c r="L380" s="13"/>
      <c r="M380" s="13"/>
      <c r="N380" s="13"/>
      <c r="O380" s="13"/>
    </row>
    <row r="381" spans="5:15" ht="12.75" customHeight="1" x14ac:dyDescent="0.3">
      <c r="E381" s="13"/>
      <c r="F381" s="13"/>
      <c r="G381" s="13"/>
      <c r="H381" s="13"/>
      <c r="I381" s="13"/>
      <c r="J381" s="13"/>
      <c r="K381" s="51"/>
      <c r="L381" s="13"/>
      <c r="M381" s="13"/>
      <c r="N381" s="13"/>
      <c r="O381" s="13"/>
    </row>
    <row r="382" spans="5:15" ht="12.75" customHeight="1" x14ac:dyDescent="0.3">
      <c r="E382" s="13"/>
      <c r="F382" s="13"/>
      <c r="G382" s="13"/>
      <c r="H382" s="13"/>
      <c r="I382" s="13"/>
      <c r="J382" s="13"/>
      <c r="K382" s="51"/>
      <c r="L382" s="13"/>
      <c r="M382" s="13"/>
      <c r="N382" s="13"/>
      <c r="O382" s="13"/>
    </row>
    <row r="383" spans="5:15" ht="12.75" customHeight="1" x14ac:dyDescent="0.3">
      <c r="E383" s="13"/>
      <c r="F383" s="13"/>
      <c r="G383" s="13"/>
      <c r="H383" s="13"/>
      <c r="I383" s="13"/>
      <c r="J383" s="13"/>
      <c r="K383" s="51"/>
      <c r="L383" s="13"/>
      <c r="M383" s="13"/>
      <c r="N383" s="13"/>
      <c r="O383" s="13"/>
    </row>
    <row r="384" spans="5:15" ht="12.75" customHeight="1" x14ac:dyDescent="0.3">
      <c r="E384" s="13"/>
      <c r="F384" s="13"/>
      <c r="G384" s="13"/>
      <c r="H384" s="13"/>
      <c r="I384" s="13"/>
      <c r="J384" s="13"/>
      <c r="K384" s="51"/>
      <c r="L384" s="13"/>
      <c r="M384" s="13"/>
      <c r="N384" s="13"/>
      <c r="O384" s="13"/>
    </row>
    <row r="385" spans="5:15" ht="12.75" customHeight="1" x14ac:dyDescent="0.3">
      <c r="E385" s="13"/>
      <c r="F385" s="13"/>
      <c r="G385" s="13"/>
      <c r="H385" s="13"/>
      <c r="I385" s="13"/>
      <c r="J385" s="13"/>
      <c r="K385" s="51"/>
      <c r="L385" s="13"/>
      <c r="M385" s="13"/>
      <c r="N385" s="13"/>
      <c r="O385" s="13"/>
    </row>
    <row r="386" spans="5:15" ht="12.75" customHeight="1" x14ac:dyDescent="0.3">
      <c r="E386" s="13"/>
      <c r="F386" s="13"/>
      <c r="G386" s="13"/>
      <c r="H386" s="13"/>
      <c r="I386" s="13"/>
      <c r="J386" s="13"/>
      <c r="K386" s="51"/>
      <c r="L386" s="13"/>
      <c r="M386" s="13"/>
      <c r="N386" s="13"/>
      <c r="O386" s="13"/>
    </row>
    <row r="387" spans="5:15" ht="12.75" customHeight="1" x14ac:dyDescent="0.3">
      <c r="E387" s="13"/>
      <c r="F387" s="13"/>
      <c r="G387" s="13"/>
      <c r="H387" s="13"/>
      <c r="I387" s="13"/>
      <c r="J387" s="13"/>
      <c r="K387" s="51"/>
      <c r="L387" s="13"/>
      <c r="M387" s="13"/>
      <c r="N387" s="13"/>
      <c r="O387" s="13"/>
    </row>
    <row r="388" spans="5:15" ht="12.75" customHeight="1" x14ac:dyDescent="0.3">
      <c r="E388" s="13"/>
      <c r="F388" s="13"/>
      <c r="G388" s="13"/>
      <c r="H388" s="13"/>
      <c r="I388" s="13"/>
      <c r="J388" s="13"/>
      <c r="K388" s="51"/>
      <c r="L388" s="13"/>
      <c r="M388" s="13"/>
      <c r="N388" s="13"/>
      <c r="O388" s="13"/>
    </row>
    <row r="389" spans="5:15" ht="12.75" customHeight="1" x14ac:dyDescent="0.3">
      <c r="E389" s="13"/>
      <c r="F389" s="13"/>
      <c r="G389" s="13"/>
      <c r="H389" s="13"/>
      <c r="I389" s="13"/>
      <c r="J389" s="13"/>
      <c r="K389" s="51"/>
      <c r="L389" s="13"/>
      <c r="M389" s="13"/>
      <c r="N389" s="13"/>
      <c r="O389" s="13"/>
    </row>
    <row r="390" spans="5:15" ht="12.75" customHeight="1" x14ac:dyDescent="0.3">
      <c r="E390" s="13"/>
      <c r="F390" s="13"/>
      <c r="G390" s="13"/>
      <c r="H390" s="13"/>
      <c r="I390" s="13"/>
      <c r="J390" s="13"/>
      <c r="K390" s="51"/>
      <c r="L390" s="13"/>
      <c r="M390" s="13"/>
      <c r="N390" s="13"/>
      <c r="O390" s="13"/>
    </row>
    <row r="391" spans="5:15" ht="12.75" customHeight="1" x14ac:dyDescent="0.3">
      <c r="E391" s="13"/>
      <c r="F391" s="13"/>
      <c r="G391" s="13"/>
      <c r="H391" s="13"/>
      <c r="I391" s="13"/>
      <c r="J391" s="13"/>
      <c r="K391" s="51"/>
      <c r="L391" s="13"/>
      <c r="M391" s="13"/>
      <c r="N391" s="13"/>
      <c r="O391" s="13"/>
    </row>
    <row r="392" spans="5:15" ht="12.75" customHeight="1" x14ac:dyDescent="0.3">
      <c r="E392" s="13"/>
      <c r="F392" s="13"/>
      <c r="G392" s="13"/>
      <c r="H392" s="13"/>
      <c r="I392" s="13"/>
      <c r="J392" s="13"/>
      <c r="K392" s="51"/>
      <c r="L392" s="13"/>
      <c r="M392" s="13"/>
      <c r="N392" s="13"/>
      <c r="O392" s="13"/>
    </row>
    <row r="393" spans="5:15" ht="12.75" customHeight="1" x14ac:dyDescent="0.3">
      <c r="E393" s="13"/>
      <c r="F393" s="13"/>
      <c r="G393" s="13"/>
      <c r="H393" s="13"/>
      <c r="I393" s="13"/>
      <c r="J393" s="13"/>
      <c r="K393" s="51"/>
      <c r="L393" s="13"/>
      <c r="M393" s="13"/>
      <c r="N393" s="13"/>
      <c r="O393" s="13"/>
    </row>
    <row r="394" spans="5:15" ht="12.75" customHeight="1" x14ac:dyDescent="0.3">
      <c r="E394" s="13"/>
      <c r="F394" s="13"/>
      <c r="G394" s="13"/>
      <c r="H394" s="13"/>
      <c r="I394" s="13"/>
      <c r="J394" s="13"/>
      <c r="K394" s="51"/>
      <c r="L394" s="13"/>
      <c r="M394" s="13"/>
      <c r="N394" s="13"/>
      <c r="O394" s="13"/>
    </row>
    <row r="395" spans="5:15" ht="12.75" customHeight="1" x14ac:dyDescent="0.3">
      <c r="E395" s="13"/>
      <c r="F395" s="13"/>
      <c r="G395" s="13"/>
      <c r="H395" s="13"/>
      <c r="I395" s="13"/>
      <c r="J395" s="13"/>
      <c r="K395" s="51"/>
      <c r="L395" s="13"/>
      <c r="M395" s="13"/>
      <c r="N395" s="13"/>
      <c r="O395" s="13"/>
    </row>
    <row r="396" spans="5:15" ht="12.75" customHeight="1" x14ac:dyDescent="0.3">
      <c r="E396" s="13"/>
      <c r="F396" s="13"/>
      <c r="G396" s="13"/>
      <c r="H396" s="13"/>
      <c r="I396" s="13"/>
      <c r="J396" s="13"/>
      <c r="K396" s="51"/>
      <c r="L396" s="13"/>
      <c r="M396" s="13"/>
      <c r="N396" s="13"/>
      <c r="O396" s="13"/>
    </row>
    <row r="397" spans="5:15" ht="12.75" customHeight="1" x14ac:dyDescent="0.3">
      <c r="E397" s="13"/>
      <c r="F397" s="13"/>
      <c r="G397" s="13"/>
      <c r="H397" s="13"/>
      <c r="I397" s="13"/>
      <c r="J397" s="13"/>
      <c r="K397" s="51"/>
      <c r="L397" s="13"/>
      <c r="M397" s="13"/>
      <c r="N397" s="13"/>
      <c r="O397" s="13"/>
    </row>
    <row r="398" spans="5:15" ht="12.75" customHeight="1" x14ac:dyDescent="0.3">
      <c r="E398" s="13"/>
      <c r="F398" s="13"/>
      <c r="G398" s="13"/>
      <c r="H398" s="13"/>
      <c r="I398" s="13"/>
      <c r="J398" s="13"/>
      <c r="K398" s="51"/>
      <c r="L398" s="13"/>
      <c r="M398" s="13"/>
      <c r="N398" s="13"/>
      <c r="O398" s="13"/>
    </row>
    <row r="399" spans="5:15" ht="12.75" customHeight="1" x14ac:dyDescent="0.3">
      <c r="E399" s="13"/>
      <c r="F399" s="13"/>
      <c r="G399" s="13"/>
      <c r="H399" s="13"/>
      <c r="I399" s="13"/>
      <c r="J399" s="13"/>
      <c r="K399" s="51"/>
      <c r="L399" s="13"/>
      <c r="M399" s="13"/>
      <c r="N399" s="13"/>
      <c r="O399" s="13"/>
    </row>
    <row r="400" spans="5:15" ht="12.75" customHeight="1" x14ac:dyDescent="0.3">
      <c r="E400" s="13"/>
      <c r="F400" s="13"/>
      <c r="G400" s="13"/>
      <c r="H400" s="13"/>
      <c r="I400" s="13"/>
      <c r="J400" s="13"/>
      <c r="K400" s="51"/>
      <c r="L400" s="13"/>
      <c r="M400" s="13"/>
      <c r="N400" s="13"/>
      <c r="O400" s="13"/>
    </row>
    <row r="401" spans="5:15" ht="12.75" customHeight="1" x14ac:dyDescent="0.3">
      <c r="E401" s="13"/>
      <c r="F401" s="13"/>
      <c r="G401" s="13"/>
      <c r="H401" s="13"/>
      <c r="I401" s="13"/>
      <c r="J401" s="13"/>
      <c r="K401" s="51"/>
      <c r="L401" s="13"/>
      <c r="M401" s="13"/>
      <c r="N401" s="13"/>
      <c r="O401" s="13"/>
    </row>
    <row r="402" spans="5:15" ht="12.75" customHeight="1" x14ac:dyDescent="0.3">
      <c r="E402" s="13"/>
      <c r="F402" s="13"/>
      <c r="G402" s="13"/>
      <c r="H402" s="13"/>
      <c r="I402" s="13"/>
      <c r="J402" s="13"/>
      <c r="K402" s="51"/>
      <c r="L402" s="13"/>
      <c r="M402" s="13"/>
      <c r="N402" s="13"/>
      <c r="O402" s="13"/>
    </row>
    <row r="403" spans="5:15" ht="12.75" customHeight="1" x14ac:dyDescent="0.3">
      <c r="E403" s="13"/>
      <c r="F403" s="13"/>
      <c r="G403" s="13"/>
      <c r="H403" s="13"/>
      <c r="I403" s="13"/>
      <c r="J403" s="13"/>
      <c r="K403" s="51"/>
      <c r="L403" s="13"/>
      <c r="M403" s="13"/>
      <c r="N403" s="13"/>
      <c r="O403" s="13"/>
    </row>
    <row r="404" spans="5:15" ht="12.75" customHeight="1" x14ac:dyDescent="0.3">
      <c r="E404" s="13"/>
      <c r="F404" s="13"/>
      <c r="G404" s="13"/>
      <c r="H404" s="13"/>
      <c r="I404" s="13"/>
      <c r="J404" s="13"/>
      <c r="K404" s="51"/>
      <c r="L404" s="13"/>
      <c r="M404" s="13"/>
      <c r="N404" s="13"/>
      <c r="O404" s="13"/>
    </row>
    <row r="405" spans="5:15" ht="12.75" customHeight="1" x14ac:dyDescent="0.3">
      <c r="E405" s="13"/>
      <c r="F405" s="13"/>
      <c r="G405" s="13"/>
      <c r="H405" s="13"/>
      <c r="I405" s="13"/>
      <c r="J405" s="13"/>
      <c r="K405" s="51"/>
      <c r="L405" s="13"/>
      <c r="M405" s="13"/>
      <c r="N405" s="13"/>
      <c r="O405" s="13"/>
    </row>
    <row r="406" spans="5:15" ht="12.75" customHeight="1" x14ac:dyDescent="0.3">
      <c r="E406" s="13"/>
      <c r="F406" s="13"/>
      <c r="G406" s="13"/>
      <c r="H406" s="13"/>
      <c r="I406" s="13"/>
      <c r="J406" s="13"/>
      <c r="K406" s="51"/>
      <c r="L406" s="13"/>
      <c r="M406" s="13"/>
      <c r="N406" s="13"/>
      <c r="O406" s="13"/>
    </row>
    <row r="407" spans="5:15" ht="12.75" customHeight="1" x14ac:dyDescent="0.3">
      <c r="E407" s="13"/>
      <c r="F407" s="13"/>
      <c r="G407" s="13"/>
      <c r="H407" s="13"/>
      <c r="I407" s="13"/>
      <c r="J407" s="13"/>
      <c r="K407" s="51"/>
      <c r="L407" s="13"/>
      <c r="M407" s="13"/>
      <c r="N407" s="13"/>
      <c r="O407" s="13"/>
    </row>
    <row r="408" spans="5:15" ht="12.75" customHeight="1" x14ac:dyDescent="0.3">
      <c r="E408" s="13"/>
      <c r="F408" s="13"/>
      <c r="G408" s="13"/>
      <c r="H408" s="13"/>
      <c r="I408" s="13"/>
      <c r="J408" s="13"/>
      <c r="K408" s="51"/>
      <c r="L408" s="13"/>
      <c r="M408" s="13"/>
      <c r="N408" s="13"/>
      <c r="O408" s="13"/>
    </row>
    <row r="409" spans="5:15" ht="12.75" customHeight="1" x14ac:dyDescent="0.3">
      <c r="E409" s="13"/>
      <c r="F409" s="13"/>
      <c r="G409" s="13"/>
      <c r="H409" s="13"/>
      <c r="I409" s="13"/>
      <c r="J409" s="13"/>
      <c r="K409" s="51"/>
      <c r="L409" s="13"/>
      <c r="M409" s="13"/>
      <c r="N409" s="13"/>
      <c r="O409" s="13"/>
    </row>
    <row r="410" spans="5:15" ht="12.75" customHeight="1" x14ac:dyDescent="0.3">
      <c r="E410" s="13"/>
      <c r="F410" s="13"/>
      <c r="G410" s="13"/>
      <c r="H410" s="13"/>
      <c r="I410" s="13"/>
      <c r="J410" s="13"/>
      <c r="K410" s="51"/>
      <c r="L410" s="13"/>
      <c r="M410" s="13"/>
      <c r="N410" s="13"/>
      <c r="O410" s="13"/>
    </row>
    <row r="411" spans="5:15" ht="12.75" customHeight="1" x14ac:dyDescent="0.3">
      <c r="E411" s="13"/>
      <c r="F411" s="13"/>
      <c r="G411" s="13"/>
      <c r="H411" s="13"/>
      <c r="I411" s="13"/>
      <c r="J411" s="13"/>
      <c r="K411" s="51"/>
      <c r="L411" s="13"/>
      <c r="M411" s="13"/>
      <c r="N411" s="13"/>
      <c r="O411" s="13"/>
    </row>
    <row r="412" spans="5:15" ht="12.75" customHeight="1" x14ac:dyDescent="0.3">
      <c r="E412" s="13"/>
      <c r="F412" s="13"/>
      <c r="G412" s="13"/>
      <c r="H412" s="13"/>
      <c r="I412" s="13"/>
      <c r="J412" s="13"/>
      <c r="K412" s="51"/>
      <c r="L412" s="13"/>
      <c r="M412" s="13"/>
      <c r="N412" s="13"/>
      <c r="O412" s="13"/>
    </row>
    <row r="413" spans="5:15" ht="12.75" customHeight="1" x14ac:dyDescent="0.3">
      <c r="E413" s="13"/>
      <c r="F413" s="13"/>
      <c r="G413" s="13"/>
      <c r="H413" s="13"/>
      <c r="I413" s="13"/>
      <c r="J413" s="13"/>
      <c r="K413" s="51"/>
      <c r="L413" s="13"/>
      <c r="M413" s="13"/>
      <c r="N413" s="13"/>
      <c r="O413" s="13"/>
    </row>
    <row r="414" spans="5:15" ht="12.75" customHeight="1" x14ac:dyDescent="0.3">
      <c r="E414" s="13"/>
      <c r="F414" s="13"/>
      <c r="G414" s="13"/>
      <c r="H414" s="13"/>
      <c r="I414" s="13"/>
      <c r="J414" s="13"/>
      <c r="K414" s="51"/>
      <c r="L414" s="13"/>
      <c r="M414" s="13"/>
      <c r="N414" s="13"/>
      <c r="O414" s="13"/>
    </row>
    <row r="415" spans="5:15" ht="12.75" customHeight="1" x14ac:dyDescent="0.3">
      <c r="E415" s="13"/>
      <c r="F415" s="13"/>
      <c r="G415" s="13"/>
      <c r="H415" s="13"/>
      <c r="I415" s="13"/>
      <c r="J415" s="13"/>
      <c r="K415" s="51"/>
      <c r="L415" s="13"/>
      <c r="M415" s="13"/>
      <c r="N415" s="13"/>
      <c r="O415" s="13"/>
    </row>
    <row r="416" spans="5:15" ht="12.75" customHeight="1" x14ac:dyDescent="0.3">
      <c r="E416" s="13"/>
      <c r="F416" s="13"/>
      <c r="G416" s="13"/>
      <c r="H416" s="13"/>
      <c r="I416" s="13"/>
      <c r="J416" s="13"/>
      <c r="K416" s="51"/>
      <c r="L416" s="13"/>
      <c r="M416" s="13"/>
      <c r="N416" s="13"/>
      <c r="O416" s="13"/>
    </row>
    <row r="417" spans="5:15" ht="12.75" customHeight="1" x14ac:dyDescent="0.3">
      <c r="E417" s="13"/>
      <c r="F417" s="13"/>
      <c r="G417" s="13"/>
      <c r="H417" s="13"/>
      <c r="I417" s="13"/>
      <c r="J417" s="13"/>
      <c r="K417" s="51"/>
      <c r="L417" s="13"/>
      <c r="M417" s="13"/>
      <c r="N417" s="13"/>
      <c r="O417" s="13"/>
    </row>
    <row r="418" spans="5:15" ht="12.75" customHeight="1" x14ac:dyDescent="0.3">
      <c r="E418" s="13"/>
      <c r="F418" s="13"/>
      <c r="G418" s="13"/>
      <c r="H418" s="13"/>
      <c r="I418" s="13"/>
      <c r="J418" s="13"/>
      <c r="K418" s="51"/>
      <c r="L418" s="13"/>
      <c r="M418" s="13"/>
      <c r="N418" s="13"/>
      <c r="O418" s="13"/>
    </row>
    <row r="419" spans="5:15" ht="12.75" customHeight="1" x14ac:dyDescent="0.3">
      <c r="E419" s="13"/>
      <c r="F419" s="13"/>
      <c r="G419" s="13"/>
      <c r="H419" s="13"/>
      <c r="I419" s="13"/>
      <c r="J419" s="13"/>
      <c r="K419" s="51"/>
      <c r="L419" s="13"/>
      <c r="M419" s="13"/>
      <c r="N419" s="13"/>
      <c r="O419" s="13"/>
    </row>
    <row r="420" spans="5:15" ht="12.75" customHeight="1" x14ac:dyDescent="0.3">
      <c r="E420" s="13"/>
      <c r="F420" s="13"/>
      <c r="G420" s="13"/>
      <c r="H420" s="13"/>
      <c r="I420" s="13"/>
      <c r="J420" s="13"/>
      <c r="K420" s="51"/>
      <c r="L420" s="13"/>
      <c r="M420" s="13"/>
      <c r="N420" s="13"/>
      <c r="O420" s="13"/>
    </row>
    <row r="421" spans="5:15" ht="12.75" customHeight="1" x14ac:dyDescent="0.3">
      <c r="E421" s="13"/>
      <c r="F421" s="13"/>
      <c r="G421" s="13"/>
      <c r="H421" s="13"/>
      <c r="I421" s="13"/>
      <c r="J421" s="13"/>
      <c r="K421" s="51"/>
      <c r="L421" s="13"/>
      <c r="M421" s="13"/>
      <c r="N421" s="13"/>
      <c r="O421" s="13"/>
    </row>
    <row r="422" spans="5:15" ht="12.75" customHeight="1" x14ac:dyDescent="0.3">
      <c r="E422" s="13"/>
      <c r="F422" s="13"/>
      <c r="G422" s="13"/>
      <c r="H422" s="13"/>
      <c r="I422" s="13"/>
      <c r="J422" s="13"/>
      <c r="K422" s="51"/>
      <c r="L422" s="13"/>
      <c r="M422" s="13"/>
      <c r="N422" s="13"/>
      <c r="O422" s="13"/>
    </row>
    <row r="423" spans="5:15" ht="12.75" customHeight="1" x14ac:dyDescent="0.3">
      <c r="E423" s="13"/>
      <c r="F423" s="13"/>
      <c r="G423" s="13"/>
      <c r="H423" s="13"/>
      <c r="I423" s="13"/>
      <c r="J423" s="13"/>
      <c r="K423" s="51"/>
      <c r="L423" s="13"/>
      <c r="M423" s="13"/>
      <c r="N423" s="13"/>
      <c r="O423" s="13"/>
    </row>
    <row r="424" spans="5:15" ht="12.75" customHeight="1" x14ac:dyDescent="0.3">
      <c r="E424" s="13"/>
      <c r="F424" s="13"/>
      <c r="G424" s="13"/>
      <c r="H424" s="13"/>
      <c r="I424" s="13"/>
      <c r="J424" s="13"/>
      <c r="K424" s="51"/>
      <c r="L424" s="13"/>
      <c r="M424" s="13"/>
      <c r="N424" s="13"/>
      <c r="O424" s="13"/>
    </row>
    <row r="425" spans="5:15" ht="12.75" customHeight="1" x14ac:dyDescent="0.3">
      <c r="E425" s="13"/>
      <c r="F425" s="13"/>
      <c r="G425" s="13"/>
      <c r="H425" s="13"/>
      <c r="I425" s="13"/>
      <c r="J425" s="13"/>
      <c r="K425" s="51"/>
      <c r="L425" s="13"/>
      <c r="M425" s="13"/>
      <c r="N425" s="13"/>
      <c r="O425" s="13"/>
    </row>
    <row r="426" spans="5:15" ht="12.75" customHeight="1" x14ac:dyDescent="0.3">
      <c r="E426" s="13"/>
      <c r="F426" s="13"/>
      <c r="G426" s="13"/>
      <c r="H426" s="13"/>
      <c r="I426" s="13"/>
      <c r="J426" s="13"/>
      <c r="K426" s="51"/>
      <c r="L426" s="13"/>
      <c r="M426" s="13"/>
      <c r="N426" s="13"/>
      <c r="O426" s="13"/>
    </row>
    <row r="427" spans="5:15" ht="12.75" customHeight="1" x14ac:dyDescent="0.3">
      <c r="E427" s="13"/>
      <c r="F427" s="13"/>
      <c r="G427" s="13"/>
      <c r="H427" s="13"/>
      <c r="I427" s="13"/>
      <c r="J427" s="13"/>
      <c r="K427" s="51"/>
      <c r="L427" s="13"/>
      <c r="M427" s="13"/>
      <c r="N427" s="13"/>
      <c r="O427" s="13"/>
    </row>
    <row r="428" spans="5:15" ht="12.75" customHeight="1" x14ac:dyDescent="0.3">
      <c r="E428" s="13"/>
      <c r="F428" s="13"/>
      <c r="G428" s="13"/>
      <c r="H428" s="13"/>
      <c r="I428" s="13"/>
      <c r="J428" s="13"/>
      <c r="K428" s="51"/>
      <c r="L428" s="13"/>
      <c r="M428" s="13"/>
      <c r="N428" s="13"/>
      <c r="O428" s="13"/>
    </row>
    <row r="429" spans="5:15" ht="12.75" customHeight="1" x14ac:dyDescent="0.3">
      <c r="E429" s="13"/>
      <c r="F429" s="13"/>
      <c r="G429" s="13"/>
      <c r="H429" s="13"/>
      <c r="I429" s="13"/>
      <c r="J429" s="13"/>
      <c r="K429" s="51"/>
      <c r="L429" s="13"/>
      <c r="M429" s="13"/>
      <c r="N429" s="13"/>
      <c r="O429" s="13"/>
    </row>
    <row r="430" spans="5:15" ht="12.75" customHeight="1" x14ac:dyDescent="0.3">
      <c r="E430" s="13"/>
      <c r="F430" s="13"/>
      <c r="G430" s="13"/>
      <c r="H430" s="13"/>
      <c r="I430" s="13"/>
      <c r="J430" s="13"/>
      <c r="K430" s="51"/>
      <c r="L430" s="13"/>
      <c r="M430" s="13"/>
      <c r="N430" s="13"/>
      <c r="O430" s="13"/>
    </row>
    <row r="431" spans="5:15" ht="12.75" customHeight="1" x14ac:dyDescent="0.3">
      <c r="E431" s="13"/>
      <c r="F431" s="13"/>
      <c r="G431" s="13"/>
      <c r="H431" s="13"/>
      <c r="I431" s="13"/>
      <c r="J431" s="13"/>
      <c r="K431" s="51"/>
      <c r="L431" s="13"/>
      <c r="M431" s="13"/>
      <c r="N431" s="13"/>
      <c r="O431" s="13"/>
    </row>
    <row r="432" spans="5:15" ht="12.75" customHeight="1" x14ac:dyDescent="0.3">
      <c r="E432" s="13"/>
      <c r="F432" s="13"/>
      <c r="G432" s="13"/>
      <c r="H432" s="13"/>
      <c r="I432" s="13"/>
      <c r="J432" s="13"/>
      <c r="K432" s="51"/>
      <c r="L432" s="13"/>
      <c r="M432" s="13"/>
      <c r="N432" s="13"/>
      <c r="O432" s="13"/>
    </row>
    <row r="433" spans="5:15" ht="12.75" customHeight="1" x14ac:dyDescent="0.3">
      <c r="E433" s="13"/>
      <c r="F433" s="13"/>
      <c r="G433" s="13"/>
      <c r="H433" s="13"/>
      <c r="I433" s="13"/>
      <c r="J433" s="13"/>
      <c r="K433" s="51"/>
      <c r="L433" s="13"/>
      <c r="M433" s="13"/>
      <c r="N433" s="13"/>
      <c r="O433" s="13"/>
    </row>
    <row r="434" spans="5:15" ht="12.75" customHeight="1" x14ac:dyDescent="0.3">
      <c r="E434" s="13"/>
      <c r="F434" s="13"/>
      <c r="G434" s="13"/>
      <c r="H434" s="13"/>
      <c r="I434" s="13"/>
      <c r="J434" s="13"/>
      <c r="K434" s="51"/>
      <c r="L434" s="13"/>
      <c r="M434" s="13"/>
      <c r="N434" s="13"/>
      <c r="O434" s="13"/>
    </row>
    <row r="435" spans="5:15" ht="12.75" customHeight="1" x14ac:dyDescent="0.3">
      <c r="E435" s="13"/>
      <c r="F435" s="13"/>
      <c r="G435" s="13"/>
      <c r="H435" s="13"/>
      <c r="I435" s="13"/>
      <c r="J435" s="13"/>
      <c r="K435" s="51"/>
      <c r="L435" s="13"/>
      <c r="M435" s="13"/>
      <c r="N435" s="13"/>
      <c r="O435" s="13"/>
    </row>
    <row r="436" spans="5:15" ht="12.75" customHeight="1" x14ac:dyDescent="0.3">
      <c r="E436" s="13"/>
      <c r="F436" s="13"/>
      <c r="G436" s="13"/>
      <c r="H436" s="13"/>
      <c r="I436" s="13"/>
      <c r="J436" s="13"/>
      <c r="K436" s="51"/>
      <c r="L436" s="13"/>
      <c r="M436" s="13"/>
      <c r="N436" s="13"/>
      <c r="O436" s="13"/>
    </row>
    <row r="437" spans="5:15" ht="12.75" customHeight="1" x14ac:dyDescent="0.3">
      <c r="E437" s="13"/>
      <c r="F437" s="13"/>
      <c r="G437" s="13"/>
      <c r="H437" s="13"/>
      <c r="I437" s="13"/>
      <c r="J437" s="13"/>
      <c r="K437" s="51"/>
      <c r="L437" s="13"/>
      <c r="M437" s="13"/>
      <c r="N437" s="13"/>
      <c r="O437" s="13"/>
    </row>
    <row r="438" spans="5:15" ht="12.75" customHeight="1" x14ac:dyDescent="0.3">
      <c r="E438" s="13"/>
      <c r="F438" s="13"/>
      <c r="G438" s="13"/>
      <c r="H438" s="13"/>
      <c r="I438" s="13"/>
      <c r="J438" s="13"/>
      <c r="K438" s="51"/>
      <c r="L438" s="13"/>
      <c r="M438" s="13"/>
      <c r="N438" s="13"/>
      <c r="O438" s="13"/>
    </row>
    <row r="439" spans="5:15" ht="12.75" customHeight="1" x14ac:dyDescent="0.3">
      <c r="E439" s="13"/>
      <c r="F439" s="13"/>
      <c r="G439" s="13"/>
      <c r="H439" s="13"/>
      <c r="I439" s="13"/>
      <c r="J439" s="13"/>
      <c r="K439" s="51"/>
      <c r="L439" s="13"/>
      <c r="M439" s="13"/>
      <c r="N439" s="13"/>
      <c r="O439" s="13"/>
    </row>
    <row r="440" spans="5:15" ht="12.75" customHeight="1" x14ac:dyDescent="0.3">
      <c r="E440" s="13"/>
      <c r="F440" s="13"/>
      <c r="G440" s="13"/>
      <c r="H440" s="13"/>
      <c r="I440" s="13"/>
      <c r="J440" s="13"/>
      <c r="K440" s="51"/>
      <c r="L440" s="13"/>
      <c r="M440" s="13"/>
      <c r="N440" s="13"/>
      <c r="O440" s="13"/>
    </row>
    <row r="441" spans="5:15" ht="12.75" customHeight="1" x14ac:dyDescent="0.3">
      <c r="E441" s="13"/>
      <c r="F441" s="13"/>
      <c r="G441" s="13"/>
      <c r="H441" s="13"/>
      <c r="I441" s="13"/>
      <c r="J441" s="13"/>
      <c r="K441" s="51"/>
      <c r="L441" s="13"/>
      <c r="M441" s="13"/>
      <c r="N441" s="13"/>
      <c r="O441" s="13"/>
    </row>
    <row r="442" spans="5:15" ht="12.75" customHeight="1" x14ac:dyDescent="0.3">
      <c r="E442" s="13"/>
      <c r="F442" s="13"/>
      <c r="G442" s="13"/>
      <c r="H442" s="13"/>
      <c r="I442" s="13"/>
      <c r="J442" s="13"/>
      <c r="K442" s="51"/>
      <c r="L442" s="13"/>
      <c r="M442" s="13"/>
      <c r="N442" s="13"/>
      <c r="O442" s="13"/>
    </row>
    <row r="443" spans="5:15" ht="12.75" customHeight="1" x14ac:dyDescent="0.3">
      <c r="E443" s="13"/>
      <c r="F443" s="13"/>
      <c r="G443" s="13"/>
      <c r="H443" s="13"/>
      <c r="I443" s="13"/>
      <c r="J443" s="13"/>
      <c r="K443" s="51"/>
      <c r="L443" s="13"/>
      <c r="M443" s="13"/>
      <c r="N443" s="13"/>
      <c r="O443" s="13"/>
    </row>
    <row r="444" spans="5:15" ht="12.75" customHeight="1" x14ac:dyDescent="0.3">
      <c r="E444" s="13"/>
      <c r="F444" s="13"/>
      <c r="G444" s="13"/>
      <c r="H444" s="13"/>
      <c r="I444" s="13"/>
      <c r="J444" s="13"/>
      <c r="K444" s="51"/>
      <c r="L444" s="13"/>
      <c r="M444" s="13"/>
      <c r="N444" s="13"/>
      <c r="O444" s="13"/>
    </row>
    <row r="445" spans="5:15" ht="12.75" customHeight="1" x14ac:dyDescent="0.3">
      <c r="E445" s="13"/>
      <c r="F445" s="13"/>
      <c r="G445" s="13"/>
      <c r="H445" s="13"/>
      <c r="I445" s="13"/>
      <c r="J445" s="13"/>
      <c r="K445" s="51"/>
      <c r="L445" s="13"/>
      <c r="M445" s="13"/>
      <c r="N445" s="13"/>
      <c r="O445" s="13"/>
    </row>
    <row r="446" spans="5:15" ht="12.75" customHeight="1" x14ac:dyDescent="0.3">
      <c r="E446" s="13"/>
      <c r="F446" s="13"/>
      <c r="G446" s="13"/>
      <c r="H446" s="13"/>
      <c r="I446" s="13"/>
      <c r="J446" s="13"/>
      <c r="K446" s="51"/>
      <c r="L446" s="13"/>
      <c r="M446" s="13"/>
      <c r="N446" s="13"/>
      <c r="O446" s="13"/>
    </row>
    <row r="447" spans="5:15" ht="12.75" customHeight="1" x14ac:dyDescent="0.3">
      <c r="E447" s="13"/>
      <c r="F447" s="13"/>
      <c r="G447" s="13"/>
      <c r="H447" s="13"/>
      <c r="I447" s="13"/>
      <c r="J447" s="13"/>
      <c r="K447" s="51"/>
      <c r="L447" s="13"/>
      <c r="M447" s="13"/>
      <c r="N447" s="13"/>
      <c r="O447" s="13"/>
    </row>
    <row r="448" spans="5:15" ht="12.75" customHeight="1" x14ac:dyDescent="0.3">
      <c r="E448" s="13"/>
      <c r="F448" s="13"/>
      <c r="G448" s="13"/>
      <c r="H448" s="13"/>
      <c r="I448" s="13"/>
      <c r="J448" s="13"/>
      <c r="K448" s="51"/>
      <c r="L448" s="13"/>
      <c r="M448" s="13"/>
      <c r="N448" s="13"/>
      <c r="O448" s="13"/>
    </row>
    <row r="449" spans="5:15" ht="12.75" customHeight="1" x14ac:dyDescent="0.3">
      <c r="E449" s="13"/>
      <c r="F449" s="13"/>
      <c r="G449" s="13"/>
      <c r="H449" s="13"/>
      <c r="I449" s="13"/>
      <c r="J449" s="13"/>
      <c r="K449" s="51"/>
      <c r="L449" s="13"/>
      <c r="M449" s="13"/>
      <c r="N449" s="13"/>
      <c r="O449" s="13"/>
    </row>
    <row r="450" spans="5:15" ht="12.75" customHeight="1" x14ac:dyDescent="0.3">
      <c r="E450" s="13"/>
      <c r="F450" s="13"/>
      <c r="G450" s="13"/>
      <c r="H450" s="13"/>
      <c r="I450" s="13"/>
      <c r="J450" s="13"/>
      <c r="K450" s="51"/>
      <c r="L450" s="13"/>
      <c r="M450" s="13"/>
      <c r="N450" s="13"/>
      <c r="O450" s="13"/>
    </row>
    <row r="451" spans="5:15" ht="12.75" customHeight="1" x14ac:dyDescent="0.3">
      <c r="E451" s="13"/>
      <c r="F451" s="13"/>
      <c r="G451" s="13"/>
      <c r="H451" s="13"/>
      <c r="I451" s="13"/>
      <c r="J451" s="13"/>
      <c r="K451" s="51"/>
      <c r="L451" s="13"/>
      <c r="M451" s="13"/>
      <c r="N451" s="13"/>
      <c r="O451" s="13"/>
    </row>
    <row r="452" spans="5:15" ht="12.75" customHeight="1" x14ac:dyDescent="0.3">
      <c r="E452" s="13"/>
      <c r="F452" s="13"/>
      <c r="G452" s="13"/>
      <c r="H452" s="13"/>
      <c r="I452" s="13"/>
      <c r="J452" s="13"/>
      <c r="K452" s="51"/>
      <c r="L452" s="13"/>
      <c r="M452" s="13"/>
      <c r="N452" s="13"/>
      <c r="O452" s="13"/>
    </row>
    <row r="453" spans="5:15" ht="12.75" customHeight="1" x14ac:dyDescent="0.3">
      <c r="E453" s="13"/>
      <c r="F453" s="13"/>
      <c r="G453" s="13"/>
      <c r="H453" s="13"/>
      <c r="I453" s="13"/>
      <c r="J453" s="13"/>
      <c r="K453" s="51"/>
      <c r="L453" s="13"/>
      <c r="M453" s="13"/>
      <c r="N453" s="13"/>
      <c r="O453" s="13"/>
    </row>
    <row r="454" spans="5:15" ht="12.75" customHeight="1" x14ac:dyDescent="0.3">
      <c r="E454" s="13"/>
      <c r="F454" s="13"/>
      <c r="G454" s="13"/>
      <c r="H454" s="13"/>
      <c r="I454" s="13"/>
      <c r="J454" s="13"/>
      <c r="K454" s="51"/>
      <c r="L454" s="13"/>
      <c r="M454" s="13"/>
      <c r="N454" s="13"/>
      <c r="O454" s="13"/>
    </row>
    <row r="455" spans="5:15" ht="12.75" customHeight="1" x14ac:dyDescent="0.3">
      <c r="E455" s="13"/>
      <c r="F455" s="13"/>
      <c r="G455" s="13"/>
      <c r="H455" s="13"/>
      <c r="I455" s="13"/>
      <c r="J455" s="13"/>
      <c r="K455" s="51"/>
      <c r="L455" s="13"/>
      <c r="M455" s="13"/>
      <c r="N455" s="13"/>
      <c r="O455" s="13"/>
    </row>
    <row r="456" spans="5:15" ht="12.75" customHeight="1" x14ac:dyDescent="0.3">
      <c r="E456" s="13"/>
      <c r="F456" s="13"/>
      <c r="G456" s="13"/>
      <c r="H456" s="13"/>
      <c r="I456" s="13"/>
      <c r="J456" s="13"/>
      <c r="K456" s="51"/>
      <c r="L456" s="13"/>
      <c r="M456" s="13"/>
      <c r="N456" s="13"/>
      <c r="O456" s="13"/>
    </row>
    <row r="457" spans="5:15" ht="12.75" customHeight="1" x14ac:dyDescent="0.3">
      <c r="E457" s="13"/>
      <c r="F457" s="13"/>
      <c r="G457" s="13"/>
      <c r="H457" s="13"/>
      <c r="I457" s="13"/>
      <c r="J457" s="13"/>
      <c r="K457" s="51"/>
      <c r="L457" s="13"/>
      <c r="M457" s="13"/>
      <c r="N457" s="13"/>
      <c r="O457" s="13"/>
    </row>
    <row r="458" spans="5:15" ht="12.75" customHeight="1" x14ac:dyDescent="0.3">
      <c r="E458" s="13"/>
      <c r="F458" s="13"/>
      <c r="G458" s="13"/>
      <c r="H458" s="13"/>
      <c r="I458" s="13"/>
      <c r="J458" s="13"/>
      <c r="K458" s="51"/>
      <c r="L458" s="13"/>
      <c r="M458" s="13"/>
      <c r="N458" s="13"/>
      <c r="O458" s="13"/>
    </row>
    <row r="459" spans="5:15" ht="12.75" customHeight="1" x14ac:dyDescent="0.3">
      <c r="E459" s="13"/>
      <c r="F459" s="13"/>
      <c r="G459" s="13"/>
      <c r="H459" s="13"/>
      <c r="I459" s="13"/>
      <c r="J459" s="13"/>
      <c r="K459" s="51"/>
      <c r="L459" s="13"/>
      <c r="M459" s="13"/>
      <c r="N459" s="13"/>
      <c r="O459" s="13"/>
    </row>
    <row r="460" spans="5:15" ht="12.75" customHeight="1" x14ac:dyDescent="0.3">
      <c r="E460" s="13"/>
      <c r="F460" s="13"/>
      <c r="G460" s="13"/>
      <c r="H460" s="13"/>
      <c r="I460" s="13"/>
      <c r="J460" s="13"/>
      <c r="K460" s="51"/>
      <c r="L460" s="13"/>
      <c r="M460" s="13"/>
      <c r="N460" s="13"/>
      <c r="O460" s="13"/>
    </row>
    <row r="461" spans="5:15" ht="12.75" customHeight="1" x14ac:dyDescent="0.3">
      <c r="E461" s="13"/>
      <c r="F461" s="13"/>
      <c r="G461" s="13"/>
      <c r="H461" s="13"/>
      <c r="I461" s="13"/>
      <c r="J461" s="13"/>
      <c r="K461" s="51"/>
      <c r="L461" s="13"/>
      <c r="M461" s="13"/>
      <c r="N461" s="13"/>
      <c r="O461" s="13"/>
    </row>
    <row r="462" spans="5:15" ht="12.75" customHeight="1" x14ac:dyDescent="0.3">
      <c r="E462" s="13"/>
      <c r="F462" s="13"/>
      <c r="G462" s="13"/>
      <c r="H462" s="13"/>
      <c r="I462" s="13"/>
      <c r="J462" s="13"/>
      <c r="K462" s="51"/>
      <c r="L462" s="13"/>
      <c r="M462" s="13"/>
      <c r="N462" s="13"/>
      <c r="O462" s="13"/>
    </row>
    <row r="463" spans="5:15" ht="12.75" customHeight="1" x14ac:dyDescent="0.3">
      <c r="E463" s="13"/>
      <c r="F463" s="13"/>
      <c r="G463" s="13"/>
      <c r="H463" s="13"/>
      <c r="I463" s="13"/>
      <c r="J463" s="13"/>
      <c r="K463" s="51"/>
      <c r="L463" s="13"/>
      <c r="M463" s="13"/>
      <c r="N463" s="13"/>
      <c r="O463" s="13"/>
    </row>
    <row r="464" spans="5:15" ht="12.75" customHeight="1" x14ac:dyDescent="0.3">
      <c r="E464" s="13"/>
      <c r="F464" s="13"/>
      <c r="G464" s="13"/>
      <c r="H464" s="13"/>
      <c r="I464" s="13"/>
      <c r="J464" s="13"/>
      <c r="K464" s="51"/>
      <c r="L464" s="13"/>
      <c r="M464" s="13"/>
      <c r="N464" s="13"/>
      <c r="O464" s="13"/>
    </row>
    <row r="465" spans="5:15" ht="12.75" customHeight="1" x14ac:dyDescent="0.3">
      <c r="E465" s="13"/>
      <c r="F465" s="13"/>
      <c r="G465" s="13"/>
      <c r="H465" s="13"/>
      <c r="I465" s="13"/>
      <c r="J465" s="13"/>
      <c r="K465" s="51"/>
      <c r="L465" s="13"/>
      <c r="M465" s="13"/>
      <c r="N465" s="13"/>
      <c r="O465" s="13"/>
    </row>
    <row r="466" spans="5:15" ht="12.75" customHeight="1" x14ac:dyDescent="0.3">
      <c r="E466" s="13"/>
      <c r="F466" s="13"/>
      <c r="G466" s="13"/>
      <c r="H466" s="13"/>
      <c r="I466" s="13"/>
      <c r="J466" s="13"/>
      <c r="K466" s="51"/>
      <c r="L466" s="13"/>
      <c r="M466" s="13"/>
      <c r="N466" s="13"/>
      <c r="O466" s="13"/>
    </row>
    <row r="467" spans="5:15" ht="12.75" customHeight="1" x14ac:dyDescent="0.3">
      <c r="E467" s="13"/>
      <c r="F467" s="13"/>
      <c r="G467" s="13"/>
      <c r="H467" s="13"/>
      <c r="I467" s="13"/>
      <c r="J467" s="13"/>
      <c r="K467" s="51"/>
      <c r="L467" s="13"/>
      <c r="M467" s="13"/>
      <c r="N467" s="13"/>
      <c r="O467" s="13"/>
    </row>
    <row r="468" spans="5:15" ht="12.75" customHeight="1" x14ac:dyDescent="0.3">
      <c r="E468" s="13"/>
      <c r="F468" s="13"/>
      <c r="G468" s="13"/>
      <c r="H468" s="13"/>
      <c r="I468" s="13"/>
      <c r="J468" s="13"/>
      <c r="K468" s="51"/>
      <c r="L468" s="13"/>
      <c r="M468" s="13"/>
      <c r="N468" s="13"/>
      <c r="O468" s="13"/>
    </row>
    <row r="469" spans="5:15" ht="12.75" customHeight="1" x14ac:dyDescent="0.3">
      <c r="E469" s="13"/>
      <c r="F469" s="13"/>
      <c r="G469" s="13"/>
      <c r="H469" s="13"/>
      <c r="I469" s="13"/>
      <c r="J469" s="13"/>
      <c r="K469" s="51"/>
      <c r="L469" s="13"/>
      <c r="M469" s="13"/>
      <c r="N469" s="13"/>
      <c r="O469" s="13"/>
    </row>
    <row r="470" spans="5:15" ht="12.75" customHeight="1" x14ac:dyDescent="0.3">
      <c r="E470" s="13"/>
      <c r="F470" s="13"/>
      <c r="G470" s="13"/>
      <c r="H470" s="13"/>
      <c r="I470" s="13"/>
      <c r="J470" s="13"/>
      <c r="K470" s="51"/>
      <c r="L470" s="13"/>
      <c r="M470" s="13"/>
      <c r="N470" s="13"/>
      <c r="O470" s="13"/>
    </row>
    <row r="471" spans="5:15" ht="12.75" customHeight="1" x14ac:dyDescent="0.3">
      <c r="E471" s="13"/>
      <c r="F471" s="13"/>
      <c r="G471" s="13"/>
      <c r="H471" s="13"/>
      <c r="I471" s="13"/>
      <c r="J471" s="13"/>
      <c r="K471" s="51"/>
      <c r="L471" s="13"/>
      <c r="M471" s="13"/>
      <c r="N471" s="13"/>
      <c r="O471" s="13"/>
    </row>
    <row r="472" spans="5:15" ht="12.75" customHeight="1" x14ac:dyDescent="0.3">
      <c r="E472" s="13"/>
      <c r="F472" s="13"/>
      <c r="G472" s="13"/>
      <c r="H472" s="13"/>
      <c r="I472" s="13"/>
      <c r="J472" s="13"/>
      <c r="K472" s="51"/>
      <c r="L472" s="13"/>
      <c r="M472" s="13"/>
      <c r="N472" s="13"/>
      <c r="O472" s="13"/>
    </row>
    <row r="473" spans="5:15" ht="12.75" customHeight="1" x14ac:dyDescent="0.3">
      <c r="E473" s="13"/>
      <c r="F473" s="13"/>
      <c r="G473" s="13"/>
      <c r="H473" s="13"/>
      <c r="I473" s="13"/>
      <c r="J473" s="13"/>
      <c r="K473" s="51"/>
      <c r="L473" s="13"/>
      <c r="M473" s="13"/>
      <c r="N473" s="13"/>
      <c r="O473" s="13"/>
    </row>
    <row r="474" spans="5:15" ht="12.75" customHeight="1" x14ac:dyDescent="0.3">
      <c r="E474" s="13"/>
      <c r="F474" s="13"/>
      <c r="G474" s="13"/>
      <c r="H474" s="13"/>
      <c r="I474" s="13"/>
      <c r="J474" s="13"/>
      <c r="K474" s="51"/>
      <c r="L474" s="13"/>
      <c r="M474" s="13"/>
      <c r="N474" s="13"/>
      <c r="O474" s="13"/>
    </row>
    <row r="475" spans="5:15" ht="12.75" customHeight="1" x14ac:dyDescent="0.3">
      <c r="E475" s="13"/>
      <c r="F475" s="13"/>
      <c r="G475" s="13"/>
      <c r="H475" s="13"/>
      <c r="I475" s="13"/>
      <c r="J475" s="13"/>
      <c r="K475" s="51"/>
      <c r="L475" s="13"/>
      <c r="M475" s="13"/>
      <c r="N475" s="13"/>
      <c r="O475" s="13"/>
    </row>
    <row r="476" spans="5:15" ht="12.75" customHeight="1" x14ac:dyDescent="0.3">
      <c r="E476" s="13"/>
      <c r="F476" s="13"/>
      <c r="G476" s="13"/>
      <c r="H476" s="13"/>
      <c r="I476" s="13"/>
      <c r="J476" s="13"/>
      <c r="K476" s="51"/>
      <c r="L476" s="13"/>
      <c r="M476" s="13"/>
      <c r="N476" s="13"/>
      <c r="O476" s="13"/>
    </row>
    <row r="477" spans="5:15" ht="12.75" customHeight="1" x14ac:dyDescent="0.3">
      <c r="E477" s="13"/>
      <c r="F477" s="13"/>
      <c r="G477" s="13"/>
      <c r="H477" s="13"/>
      <c r="I477" s="13"/>
      <c r="J477" s="13"/>
      <c r="K477" s="51"/>
      <c r="L477" s="13"/>
      <c r="M477" s="13"/>
      <c r="N477" s="13"/>
      <c r="O477" s="13"/>
    </row>
    <row r="478" spans="5:15" ht="12.75" customHeight="1" x14ac:dyDescent="0.3">
      <c r="E478" s="13"/>
      <c r="F478" s="13"/>
      <c r="G478" s="13"/>
      <c r="H478" s="13"/>
      <c r="I478" s="13"/>
      <c r="J478" s="13"/>
      <c r="K478" s="51"/>
      <c r="L478" s="13"/>
      <c r="M478" s="13"/>
      <c r="N478" s="13"/>
      <c r="O478" s="13"/>
    </row>
    <row r="479" spans="5:15" ht="12.75" customHeight="1" x14ac:dyDescent="0.3">
      <c r="E479" s="13"/>
      <c r="F479" s="13"/>
      <c r="G479" s="13"/>
      <c r="H479" s="13"/>
      <c r="I479" s="13"/>
      <c r="J479" s="13"/>
      <c r="K479" s="51"/>
      <c r="L479" s="13"/>
      <c r="M479" s="13"/>
      <c r="N479" s="13"/>
      <c r="O479" s="13"/>
    </row>
    <row r="480" spans="5:15" ht="12.75" customHeight="1" x14ac:dyDescent="0.3">
      <c r="E480" s="13"/>
      <c r="F480" s="13"/>
      <c r="G480" s="13"/>
      <c r="H480" s="13"/>
      <c r="I480" s="13"/>
      <c r="J480" s="13"/>
      <c r="K480" s="51"/>
      <c r="L480" s="13"/>
      <c r="M480" s="13"/>
      <c r="N480" s="13"/>
      <c r="O480" s="13"/>
    </row>
    <row r="481" spans="5:15" ht="12.75" customHeight="1" x14ac:dyDescent="0.3">
      <c r="E481" s="13"/>
      <c r="F481" s="13"/>
      <c r="G481" s="13"/>
      <c r="H481" s="13"/>
      <c r="I481" s="13"/>
      <c r="J481" s="13"/>
      <c r="K481" s="51"/>
      <c r="L481" s="13"/>
      <c r="M481" s="13"/>
      <c r="N481" s="13"/>
      <c r="O481" s="13"/>
    </row>
    <row r="482" spans="5:15" ht="12.75" customHeight="1" x14ac:dyDescent="0.3">
      <c r="E482" s="13"/>
      <c r="F482" s="13"/>
      <c r="G482" s="13"/>
      <c r="H482" s="13"/>
      <c r="I482" s="13"/>
      <c r="J482" s="13"/>
      <c r="K482" s="51"/>
      <c r="L482" s="13"/>
      <c r="M482" s="13"/>
      <c r="N482" s="13"/>
      <c r="O482" s="13"/>
    </row>
    <row r="483" spans="5:15" ht="12.75" customHeight="1" x14ac:dyDescent="0.3">
      <c r="E483" s="13"/>
      <c r="F483" s="13"/>
      <c r="G483" s="13"/>
      <c r="H483" s="13"/>
      <c r="I483" s="13"/>
      <c r="J483" s="13"/>
      <c r="K483" s="51"/>
      <c r="L483" s="13"/>
      <c r="M483" s="13"/>
      <c r="N483" s="13"/>
      <c r="O483" s="13"/>
    </row>
    <row r="484" spans="5:15" ht="12.75" customHeight="1" x14ac:dyDescent="0.3">
      <c r="E484" s="13"/>
      <c r="F484" s="13"/>
      <c r="G484" s="13"/>
      <c r="H484" s="13"/>
      <c r="I484" s="13"/>
      <c r="J484" s="13"/>
      <c r="K484" s="51"/>
      <c r="L484" s="13"/>
      <c r="M484" s="13"/>
      <c r="N484" s="13"/>
      <c r="O484" s="13"/>
    </row>
    <row r="485" spans="5:15" ht="12.75" customHeight="1" x14ac:dyDescent="0.3">
      <c r="E485" s="13"/>
      <c r="F485" s="13"/>
      <c r="G485" s="13"/>
      <c r="H485" s="13"/>
      <c r="I485" s="13"/>
      <c r="J485" s="13"/>
      <c r="K485" s="51"/>
      <c r="L485" s="13"/>
      <c r="M485" s="13"/>
      <c r="N485" s="13"/>
      <c r="O485" s="13"/>
    </row>
    <row r="486" spans="5:15" ht="12.75" customHeight="1" x14ac:dyDescent="0.3">
      <c r="E486" s="13"/>
      <c r="F486" s="13"/>
      <c r="G486" s="13"/>
      <c r="H486" s="13"/>
      <c r="I486" s="13"/>
      <c r="J486" s="13"/>
      <c r="K486" s="51"/>
      <c r="L486" s="13"/>
      <c r="M486" s="13"/>
      <c r="N486" s="13"/>
      <c r="O486" s="13"/>
    </row>
    <row r="487" spans="5:15" ht="12.75" customHeight="1" x14ac:dyDescent="0.3">
      <c r="E487" s="13"/>
      <c r="F487" s="13"/>
      <c r="G487" s="13"/>
      <c r="H487" s="13"/>
      <c r="I487" s="13"/>
      <c r="J487" s="13"/>
      <c r="K487" s="51"/>
      <c r="L487" s="13"/>
      <c r="M487" s="13"/>
      <c r="N487" s="13"/>
      <c r="O487" s="13"/>
    </row>
    <row r="488" spans="5:15" ht="12.75" customHeight="1" x14ac:dyDescent="0.3">
      <c r="E488" s="13"/>
      <c r="F488" s="13"/>
      <c r="G488" s="13"/>
      <c r="H488" s="13"/>
      <c r="I488" s="13"/>
      <c r="J488" s="13"/>
      <c r="K488" s="51"/>
      <c r="L488" s="13"/>
      <c r="M488" s="13"/>
      <c r="N488" s="13"/>
      <c r="O488" s="13"/>
    </row>
    <row r="489" spans="5:15" ht="12.75" customHeight="1" x14ac:dyDescent="0.3">
      <c r="E489" s="13"/>
      <c r="F489" s="13"/>
      <c r="G489" s="13"/>
      <c r="H489" s="13"/>
      <c r="I489" s="13"/>
      <c r="J489" s="13"/>
      <c r="K489" s="51"/>
      <c r="L489" s="13"/>
      <c r="M489" s="13"/>
      <c r="N489" s="13"/>
      <c r="O489" s="13"/>
    </row>
    <row r="490" spans="5:15" ht="12.75" customHeight="1" x14ac:dyDescent="0.3">
      <c r="E490" s="13"/>
      <c r="F490" s="13"/>
      <c r="G490" s="13"/>
      <c r="H490" s="13"/>
      <c r="I490" s="13"/>
      <c r="J490" s="13"/>
      <c r="K490" s="51"/>
      <c r="L490" s="13"/>
      <c r="M490" s="13"/>
      <c r="N490" s="13"/>
      <c r="O490" s="13"/>
    </row>
    <row r="491" spans="5:15" ht="12.75" customHeight="1" x14ac:dyDescent="0.3">
      <c r="E491" s="13"/>
      <c r="F491" s="13"/>
      <c r="G491" s="13"/>
      <c r="H491" s="13"/>
      <c r="I491" s="13"/>
      <c r="J491" s="13"/>
      <c r="K491" s="51"/>
      <c r="L491" s="13"/>
      <c r="M491" s="13"/>
      <c r="N491" s="13"/>
      <c r="O491" s="13"/>
    </row>
    <row r="492" spans="5:15" ht="12.75" customHeight="1" x14ac:dyDescent="0.3">
      <c r="E492" s="13"/>
      <c r="F492" s="13"/>
      <c r="G492" s="13"/>
      <c r="H492" s="13"/>
      <c r="I492" s="13"/>
      <c r="J492" s="13"/>
      <c r="K492" s="51"/>
      <c r="L492" s="13"/>
      <c r="M492" s="13"/>
      <c r="N492" s="13"/>
      <c r="O492" s="13"/>
    </row>
    <row r="493" spans="5:15" ht="12.75" customHeight="1" x14ac:dyDescent="0.3">
      <c r="E493" s="13"/>
      <c r="F493" s="13"/>
      <c r="G493" s="13"/>
      <c r="H493" s="13"/>
      <c r="I493" s="13"/>
      <c r="J493" s="13"/>
      <c r="K493" s="51"/>
      <c r="L493" s="13"/>
      <c r="M493" s="13"/>
      <c r="N493" s="13"/>
      <c r="O493" s="13"/>
    </row>
    <row r="494" spans="5:15" ht="12.75" customHeight="1" x14ac:dyDescent="0.3">
      <c r="E494" s="13"/>
      <c r="F494" s="13"/>
      <c r="G494" s="13"/>
      <c r="H494" s="13"/>
      <c r="I494" s="13"/>
      <c r="J494" s="13"/>
      <c r="K494" s="51"/>
      <c r="L494" s="13"/>
      <c r="M494" s="13"/>
      <c r="N494" s="13"/>
      <c r="O494" s="13"/>
    </row>
    <row r="495" spans="5:15" ht="12.75" customHeight="1" x14ac:dyDescent="0.3">
      <c r="E495" s="13"/>
      <c r="F495" s="13"/>
      <c r="G495" s="13"/>
      <c r="H495" s="13"/>
      <c r="I495" s="13"/>
      <c r="J495" s="13"/>
      <c r="K495" s="51"/>
      <c r="L495" s="13"/>
      <c r="M495" s="13"/>
      <c r="N495" s="13"/>
      <c r="O495" s="13"/>
    </row>
    <row r="496" spans="5:15" ht="12.75" customHeight="1" x14ac:dyDescent="0.3">
      <c r="E496" s="13"/>
      <c r="F496" s="13"/>
      <c r="G496" s="13"/>
      <c r="H496" s="13"/>
      <c r="I496" s="13"/>
      <c r="J496" s="13"/>
      <c r="K496" s="51"/>
      <c r="L496" s="13"/>
      <c r="M496" s="13"/>
      <c r="N496" s="13"/>
      <c r="O496" s="13"/>
    </row>
    <row r="497" spans="5:15" ht="12.75" customHeight="1" x14ac:dyDescent="0.3">
      <c r="E497" s="13"/>
      <c r="F497" s="13"/>
      <c r="G497" s="13"/>
      <c r="H497" s="13"/>
      <c r="I497" s="13"/>
      <c r="J497" s="13"/>
      <c r="K497" s="51"/>
      <c r="L497" s="13"/>
      <c r="M497" s="13"/>
      <c r="N497" s="13"/>
      <c r="O497" s="13"/>
    </row>
    <row r="498" spans="5:15" ht="12.75" customHeight="1" x14ac:dyDescent="0.3">
      <c r="E498" s="13"/>
      <c r="F498" s="13"/>
      <c r="G498" s="13"/>
      <c r="H498" s="13"/>
      <c r="I498" s="13"/>
      <c r="J498" s="13"/>
      <c r="K498" s="51"/>
      <c r="L498" s="13"/>
      <c r="M498" s="13"/>
      <c r="N498" s="13"/>
      <c r="O498" s="13"/>
    </row>
    <row r="499" spans="5:15" ht="12.75" customHeight="1" x14ac:dyDescent="0.3">
      <c r="E499" s="13"/>
      <c r="F499" s="13"/>
      <c r="G499" s="13"/>
      <c r="H499" s="13"/>
      <c r="I499" s="13"/>
      <c r="J499" s="13"/>
      <c r="K499" s="51"/>
      <c r="L499" s="13"/>
      <c r="M499" s="13"/>
      <c r="N499" s="13"/>
      <c r="O499" s="13"/>
    </row>
    <row r="500" spans="5:15" ht="12.75" customHeight="1" x14ac:dyDescent="0.3">
      <c r="E500" s="13"/>
      <c r="F500" s="13"/>
      <c r="G500" s="13"/>
      <c r="H500" s="13"/>
      <c r="I500" s="13"/>
      <c r="J500" s="13"/>
      <c r="K500" s="51"/>
      <c r="L500" s="13"/>
      <c r="M500" s="13"/>
      <c r="N500" s="13"/>
      <c r="O500" s="13"/>
    </row>
    <row r="501" spans="5:15" ht="12.75" customHeight="1" x14ac:dyDescent="0.3">
      <c r="E501" s="13"/>
      <c r="F501" s="13"/>
      <c r="G501" s="13"/>
      <c r="H501" s="13"/>
      <c r="I501" s="13"/>
      <c r="J501" s="13"/>
      <c r="K501" s="51"/>
      <c r="L501" s="13"/>
      <c r="M501" s="13"/>
      <c r="N501" s="13"/>
      <c r="O501" s="13"/>
    </row>
    <row r="502" spans="5:15" ht="12.75" customHeight="1" x14ac:dyDescent="0.3">
      <c r="E502" s="13"/>
      <c r="F502" s="13"/>
      <c r="G502" s="13"/>
      <c r="H502" s="13"/>
      <c r="I502" s="13"/>
      <c r="J502" s="13"/>
      <c r="K502" s="51"/>
      <c r="L502" s="13"/>
      <c r="M502" s="13"/>
      <c r="N502" s="13"/>
      <c r="O502" s="13"/>
    </row>
    <row r="503" spans="5:15" ht="12.75" customHeight="1" x14ac:dyDescent="0.3">
      <c r="E503" s="13"/>
      <c r="F503" s="13"/>
      <c r="G503" s="13"/>
      <c r="H503" s="13"/>
      <c r="I503" s="13"/>
      <c r="J503" s="13"/>
      <c r="K503" s="51"/>
      <c r="L503" s="13"/>
      <c r="M503" s="13"/>
      <c r="N503" s="13"/>
      <c r="O503" s="13"/>
    </row>
    <row r="504" spans="5:15" ht="12.75" customHeight="1" x14ac:dyDescent="0.3">
      <c r="E504" s="13"/>
      <c r="F504" s="13"/>
      <c r="G504" s="13"/>
      <c r="H504" s="13"/>
      <c r="I504" s="13"/>
      <c r="J504" s="13"/>
      <c r="K504" s="51"/>
      <c r="L504" s="13"/>
      <c r="M504" s="13"/>
      <c r="N504" s="13"/>
      <c r="O504" s="13"/>
    </row>
    <row r="505" spans="5:15" ht="12.75" customHeight="1" x14ac:dyDescent="0.3">
      <c r="E505" s="13"/>
      <c r="F505" s="13"/>
      <c r="G505" s="13"/>
      <c r="H505" s="13"/>
      <c r="I505" s="13"/>
      <c r="J505" s="13"/>
      <c r="K505" s="51"/>
      <c r="L505" s="13"/>
      <c r="M505" s="13"/>
      <c r="N505" s="13"/>
      <c r="O505" s="13"/>
    </row>
    <row r="506" spans="5:15" ht="12.75" customHeight="1" x14ac:dyDescent="0.3">
      <c r="E506" s="13"/>
      <c r="F506" s="13"/>
      <c r="G506" s="13"/>
      <c r="H506" s="13"/>
      <c r="I506" s="13"/>
      <c r="J506" s="13"/>
      <c r="K506" s="51"/>
      <c r="L506" s="13"/>
      <c r="M506" s="13"/>
      <c r="N506" s="13"/>
      <c r="O506" s="13"/>
    </row>
    <row r="507" spans="5:15" ht="12.75" customHeight="1" x14ac:dyDescent="0.3">
      <c r="E507" s="13"/>
      <c r="F507" s="13"/>
      <c r="G507" s="13"/>
      <c r="H507" s="13"/>
      <c r="I507" s="13"/>
      <c r="J507" s="13"/>
      <c r="K507" s="51"/>
      <c r="L507" s="13"/>
      <c r="M507" s="13"/>
      <c r="N507" s="13"/>
      <c r="O507" s="13"/>
    </row>
    <row r="508" spans="5:15" ht="12.75" customHeight="1" x14ac:dyDescent="0.3">
      <c r="E508" s="13"/>
      <c r="F508" s="13"/>
      <c r="G508" s="13"/>
      <c r="H508" s="13"/>
      <c r="I508" s="13"/>
      <c r="J508" s="13"/>
      <c r="K508" s="51"/>
      <c r="L508" s="13"/>
      <c r="M508" s="13"/>
      <c r="N508" s="13"/>
      <c r="O508" s="13"/>
    </row>
    <row r="509" spans="5:15" ht="12.75" customHeight="1" x14ac:dyDescent="0.3">
      <c r="E509" s="13"/>
      <c r="F509" s="13"/>
      <c r="G509" s="13"/>
      <c r="H509" s="13"/>
      <c r="I509" s="13"/>
      <c r="J509" s="13"/>
      <c r="K509" s="51"/>
      <c r="L509" s="13"/>
      <c r="M509" s="13"/>
      <c r="N509" s="13"/>
      <c r="O509" s="13"/>
    </row>
    <row r="510" spans="5:15" ht="12.75" customHeight="1" x14ac:dyDescent="0.3">
      <c r="E510" s="13"/>
      <c r="F510" s="13"/>
      <c r="G510" s="13"/>
      <c r="H510" s="13"/>
      <c r="I510" s="13"/>
      <c r="J510" s="13"/>
      <c r="K510" s="51"/>
      <c r="L510" s="13"/>
      <c r="M510" s="13"/>
      <c r="N510" s="13"/>
      <c r="O510" s="13"/>
    </row>
    <row r="511" spans="5:15" ht="12.75" customHeight="1" x14ac:dyDescent="0.3">
      <c r="E511" s="13"/>
      <c r="F511" s="13"/>
      <c r="G511" s="13"/>
      <c r="H511" s="13"/>
      <c r="I511" s="13"/>
      <c r="J511" s="13"/>
      <c r="K511" s="51"/>
      <c r="L511" s="13"/>
      <c r="M511" s="13"/>
      <c r="N511" s="13"/>
      <c r="O511" s="13"/>
    </row>
    <row r="512" spans="5:15" ht="12.75" customHeight="1" x14ac:dyDescent="0.3">
      <c r="E512" s="13"/>
      <c r="F512" s="13"/>
      <c r="G512" s="13"/>
      <c r="H512" s="13"/>
      <c r="I512" s="13"/>
      <c r="J512" s="13"/>
      <c r="K512" s="51"/>
      <c r="L512" s="13"/>
      <c r="M512" s="13"/>
      <c r="N512" s="13"/>
      <c r="O512" s="13"/>
    </row>
    <row r="513" spans="5:15" ht="12.75" customHeight="1" x14ac:dyDescent="0.3">
      <c r="E513" s="13"/>
      <c r="F513" s="13"/>
      <c r="G513" s="13"/>
      <c r="H513" s="13"/>
      <c r="I513" s="13"/>
      <c r="J513" s="13"/>
      <c r="K513" s="51"/>
      <c r="L513" s="13"/>
      <c r="M513" s="13"/>
      <c r="N513" s="13"/>
      <c r="O513" s="13"/>
    </row>
    <row r="514" spans="5:15" ht="12.75" customHeight="1" x14ac:dyDescent="0.3">
      <c r="E514" s="13"/>
      <c r="F514" s="13"/>
      <c r="G514" s="13"/>
      <c r="H514" s="13"/>
      <c r="I514" s="13"/>
      <c r="J514" s="13"/>
      <c r="K514" s="51"/>
      <c r="L514" s="13"/>
      <c r="M514" s="13"/>
      <c r="N514" s="13"/>
      <c r="O514" s="13"/>
    </row>
    <row r="515" spans="5:15" ht="12.75" customHeight="1" x14ac:dyDescent="0.3">
      <c r="E515" s="13"/>
      <c r="F515" s="13"/>
      <c r="G515" s="13"/>
      <c r="H515" s="13"/>
      <c r="I515" s="13"/>
      <c r="J515" s="13"/>
      <c r="K515" s="51"/>
      <c r="L515" s="13"/>
      <c r="M515" s="13"/>
      <c r="N515" s="13"/>
      <c r="O515" s="13"/>
    </row>
    <row r="516" spans="5:15" ht="12.75" customHeight="1" x14ac:dyDescent="0.3">
      <c r="E516" s="13"/>
      <c r="F516" s="13"/>
      <c r="G516" s="13"/>
      <c r="H516" s="13"/>
      <c r="I516" s="13"/>
      <c r="J516" s="13"/>
      <c r="K516" s="51"/>
      <c r="L516" s="13"/>
      <c r="M516" s="13"/>
      <c r="N516" s="13"/>
      <c r="O516" s="13"/>
    </row>
    <row r="517" spans="5:15" ht="12.75" customHeight="1" x14ac:dyDescent="0.3">
      <c r="E517" s="13"/>
      <c r="F517" s="13"/>
      <c r="G517" s="13"/>
      <c r="H517" s="13"/>
      <c r="I517" s="13"/>
      <c r="J517" s="13"/>
      <c r="K517" s="51"/>
      <c r="L517" s="13"/>
      <c r="M517" s="13"/>
      <c r="N517" s="13"/>
      <c r="O517" s="13"/>
    </row>
    <row r="518" spans="5:15" ht="12.75" customHeight="1" x14ac:dyDescent="0.3">
      <c r="E518" s="13"/>
      <c r="F518" s="13"/>
      <c r="G518" s="13"/>
      <c r="H518" s="13"/>
      <c r="I518" s="13"/>
      <c r="J518" s="13"/>
      <c r="K518" s="51"/>
      <c r="L518" s="13"/>
      <c r="M518" s="13"/>
      <c r="N518" s="13"/>
      <c r="O518" s="13"/>
    </row>
    <row r="519" spans="5:15" ht="12.75" customHeight="1" x14ac:dyDescent="0.3">
      <c r="E519" s="13"/>
      <c r="F519" s="13"/>
      <c r="G519" s="13"/>
      <c r="H519" s="13"/>
      <c r="I519" s="13"/>
      <c r="J519" s="13"/>
      <c r="K519" s="51"/>
      <c r="L519" s="13"/>
      <c r="M519" s="13"/>
      <c r="N519" s="13"/>
      <c r="O519" s="13"/>
    </row>
    <row r="520" spans="5:15" ht="12.75" customHeight="1" x14ac:dyDescent="0.3">
      <c r="E520" s="13"/>
      <c r="F520" s="13"/>
      <c r="G520" s="13"/>
      <c r="H520" s="13"/>
      <c r="I520" s="13"/>
      <c r="J520" s="13"/>
      <c r="K520" s="51"/>
      <c r="L520" s="13"/>
      <c r="M520" s="13"/>
      <c r="N520" s="13"/>
      <c r="O520" s="13"/>
    </row>
    <row r="521" spans="5:15" ht="12.75" customHeight="1" x14ac:dyDescent="0.3">
      <c r="E521" s="13"/>
      <c r="F521" s="13"/>
      <c r="G521" s="13"/>
      <c r="H521" s="13"/>
      <c r="I521" s="13"/>
      <c r="J521" s="13"/>
      <c r="K521" s="51"/>
      <c r="L521" s="13"/>
      <c r="M521" s="13"/>
      <c r="N521" s="13"/>
      <c r="O521" s="13"/>
    </row>
    <row r="522" spans="5:15" ht="12.75" customHeight="1" x14ac:dyDescent="0.3">
      <c r="E522" s="13"/>
      <c r="F522" s="13"/>
      <c r="G522" s="13"/>
      <c r="H522" s="13"/>
      <c r="I522" s="13"/>
      <c r="J522" s="13"/>
      <c r="K522" s="51"/>
      <c r="L522" s="13"/>
      <c r="M522" s="13"/>
      <c r="N522" s="13"/>
      <c r="O522" s="13"/>
    </row>
    <row r="523" spans="5:15" ht="12.75" customHeight="1" x14ac:dyDescent="0.3">
      <c r="E523" s="13"/>
      <c r="F523" s="13"/>
      <c r="G523" s="13"/>
      <c r="H523" s="13"/>
      <c r="I523" s="13"/>
      <c r="J523" s="13"/>
      <c r="K523" s="51"/>
      <c r="L523" s="13"/>
      <c r="M523" s="13"/>
      <c r="N523" s="13"/>
      <c r="O523" s="13"/>
    </row>
    <row r="524" spans="5:15" ht="12.75" customHeight="1" x14ac:dyDescent="0.3">
      <c r="E524" s="13"/>
      <c r="F524" s="13"/>
      <c r="G524" s="13"/>
      <c r="H524" s="13"/>
      <c r="I524" s="13"/>
      <c r="J524" s="13"/>
      <c r="K524" s="51"/>
      <c r="L524" s="13"/>
      <c r="M524" s="13"/>
      <c r="N524" s="13"/>
      <c r="O524" s="13"/>
    </row>
    <row r="525" spans="5:15" ht="12.75" customHeight="1" x14ac:dyDescent="0.3">
      <c r="E525" s="13"/>
      <c r="F525" s="13"/>
      <c r="G525" s="13"/>
      <c r="H525" s="13"/>
      <c r="I525" s="13"/>
      <c r="J525" s="13"/>
      <c r="K525" s="51"/>
      <c r="L525" s="13"/>
      <c r="M525" s="13"/>
      <c r="N525" s="13"/>
      <c r="O525" s="13"/>
    </row>
    <row r="526" spans="5:15" ht="12.75" customHeight="1" x14ac:dyDescent="0.3">
      <c r="E526" s="13"/>
      <c r="F526" s="13"/>
      <c r="G526" s="13"/>
      <c r="H526" s="13"/>
      <c r="I526" s="13"/>
      <c r="J526" s="13"/>
      <c r="K526" s="51"/>
      <c r="L526" s="13"/>
      <c r="M526" s="13"/>
      <c r="N526" s="13"/>
      <c r="O526" s="13"/>
    </row>
    <row r="527" spans="5:15" ht="12.75" customHeight="1" x14ac:dyDescent="0.3">
      <c r="E527" s="13"/>
      <c r="F527" s="13"/>
      <c r="G527" s="13"/>
      <c r="H527" s="13"/>
      <c r="I527" s="13"/>
      <c r="J527" s="13"/>
      <c r="K527" s="51"/>
      <c r="L527" s="13"/>
      <c r="M527" s="13"/>
      <c r="N527" s="13"/>
      <c r="O527" s="13"/>
    </row>
    <row r="528" spans="5:15" ht="12.75" customHeight="1" x14ac:dyDescent="0.3">
      <c r="E528" s="13"/>
      <c r="F528" s="13"/>
      <c r="G528" s="13"/>
      <c r="H528" s="13"/>
      <c r="I528" s="13"/>
      <c r="J528" s="13"/>
      <c r="K528" s="51"/>
      <c r="L528" s="13"/>
      <c r="M528" s="13"/>
      <c r="N528" s="13"/>
      <c r="O528" s="13"/>
    </row>
    <row r="529" spans="5:15" ht="12.75" customHeight="1" x14ac:dyDescent="0.3">
      <c r="E529" s="13"/>
      <c r="F529" s="13"/>
      <c r="G529" s="13"/>
      <c r="H529" s="13"/>
      <c r="I529" s="13"/>
      <c r="J529" s="13"/>
      <c r="K529" s="51"/>
      <c r="L529" s="13"/>
      <c r="M529" s="13"/>
      <c r="N529" s="13"/>
      <c r="O529" s="13"/>
    </row>
    <row r="530" spans="5:15" ht="12.75" customHeight="1" x14ac:dyDescent="0.3">
      <c r="E530" s="13"/>
      <c r="F530" s="13"/>
      <c r="G530" s="13"/>
      <c r="H530" s="13"/>
      <c r="I530" s="13"/>
      <c r="J530" s="13"/>
      <c r="K530" s="51"/>
      <c r="L530" s="13"/>
      <c r="M530" s="13"/>
      <c r="N530" s="13"/>
      <c r="O530" s="13"/>
    </row>
    <row r="531" spans="5:15" ht="12.75" customHeight="1" x14ac:dyDescent="0.3">
      <c r="E531" s="13"/>
      <c r="F531" s="13"/>
      <c r="G531" s="13"/>
      <c r="H531" s="13"/>
      <c r="I531" s="13"/>
      <c r="J531" s="13"/>
      <c r="K531" s="51"/>
      <c r="L531" s="13"/>
      <c r="M531" s="13"/>
      <c r="N531" s="13"/>
      <c r="O531" s="13"/>
    </row>
    <row r="532" spans="5:15" ht="12.75" customHeight="1" x14ac:dyDescent="0.3">
      <c r="E532" s="13"/>
      <c r="F532" s="13"/>
      <c r="G532" s="13"/>
      <c r="H532" s="13"/>
      <c r="I532" s="13"/>
      <c r="J532" s="13"/>
      <c r="K532" s="51"/>
      <c r="L532" s="13"/>
      <c r="M532" s="13"/>
      <c r="N532" s="13"/>
      <c r="O532" s="13"/>
    </row>
    <row r="533" spans="5:15" ht="12.75" customHeight="1" x14ac:dyDescent="0.3">
      <c r="E533" s="13"/>
      <c r="F533" s="13"/>
      <c r="G533" s="13"/>
      <c r="H533" s="13"/>
      <c r="I533" s="13"/>
      <c r="J533" s="13"/>
      <c r="K533" s="51"/>
      <c r="L533" s="13"/>
      <c r="M533" s="13"/>
      <c r="N533" s="13"/>
      <c r="O533" s="13"/>
    </row>
    <row r="534" spans="5:15" ht="12.75" customHeight="1" x14ac:dyDescent="0.3">
      <c r="E534" s="13"/>
      <c r="F534" s="13"/>
      <c r="G534" s="13"/>
      <c r="H534" s="13"/>
      <c r="I534" s="13"/>
      <c r="J534" s="13"/>
      <c r="K534" s="51"/>
      <c r="L534" s="13"/>
      <c r="M534" s="13"/>
      <c r="N534" s="13"/>
      <c r="O534" s="13"/>
    </row>
    <row r="535" spans="5:15" ht="12.75" customHeight="1" x14ac:dyDescent="0.3">
      <c r="E535" s="13"/>
      <c r="F535" s="13"/>
      <c r="G535" s="13"/>
      <c r="H535" s="13"/>
      <c r="I535" s="13"/>
      <c r="J535" s="13"/>
      <c r="K535" s="51"/>
      <c r="L535" s="13"/>
      <c r="M535" s="13"/>
      <c r="N535" s="13"/>
      <c r="O535" s="13"/>
    </row>
    <row r="536" spans="5:15" ht="12.75" customHeight="1" x14ac:dyDescent="0.3">
      <c r="E536" s="13"/>
      <c r="F536" s="13"/>
      <c r="G536" s="13"/>
      <c r="H536" s="13"/>
      <c r="I536" s="13"/>
      <c r="J536" s="13"/>
      <c r="K536" s="51"/>
      <c r="L536" s="13"/>
      <c r="M536" s="13"/>
      <c r="N536" s="13"/>
      <c r="O536" s="13"/>
    </row>
    <row r="537" spans="5:15" ht="12.75" customHeight="1" x14ac:dyDescent="0.3">
      <c r="E537" s="13"/>
      <c r="F537" s="13"/>
      <c r="G537" s="13"/>
      <c r="H537" s="13"/>
      <c r="I537" s="13"/>
      <c r="J537" s="13"/>
      <c r="K537" s="51"/>
      <c r="L537" s="13"/>
      <c r="M537" s="13"/>
      <c r="N537" s="13"/>
      <c r="O537" s="13"/>
    </row>
    <row r="538" spans="5:15" ht="12.75" customHeight="1" x14ac:dyDescent="0.3">
      <c r="E538" s="13"/>
      <c r="F538" s="13"/>
      <c r="G538" s="13"/>
      <c r="H538" s="13"/>
      <c r="I538" s="13"/>
      <c r="J538" s="13"/>
      <c r="K538" s="51"/>
      <c r="L538" s="13"/>
      <c r="M538" s="13"/>
      <c r="N538" s="13"/>
      <c r="O538" s="13"/>
    </row>
    <row r="539" spans="5:15" ht="12.75" customHeight="1" x14ac:dyDescent="0.3">
      <c r="E539" s="13"/>
      <c r="F539" s="13"/>
      <c r="G539" s="13"/>
      <c r="H539" s="13"/>
      <c r="I539" s="13"/>
      <c r="J539" s="13"/>
      <c r="K539" s="51"/>
      <c r="L539" s="13"/>
      <c r="M539" s="13"/>
      <c r="N539" s="13"/>
      <c r="O539" s="13"/>
    </row>
    <row r="540" spans="5:15" ht="12.75" customHeight="1" x14ac:dyDescent="0.3">
      <c r="E540" s="13"/>
      <c r="F540" s="13"/>
      <c r="G540" s="13"/>
      <c r="H540" s="13"/>
      <c r="I540" s="13"/>
      <c r="J540" s="13"/>
      <c r="K540" s="51"/>
      <c r="L540" s="13"/>
      <c r="M540" s="13"/>
      <c r="N540" s="13"/>
      <c r="O540" s="13"/>
    </row>
    <row r="541" spans="5:15" ht="12.75" customHeight="1" x14ac:dyDescent="0.3">
      <c r="E541" s="13"/>
      <c r="F541" s="13"/>
      <c r="G541" s="13"/>
      <c r="H541" s="13"/>
      <c r="I541" s="13"/>
      <c r="J541" s="13"/>
      <c r="K541" s="51"/>
      <c r="L541" s="13"/>
      <c r="M541" s="13"/>
      <c r="N541" s="13"/>
      <c r="O541" s="13"/>
    </row>
    <row r="542" spans="5:15" ht="12.75" customHeight="1" x14ac:dyDescent="0.3">
      <c r="E542" s="13"/>
      <c r="F542" s="13"/>
      <c r="G542" s="13"/>
      <c r="H542" s="13"/>
      <c r="I542" s="13"/>
      <c r="J542" s="13"/>
      <c r="K542" s="51"/>
      <c r="L542" s="13"/>
      <c r="M542" s="13"/>
      <c r="N542" s="13"/>
      <c r="O542" s="13"/>
    </row>
    <row r="543" spans="5:15" ht="12.75" customHeight="1" x14ac:dyDescent="0.3">
      <c r="E543" s="13"/>
      <c r="F543" s="13"/>
      <c r="G543" s="13"/>
      <c r="H543" s="13"/>
      <c r="I543" s="13"/>
      <c r="J543" s="13"/>
      <c r="K543" s="51"/>
      <c r="L543" s="13"/>
      <c r="M543" s="13"/>
      <c r="N543" s="13"/>
      <c r="O543" s="13"/>
    </row>
    <row r="544" spans="5:15" ht="12.75" customHeight="1" x14ac:dyDescent="0.3">
      <c r="E544" s="13"/>
      <c r="F544" s="13"/>
      <c r="G544" s="13"/>
      <c r="H544" s="13"/>
      <c r="I544" s="13"/>
      <c r="J544" s="13"/>
      <c r="K544" s="51"/>
      <c r="L544" s="13"/>
      <c r="M544" s="13"/>
      <c r="N544" s="13"/>
      <c r="O544" s="13"/>
    </row>
    <row r="545" spans="5:15" ht="12.75" customHeight="1" x14ac:dyDescent="0.3">
      <c r="E545" s="13"/>
      <c r="F545" s="13"/>
      <c r="G545" s="13"/>
      <c r="H545" s="13"/>
      <c r="I545" s="13"/>
      <c r="J545" s="13"/>
      <c r="K545" s="51"/>
      <c r="L545" s="13"/>
      <c r="M545" s="13"/>
      <c r="N545" s="13"/>
      <c r="O545" s="13"/>
    </row>
    <row r="546" spans="5:15" ht="12.75" customHeight="1" x14ac:dyDescent="0.3">
      <c r="E546" s="13"/>
      <c r="F546" s="13"/>
      <c r="G546" s="13"/>
      <c r="H546" s="13"/>
      <c r="I546" s="13"/>
      <c r="J546" s="13"/>
      <c r="K546" s="51"/>
      <c r="L546" s="13"/>
      <c r="M546" s="13"/>
      <c r="N546" s="13"/>
      <c r="O546" s="13"/>
    </row>
    <row r="547" spans="5:15" ht="12.75" customHeight="1" x14ac:dyDescent="0.3">
      <c r="E547" s="13"/>
      <c r="F547" s="13"/>
      <c r="G547" s="13"/>
      <c r="H547" s="13"/>
      <c r="I547" s="13"/>
      <c r="J547" s="13"/>
      <c r="K547" s="51"/>
      <c r="L547" s="13"/>
      <c r="M547" s="13"/>
      <c r="N547" s="13"/>
      <c r="O547" s="13"/>
    </row>
    <row r="548" spans="5:15" ht="12.75" customHeight="1" x14ac:dyDescent="0.3">
      <c r="E548" s="13"/>
      <c r="F548" s="13"/>
      <c r="G548" s="13"/>
      <c r="H548" s="13"/>
      <c r="I548" s="13"/>
      <c r="J548" s="13"/>
      <c r="K548" s="51"/>
      <c r="L548" s="13"/>
      <c r="M548" s="13"/>
      <c r="N548" s="13"/>
      <c r="O548" s="13"/>
    </row>
    <row r="549" spans="5:15" ht="12.75" customHeight="1" x14ac:dyDescent="0.3">
      <c r="E549" s="13"/>
      <c r="F549" s="13"/>
      <c r="G549" s="13"/>
      <c r="H549" s="13"/>
      <c r="I549" s="13"/>
      <c r="J549" s="13"/>
      <c r="K549" s="51"/>
      <c r="L549" s="13"/>
      <c r="M549" s="13"/>
      <c r="N549" s="13"/>
      <c r="O549" s="13"/>
    </row>
    <row r="550" spans="5:15" ht="12.75" customHeight="1" x14ac:dyDescent="0.3">
      <c r="E550" s="13"/>
      <c r="F550" s="13"/>
      <c r="G550" s="13"/>
      <c r="H550" s="13"/>
      <c r="I550" s="13"/>
      <c r="J550" s="13"/>
      <c r="K550" s="51"/>
      <c r="L550" s="13"/>
      <c r="M550" s="13"/>
      <c r="N550" s="13"/>
      <c r="O550" s="13"/>
    </row>
    <row r="551" spans="5:15" ht="12.75" customHeight="1" x14ac:dyDescent="0.3">
      <c r="E551" s="13"/>
      <c r="F551" s="13"/>
      <c r="G551" s="13"/>
      <c r="H551" s="13"/>
      <c r="I551" s="13"/>
      <c r="J551" s="13"/>
      <c r="K551" s="51"/>
      <c r="L551" s="13"/>
      <c r="M551" s="13"/>
      <c r="N551" s="13"/>
      <c r="O551" s="13"/>
    </row>
    <row r="552" spans="5:15" ht="12.75" customHeight="1" x14ac:dyDescent="0.3">
      <c r="E552" s="13"/>
      <c r="F552" s="13"/>
      <c r="G552" s="13"/>
      <c r="H552" s="13"/>
      <c r="I552" s="13"/>
      <c r="J552" s="13"/>
      <c r="K552" s="51"/>
      <c r="L552" s="13"/>
      <c r="M552" s="13"/>
      <c r="N552" s="13"/>
      <c r="O552" s="13"/>
    </row>
    <row r="553" spans="5:15" ht="12.75" customHeight="1" x14ac:dyDescent="0.3">
      <c r="E553" s="13"/>
      <c r="F553" s="13"/>
      <c r="G553" s="13"/>
      <c r="H553" s="13"/>
      <c r="I553" s="13"/>
      <c r="J553" s="13"/>
      <c r="K553" s="51"/>
      <c r="L553" s="13"/>
      <c r="M553" s="13"/>
      <c r="N553" s="13"/>
      <c r="O553" s="13"/>
    </row>
    <row r="554" spans="5:15" ht="12.75" customHeight="1" x14ac:dyDescent="0.3">
      <c r="E554" s="13"/>
      <c r="F554" s="13"/>
      <c r="G554" s="13"/>
      <c r="H554" s="13"/>
      <c r="I554" s="13"/>
      <c r="J554" s="13"/>
      <c r="K554" s="51"/>
      <c r="L554" s="13"/>
      <c r="M554" s="13"/>
      <c r="N554" s="13"/>
      <c r="O554" s="13"/>
    </row>
    <row r="555" spans="5:15" ht="12.75" customHeight="1" x14ac:dyDescent="0.3">
      <c r="E555" s="13"/>
      <c r="F555" s="13"/>
      <c r="G555" s="13"/>
      <c r="H555" s="13"/>
      <c r="I555" s="13"/>
      <c r="J555" s="13"/>
      <c r="K555" s="51"/>
      <c r="L555" s="13"/>
      <c r="M555" s="13"/>
      <c r="N555" s="13"/>
      <c r="O555" s="13"/>
    </row>
    <row r="556" spans="5:15" ht="12.75" customHeight="1" x14ac:dyDescent="0.3">
      <c r="E556" s="13"/>
      <c r="F556" s="13"/>
      <c r="G556" s="13"/>
      <c r="H556" s="13"/>
      <c r="I556" s="13"/>
      <c r="J556" s="13"/>
      <c r="K556" s="51"/>
      <c r="L556" s="13"/>
      <c r="M556" s="13"/>
      <c r="N556" s="13"/>
      <c r="O556" s="13"/>
    </row>
    <row r="557" spans="5:15" ht="12.75" customHeight="1" x14ac:dyDescent="0.3">
      <c r="E557" s="13"/>
      <c r="F557" s="13"/>
      <c r="G557" s="13"/>
      <c r="H557" s="13"/>
      <c r="I557" s="13"/>
      <c r="J557" s="13"/>
      <c r="K557" s="51"/>
      <c r="L557" s="13"/>
      <c r="M557" s="13"/>
      <c r="N557" s="13"/>
      <c r="O557" s="13"/>
    </row>
    <row r="558" spans="5:15" ht="12.75" customHeight="1" x14ac:dyDescent="0.3">
      <c r="E558" s="13"/>
      <c r="F558" s="13"/>
      <c r="G558" s="13"/>
      <c r="H558" s="13"/>
      <c r="I558" s="13"/>
      <c r="J558" s="13"/>
      <c r="K558" s="51"/>
      <c r="L558" s="13"/>
      <c r="M558" s="13"/>
      <c r="N558" s="13"/>
      <c r="O558" s="13"/>
    </row>
    <row r="559" spans="5:15" ht="12.75" customHeight="1" x14ac:dyDescent="0.3">
      <c r="E559" s="13"/>
      <c r="F559" s="13"/>
      <c r="G559" s="13"/>
      <c r="H559" s="13"/>
      <c r="I559" s="13"/>
      <c r="J559" s="13"/>
      <c r="K559" s="51"/>
      <c r="L559" s="13"/>
      <c r="M559" s="13"/>
      <c r="N559" s="13"/>
      <c r="O559" s="13"/>
    </row>
    <row r="560" spans="5:15" ht="12.75" customHeight="1" x14ac:dyDescent="0.3">
      <c r="E560" s="13"/>
      <c r="F560" s="13"/>
      <c r="G560" s="13"/>
      <c r="H560" s="13"/>
      <c r="I560" s="13"/>
      <c r="J560" s="13"/>
      <c r="K560" s="51"/>
      <c r="L560" s="13"/>
      <c r="M560" s="13"/>
      <c r="N560" s="13"/>
      <c r="O560" s="13"/>
    </row>
    <row r="561" spans="5:15" ht="12.75" customHeight="1" x14ac:dyDescent="0.3">
      <c r="E561" s="13"/>
      <c r="F561" s="13"/>
      <c r="G561" s="13"/>
      <c r="H561" s="13"/>
      <c r="I561" s="13"/>
      <c r="J561" s="13"/>
      <c r="K561" s="51"/>
      <c r="L561" s="13"/>
      <c r="M561" s="13"/>
      <c r="N561" s="13"/>
      <c r="O561" s="13"/>
    </row>
    <row r="562" spans="5:15" ht="12.75" customHeight="1" x14ac:dyDescent="0.3">
      <c r="E562" s="13"/>
      <c r="F562" s="13"/>
      <c r="G562" s="13"/>
      <c r="H562" s="13"/>
      <c r="I562" s="13"/>
      <c r="J562" s="13"/>
      <c r="K562" s="51"/>
      <c r="L562" s="13"/>
      <c r="M562" s="13"/>
      <c r="N562" s="13"/>
      <c r="O562" s="13"/>
    </row>
    <row r="563" spans="5:15" ht="12.75" customHeight="1" x14ac:dyDescent="0.3">
      <c r="E563" s="13"/>
      <c r="F563" s="13"/>
      <c r="G563" s="13"/>
      <c r="H563" s="13"/>
      <c r="I563" s="13"/>
      <c r="J563" s="13"/>
      <c r="K563" s="51"/>
      <c r="L563" s="13"/>
      <c r="M563" s="13"/>
      <c r="N563" s="13"/>
      <c r="O563" s="13"/>
    </row>
    <row r="564" spans="5:15" ht="12.75" customHeight="1" x14ac:dyDescent="0.3">
      <c r="E564" s="13"/>
      <c r="F564" s="13"/>
      <c r="G564" s="13"/>
      <c r="H564" s="13"/>
      <c r="I564" s="13"/>
      <c r="J564" s="13"/>
      <c r="K564" s="51"/>
      <c r="L564" s="13"/>
      <c r="M564" s="13"/>
      <c r="N564" s="13"/>
      <c r="O564" s="13"/>
    </row>
    <row r="565" spans="5:15" ht="12.75" customHeight="1" x14ac:dyDescent="0.3">
      <c r="E565" s="13"/>
      <c r="F565" s="13"/>
      <c r="G565" s="13"/>
      <c r="H565" s="13"/>
      <c r="I565" s="13"/>
      <c r="J565" s="13"/>
      <c r="K565" s="51"/>
      <c r="L565" s="13"/>
      <c r="M565" s="13"/>
      <c r="N565" s="13"/>
      <c r="O565" s="13"/>
    </row>
    <row r="566" spans="5:15" ht="12.75" customHeight="1" x14ac:dyDescent="0.3">
      <c r="E566" s="13"/>
      <c r="F566" s="13"/>
      <c r="G566" s="13"/>
      <c r="H566" s="13"/>
      <c r="I566" s="13"/>
      <c r="J566" s="13"/>
      <c r="K566" s="51"/>
      <c r="L566" s="13"/>
      <c r="M566" s="13"/>
      <c r="N566" s="13"/>
      <c r="O566" s="13"/>
    </row>
    <row r="567" spans="5:15" ht="12.75" customHeight="1" x14ac:dyDescent="0.3">
      <c r="E567" s="13"/>
      <c r="F567" s="13"/>
      <c r="G567" s="13"/>
      <c r="H567" s="13"/>
      <c r="I567" s="13"/>
      <c r="J567" s="13"/>
      <c r="K567" s="51"/>
      <c r="L567" s="13"/>
      <c r="M567" s="13"/>
      <c r="N567" s="13"/>
      <c r="O567" s="13"/>
    </row>
    <row r="568" spans="5:15" ht="12.75" customHeight="1" x14ac:dyDescent="0.3">
      <c r="E568" s="13"/>
      <c r="F568" s="13"/>
      <c r="G568" s="13"/>
      <c r="H568" s="13"/>
      <c r="I568" s="13"/>
      <c r="J568" s="13"/>
      <c r="K568" s="51"/>
      <c r="L568" s="13"/>
      <c r="M568" s="13"/>
      <c r="N568" s="13"/>
      <c r="O568" s="13"/>
    </row>
    <row r="569" spans="5:15" ht="12.75" customHeight="1" x14ac:dyDescent="0.3">
      <c r="E569" s="13"/>
      <c r="F569" s="13"/>
      <c r="G569" s="13"/>
      <c r="H569" s="13"/>
      <c r="I569" s="13"/>
      <c r="J569" s="13"/>
      <c r="K569" s="51"/>
      <c r="L569" s="13"/>
      <c r="M569" s="13"/>
      <c r="N569" s="13"/>
      <c r="O569" s="13"/>
    </row>
    <row r="570" spans="5:15" ht="12.75" customHeight="1" x14ac:dyDescent="0.3">
      <c r="E570" s="13"/>
      <c r="F570" s="13"/>
      <c r="G570" s="13"/>
      <c r="H570" s="13"/>
      <c r="I570" s="13"/>
      <c r="J570" s="13"/>
      <c r="K570" s="51"/>
      <c r="L570" s="13"/>
      <c r="M570" s="13"/>
      <c r="N570" s="13"/>
      <c r="O570" s="13"/>
    </row>
    <row r="571" spans="5:15" ht="12.75" customHeight="1" x14ac:dyDescent="0.3">
      <c r="E571" s="13"/>
      <c r="F571" s="13"/>
      <c r="G571" s="13"/>
      <c r="H571" s="13"/>
      <c r="I571" s="13"/>
      <c r="J571" s="13"/>
      <c r="K571" s="51"/>
      <c r="L571" s="13"/>
      <c r="M571" s="13"/>
      <c r="N571" s="13"/>
      <c r="O571" s="13"/>
    </row>
    <row r="572" spans="5:15" ht="12.75" customHeight="1" x14ac:dyDescent="0.3">
      <c r="E572" s="13"/>
      <c r="F572" s="13"/>
      <c r="G572" s="13"/>
      <c r="H572" s="13"/>
      <c r="I572" s="13"/>
      <c r="J572" s="13"/>
      <c r="K572" s="51"/>
      <c r="L572" s="13"/>
      <c r="M572" s="13"/>
      <c r="N572" s="13"/>
      <c r="O572" s="13"/>
    </row>
    <row r="573" spans="5:15" ht="12.75" customHeight="1" x14ac:dyDescent="0.3">
      <c r="E573" s="13"/>
      <c r="F573" s="13"/>
      <c r="G573" s="13"/>
      <c r="H573" s="13"/>
      <c r="I573" s="13"/>
      <c r="J573" s="13"/>
      <c r="K573" s="51"/>
      <c r="L573" s="13"/>
      <c r="M573" s="13"/>
      <c r="N573" s="13"/>
      <c r="O573" s="13"/>
    </row>
    <row r="574" spans="5:15" ht="12.75" customHeight="1" x14ac:dyDescent="0.3">
      <c r="E574" s="13"/>
      <c r="F574" s="13"/>
      <c r="G574" s="13"/>
      <c r="H574" s="13"/>
      <c r="I574" s="13"/>
      <c r="J574" s="13"/>
      <c r="K574" s="51"/>
      <c r="L574" s="13"/>
      <c r="M574" s="13"/>
      <c r="N574" s="13"/>
      <c r="O574" s="13"/>
    </row>
    <row r="575" spans="5:15" ht="12.75" customHeight="1" x14ac:dyDescent="0.3">
      <c r="E575" s="13"/>
      <c r="F575" s="13"/>
      <c r="G575" s="13"/>
      <c r="H575" s="13"/>
      <c r="I575" s="13"/>
      <c r="J575" s="13"/>
      <c r="K575" s="51"/>
      <c r="L575" s="13"/>
      <c r="M575" s="13"/>
      <c r="N575" s="13"/>
      <c r="O575" s="13"/>
    </row>
    <row r="576" spans="5:15" ht="12.75" customHeight="1" x14ac:dyDescent="0.3">
      <c r="E576" s="13"/>
      <c r="F576" s="13"/>
      <c r="G576" s="13"/>
      <c r="H576" s="13"/>
      <c r="I576" s="13"/>
      <c r="J576" s="13"/>
      <c r="K576" s="51"/>
      <c r="L576" s="13"/>
      <c r="M576" s="13"/>
      <c r="N576" s="13"/>
      <c r="O576" s="13"/>
    </row>
    <row r="577" spans="5:15" ht="12.75" customHeight="1" x14ac:dyDescent="0.3">
      <c r="E577" s="13"/>
      <c r="F577" s="13"/>
      <c r="G577" s="13"/>
      <c r="H577" s="13"/>
      <c r="I577" s="13"/>
      <c r="J577" s="13"/>
      <c r="K577" s="51"/>
      <c r="L577" s="13"/>
      <c r="M577" s="13"/>
      <c r="N577" s="13"/>
      <c r="O577" s="13"/>
    </row>
    <row r="578" spans="5:15" ht="12.75" customHeight="1" x14ac:dyDescent="0.3">
      <c r="E578" s="13"/>
      <c r="F578" s="13"/>
      <c r="G578" s="13"/>
      <c r="H578" s="13"/>
      <c r="I578" s="13"/>
      <c r="J578" s="13"/>
      <c r="K578" s="51"/>
      <c r="L578" s="13"/>
      <c r="M578" s="13"/>
      <c r="N578" s="13"/>
      <c r="O578" s="13"/>
    </row>
    <row r="579" spans="5:15" ht="12.75" customHeight="1" x14ac:dyDescent="0.3">
      <c r="E579" s="13"/>
      <c r="F579" s="13"/>
      <c r="G579" s="13"/>
      <c r="H579" s="13"/>
      <c r="I579" s="13"/>
      <c r="J579" s="13"/>
      <c r="K579" s="51"/>
      <c r="L579" s="13"/>
      <c r="M579" s="13"/>
      <c r="N579" s="13"/>
      <c r="O579" s="13"/>
    </row>
    <row r="580" spans="5:15" ht="12.75" customHeight="1" x14ac:dyDescent="0.3">
      <c r="E580" s="13"/>
      <c r="F580" s="13"/>
      <c r="G580" s="13"/>
      <c r="H580" s="13"/>
      <c r="I580" s="13"/>
      <c r="J580" s="13"/>
      <c r="K580" s="51"/>
      <c r="L580" s="13"/>
      <c r="M580" s="13"/>
      <c r="N580" s="13"/>
      <c r="O580" s="13"/>
    </row>
    <row r="581" spans="5:15" ht="12.75" customHeight="1" x14ac:dyDescent="0.3">
      <c r="E581" s="13"/>
      <c r="F581" s="13"/>
      <c r="G581" s="13"/>
      <c r="H581" s="13"/>
      <c r="I581" s="13"/>
      <c r="J581" s="13"/>
      <c r="K581" s="51"/>
      <c r="L581" s="13"/>
      <c r="M581" s="13"/>
      <c r="N581" s="13"/>
      <c r="O581" s="13"/>
    </row>
    <row r="582" spans="5:15" ht="12.75" customHeight="1" x14ac:dyDescent="0.3">
      <c r="E582" s="13"/>
      <c r="F582" s="13"/>
      <c r="G582" s="13"/>
      <c r="H582" s="13"/>
      <c r="I582" s="13"/>
      <c r="J582" s="13"/>
      <c r="K582" s="51"/>
      <c r="L582" s="13"/>
      <c r="M582" s="13"/>
      <c r="N582" s="13"/>
      <c r="O582" s="13"/>
    </row>
    <row r="583" spans="5:15" ht="12.75" customHeight="1" x14ac:dyDescent="0.3">
      <c r="E583" s="13"/>
      <c r="F583" s="13"/>
      <c r="G583" s="13"/>
      <c r="H583" s="13"/>
      <c r="I583" s="13"/>
      <c r="J583" s="13"/>
      <c r="K583" s="51"/>
      <c r="L583" s="13"/>
      <c r="M583" s="13"/>
      <c r="N583" s="13"/>
      <c r="O583" s="13"/>
    </row>
    <row r="584" spans="5:15" ht="12.75" customHeight="1" x14ac:dyDescent="0.3">
      <c r="E584" s="13"/>
      <c r="F584" s="13"/>
      <c r="G584" s="13"/>
      <c r="H584" s="13"/>
      <c r="I584" s="13"/>
      <c r="J584" s="13"/>
      <c r="K584" s="51"/>
      <c r="L584" s="13"/>
      <c r="M584" s="13"/>
      <c r="N584" s="13"/>
      <c r="O584" s="13"/>
    </row>
    <row r="585" spans="5:15" ht="12.75" customHeight="1" x14ac:dyDescent="0.3">
      <c r="E585" s="13"/>
      <c r="F585" s="13"/>
      <c r="G585" s="13"/>
      <c r="H585" s="13"/>
      <c r="I585" s="13"/>
      <c r="J585" s="13"/>
      <c r="K585" s="51"/>
      <c r="L585" s="13"/>
      <c r="M585" s="13"/>
      <c r="N585" s="13"/>
      <c r="O585" s="13"/>
    </row>
    <row r="586" spans="5:15" ht="12.75" customHeight="1" x14ac:dyDescent="0.3">
      <c r="E586" s="13"/>
      <c r="F586" s="13"/>
      <c r="G586" s="13"/>
      <c r="H586" s="13"/>
      <c r="I586" s="13"/>
      <c r="J586" s="13"/>
      <c r="K586" s="51"/>
      <c r="L586" s="13"/>
      <c r="M586" s="13"/>
      <c r="N586" s="13"/>
      <c r="O586" s="13"/>
    </row>
    <row r="587" spans="5:15" ht="12.75" customHeight="1" x14ac:dyDescent="0.3">
      <c r="E587" s="13"/>
      <c r="F587" s="13"/>
      <c r="G587" s="13"/>
      <c r="H587" s="13"/>
      <c r="I587" s="13"/>
      <c r="J587" s="13"/>
      <c r="K587" s="51"/>
      <c r="L587" s="13"/>
      <c r="M587" s="13"/>
      <c r="N587" s="13"/>
      <c r="O587" s="13"/>
    </row>
    <row r="588" spans="5:15" ht="12.75" customHeight="1" x14ac:dyDescent="0.3">
      <c r="E588" s="13"/>
      <c r="F588" s="13"/>
      <c r="G588" s="13"/>
      <c r="H588" s="13"/>
      <c r="I588" s="13"/>
      <c r="J588" s="13"/>
      <c r="K588" s="51"/>
      <c r="L588" s="13"/>
      <c r="M588" s="13"/>
      <c r="N588" s="13"/>
      <c r="O588" s="13"/>
    </row>
    <row r="589" spans="5:15" ht="12.75" customHeight="1" x14ac:dyDescent="0.3">
      <c r="E589" s="13"/>
      <c r="F589" s="13"/>
      <c r="G589" s="13"/>
      <c r="H589" s="13"/>
      <c r="I589" s="13"/>
      <c r="J589" s="13"/>
      <c r="K589" s="51"/>
      <c r="L589" s="13"/>
      <c r="M589" s="13"/>
      <c r="N589" s="13"/>
      <c r="O589" s="13"/>
    </row>
    <row r="590" spans="5:15" ht="12.75" customHeight="1" x14ac:dyDescent="0.3">
      <c r="E590" s="13"/>
      <c r="F590" s="13"/>
      <c r="G590" s="13"/>
      <c r="H590" s="13"/>
      <c r="I590" s="13"/>
      <c r="J590" s="13"/>
      <c r="K590" s="51"/>
      <c r="L590" s="13"/>
      <c r="M590" s="13"/>
      <c r="N590" s="13"/>
      <c r="O590" s="13"/>
    </row>
    <row r="591" spans="5:15" ht="12.75" customHeight="1" x14ac:dyDescent="0.3">
      <c r="E591" s="13"/>
      <c r="F591" s="13"/>
      <c r="G591" s="13"/>
      <c r="H591" s="13"/>
      <c r="I591" s="13"/>
      <c r="J591" s="13"/>
      <c r="K591" s="51"/>
      <c r="L591" s="13"/>
      <c r="M591" s="13"/>
      <c r="N591" s="13"/>
      <c r="O591" s="13"/>
    </row>
    <row r="592" spans="5:15" ht="12.75" customHeight="1" x14ac:dyDescent="0.3">
      <c r="E592" s="13"/>
      <c r="F592" s="13"/>
      <c r="G592" s="13"/>
      <c r="H592" s="13"/>
      <c r="I592" s="13"/>
      <c r="J592" s="13"/>
      <c r="K592" s="51"/>
      <c r="L592" s="13"/>
      <c r="M592" s="13"/>
      <c r="N592" s="13"/>
      <c r="O592" s="13"/>
    </row>
    <row r="593" spans="5:15" ht="12.75" customHeight="1" x14ac:dyDescent="0.3">
      <c r="E593" s="13"/>
      <c r="F593" s="13"/>
      <c r="G593" s="13"/>
      <c r="H593" s="13"/>
      <c r="I593" s="13"/>
      <c r="J593" s="13"/>
      <c r="K593" s="51"/>
      <c r="L593" s="13"/>
      <c r="M593" s="13"/>
      <c r="N593" s="13"/>
      <c r="O593" s="13"/>
    </row>
    <row r="594" spans="5:15" ht="12.75" customHeight="1" x14ac:dyDescent="0.3">
      <c r="E594" s="13"/>
      <c r="F594" s="13"/>
      <c r="G594" s="13"/>
      <c r="H594" s="13"/>
      <c r="I594" s="13"/>
      <c r="J594" s="13"/>
      <c r="K594" s="51"/>
      <c r="L594" s="13"/>
      <c r="M594" s="13"/>
      <c r="N594" s="13"/>
      <c r="O594" s="13"/>
    </row>
    <row r="595" spans="5:15" ht="12.75" customHeight="1" x14ac:dyDescent="0.3">
      <c r="E595" s="13"/>
      <c r="F595" s="13"/>
      <c r="G595" s="13"/>
      <c r="H595" s="13"/>
      <c r="I595" s="13"/>
      <c r="J595" s="13"/>
      <c r="K595" s="51"/>
      <c r="L595" s="13"/>
      <c r="M595" s="13"/>
      <c r="N595" s="13"/>
      <c r="O595" s="13"/>
    </row>
    <row r="596" spans="5:15" ht="12.75" customHeight="1" x14ac:dyDescent="0.3">
      <c r="E596" s="13"/>
      <c r="F596" s="13"/>
      <c r="G596" s="13"/>
      <c r="H596" s="13"/>
      <c r="I596" s="13"/>
      <c r="J596" s="13"/>
      <c r="K596" s="51"/>
      <c r="L596" s="13"/>
      <c r="M596" s="13"/>
      <c r="N596" s="13"/>
      <c r="O596" s="13"/>
    </row>
    <row r="597" spans="5:15" ht="12.75" customHeight="1" x14ac:dyDescent="0.3">
      <c r="E597" s="13"/>
      <c r="F597" s="13"/>
      <c r="G597" s="13"/>
      <c r="H597" s="13"/>
      <c r="I597" s="13"/>
      <c r="J597" s="13"/>
      <c r="K597" s="51"/>
      <c r="L597" s="13"/>
      <c r="M597" s="13"/>
      <c r="N597" s="13"/>
      <c r="O597" s="13"/>
    </row>
    <row r="598" spans="5:15" ht="12.75" customHeight="1" x14ac:dyDescent="0.3">
      <c r="E598" s="13"/>
      <c r="F598" s="13"/>
      <c r="G598" s="13"/>
      <c r="H598" s="13"/>
      <c r="I598" s="13"/>
      <c r="J598" s="13"/>
      <c r="K598" s="51"/>
      <c r="L598" s="13"/>
      <c r="M598" s="13"/>
      <c r="N598" s="13"/>
      <c r="O598" s="13"/>
    </row>
    <row r="599" spans="5:15" ht="12.75" customHeight="1" x14ac:dyDescent="0.3">
      <c r="E599" s="13"/>
      <c r="F599" s="13"/>
      <c r="G599" s="13"/>
      <c r="H599" s="13"/>
      <c r="I599" s="13"/>
      <c r="J599" s="13"/>
      <c r="K599" s="51"/>
      <c r="L599" s="13"/>
      <c r="M599" s="13"/>
      <c r="N599" s="13"/>
      <c r="O599" s="13"/>
    </row>
    <row r="600" spans="5:15" ht="12.75" customHeight="1" x14ac:dyDescent="0.3">
      <c r="E600" s="13"/>
      <c r="F600" s="13"/>
      <c r="G600" s="13"/>
      <c r="H600" s="13"/>
      <c r="I600" s="13"/>
      <c r="J600" s="13"/>
      <c r="K600" s="51"/>
      <c r="L600" s="13"/>
      <c r="M600" s="13"/>
      <c r="N600" s="13"/>
      <c r="O600" s="13"/>
    </row>
    <row r="601" spans="5:15" ht="12.75" customHeight="1" x14ac:dyDescent="0.3">
      <c r="E601" s="13"/>
      <c r="F601" s="13"/>
      <c r="G601" s="13"/>
      <c r="H601" s="13"/>
      <c r="I601" s="13"/>
      <c r="J601" s="13"/>
      <c r="K601" s="51"/>
      <c r="L601" s="13"/>
      <c r="M601" s="13"/>
      <c r="N601" s="13"/>
      <c r="O601" s="13"/>
    </row>
    <row r="602" spans="5:15" ht="12.75" customHeight="1" x14ac:dyDescent="0.3">
      <c r="E602" s="13"/>
      <c r="F602" s="13"/>
      <c r="G602" s="13"/>
      <c r="H602" s="13"/>
      <c r="I602" s="13"/>
      <c r="J602" s="13"/>
      <c r="K602" s="51"/>
      <c r="L602" s="13"/>
      <c r="M602" s="13"/>
      <c r="N602" s="13"/>
      <c r="O602" s="13"/>
    </row>
    <row r="603" spans="5:15" ht="12.75" customHeight="1" x14ac:dyDescent="0.3">
      <c r="E603" s="13"/>
      <c r="F603" s="13"/>
      <c r="G603" s="13"/>
      <c r="H603" s="13"/>
      <c r="I603" s="13"/>
      <c r="J603" s="13"/>
      <c r="K603" s="51"/>
      <c r="L603" s="13"/>
      <c r="M603" s="13"/>
      <c r="N603" s="13"/>
      <c r="O603" s="13"/>
    </row>
    <row r="604" spans="5:15" ht="12.75" customHeight="1" x14ac:dyDescent="0.3">
      <c r="E604" s="13"/>
      <c r="F604" s="13"/>
      <c r="G604" s="13"/>
      <c r="H604" s="13"/>
      <c r="I604" s="13"/>
      <c r="J604" s="13"/>
      <c r="K604" s="51"/>
      <c r="L604" s="13"/>
      <c r="M604" s="13"/>
      <c r="N604" s="13"/>
      <c r="O604" s="13"/>
    </row>
    <row r="605" spans="5:15" ht="12.75" customHeight="1" x14ac:dyDescent="0.3">
      <c r="E605" s="13"/>
      <c r="F605" s="13"/>
      <c r="G605" s="13"/>
      <c r="H605" s="13"/>
      <c r="I605" s="13"/>
      <c r="J605" s="13"/>
      <c r="K605" s="51"/>
      <c r="L605" s="13"/>
      <c r="M605" s="13"/>
      <c r="N605" s="13"/>
      <c r="O605" s="13"/>
    </row>
    <row r="606" spans="5:15" ht="12.75" customHeight="1" x14ac:dyDescent="0.3">
      <c r="E606" s="13"/>
      <c r="F606" s="13"/>
      <c r="G606" s="13"/>
      <c r="H606" s="13"/>
      <c r="I606" s="13"/>
      <c r="J606" s="13"/>
      <c r="K606" s="51"/>
      <c r="L606" s="13"/>
      <c r="M606" s="13"/>
      <c r="N606" s="13"/>
      <c r="O606" s="13"/>
    </row>
    <row r="607" spans="5:15" ht="12.75" customHeight="1" x14ac:dyDescent="0.3">
      <c r="E607" s="13"/>
      <c r="F607" s="13"/>
      <c r="G607" s="13"/>
      <c r="H607" s="13"/>
      <c r="I607" s="13"/>
      <c r="J607" s="13"/>
      <c r="K607" s="51"/>
      <c r="L607" s="13"/>
      <c r="M607" s="13"/>
      <c r="N607" s="13"/>
      <c r="O607" s="13"/>
    </row>
    <row r="608" spans="5:15" ht="12.75" customHeight="1" x14ac:dyDescent="0.3">
      <c r="E608" s="13"/>
      <c r="F608" s="13"/>
      <c r="G608" s="13"/>
      <c r="H608" s="13"/>
      <c r="I608" s="13"/>
      <c r="J608" s="13"/>
      <c r="K608" s="51"/>
      <c r="L608" s="13"/>
      <c r="M608" s="13"/>
      <c r="N608" s="13"/>
      <c r="O608" s="13"/>
    </row>
    <row r="609" spans="5:15" ht="12.75" customHeight="1" x14ac:dyDescent="0.3">
      <c r="E609" s="13"/>
      <c r="F609" s="13"/>
      <c r="G609" s="13"/>
      <c r="H609" s="13"/>
      <c r="I609" s="13"/>
      <c r="J609" s="13"/>
      <c r="K609" s="51"/>
      <c r="L609" s="13"/>
      <c r="M609" s="13"/>
      <c r="N609" s="13"/>
      <c r="O609" s="13"/>
    </row>
    <row r="610" spans="5:15" ht="12.75" customHeight="1" x14ac:dyDescent="0.3">
      <c r="E610" s="13"/>
      <c r="F610" s="13"/>
      <c r="G610" s="13"/>
      <c r="H610" s="13"/>
      <c r="I610" s="13"/>
      <c r="J610" s="13"/>
      <c r="K610" s="51"/>
      <c r="L610" s="13"/>
      <c r="M610" s="13"/>
      <c r="N610" s="13"/>
      <c r="O610" s="13"/>
    </row>
    <row r="611" spans="5:15" ht="12.75" customHeight="1" x14ac:dyDescent="0.3">
      <c r="E611" s="13"/>
      <c r="F611" s="13"/>
      <c r="G611" s="13"/>
      <c r="H611" s="13"/>
      <c r="I611" s="13"/>
      <c r="J611" s="13"/>
      <c r="K611" s="51"/>
      <c r="L611" s="13"/>
      <c r="M611" s="13"/>
      <c r="N611" s="13"/>
      <c r="O611" s="13"/>
    </row>
    <row r="612" spans="5:15" ht="12.75" customHeight="1" x14ac:dyDescent="0.3">
      <c r="E612" s="13"/>
      <c r="F612" s="13"/>
      <c r="G612" s="13"/>
      <c r="H612" s="13"/>
      <c r="I612" s="13"/>
      <c r="J612" s="13"/>
      <c r="K612" s="51"/>
      <c r="L612" s="13"/>
      <c r="M612" s="13"/>
      <c r="N612" s="13"/>
      <c r="O612" s="13"/>
    </row>
    <row r="613" spans="5:15" ht="12.75" customHeight="1" x14ac:dyDescent="0.3">
      <c r="E613" s="13"/>
      <c r="F613" s="13"/>
      <c r="G613" s="13"/>
      <c r="H613" s="13"/>
      <c r="I613" s="13"/>
      <c r="J613" s="13"/>
      <c r="K613" s="51"/>
      <c r="L613" s="13"/>
      <c r="M613" s="13"/>
      <c r="N613" s="13"/>
      <c r="O613" s="13"/>
    </row>
    <row r="614" spans="5:15" ht="12.75" customHeight="1" x14ac:dyDescent="0.3">
      <c r="E614" s="13"/>
      <c r="F614" s="13"/>
      <c r="G614" s="13"/>
      <c r="H614" s="13"/>
      <c r="I614" s="13"/>
      <c r="J614" s="13"/>
      <c r="K614" s="51"/>
      <c r="L614" s="13"/>
      <c r="M614" s="13"/>
      <c r="N614" s="13"/>
      <c r="O614" s="13"/>
    </row>
    <row r="615" spans="5:15" ht="12.75" customHeight="1" x14ac:dyDescent="0.3">
      <c r="E615" s="13"/>
      <c r="F615" s="13"/>
      <c r="G615" s="13"/>
      <c r="H615" s="13"/>
      <c r="I615" s="13"/>
      <c r="J615" s="13"/>
      <c r="K615" s="51"/>
      <c r="L615" s="13"/>
      <c r="M615" s="13"/>
      <c r="N615" s="13"/>
      <c r="O615" s="13"/>
    </row>
    <row r="616" spans="5:15" ht="12.75" customHeight="1" x14ac:dyDescent="0.3">
      <c r="E616" s="13"/>
      <c r="F616" s="13"/>
      <c r="G616" s="13"/>
      <c r="H616" s="13"/>
      <c r="I616" s="13"/>
      <c r="J616" s="13"/>
      <c r="K616" s="51"/>
      <c r="L616" s="13"/>
      <c r="M616" s="13"/>
      <c r="N616" s="13"/>
      <c r="O616" s="13"/>
    </row>
    <row r="617" spans="5:15" ht="12.75" customHeight="1" x14ac:dyDescent="0.3">
      <c r="E617" s="13"/>
      <c r="F617" s="13"/>
      <c r="G617" s="13"/>
      <c r="H617" s="13"/>
      <c r="I617" s="13"/>
      <c r="J617" s="13"/>
      <c r="K617" s="51"/>
      <c r="L617" s="13"/>
      <c r="M617" s="13"/>
      <c r="N617" s="13"/>
      <c r="O617" s="13"/>
    </row>
    <row r="618" spans="5:15" ht="12.75" customHeight="1" x14ac:dyDescent="0.3">
      <c r="E618" s="13"/>
      <c r="F618" s="13"/>
      <c r="G618" s="13"/>
      <c r="H618" s="13"/>
      <c r="I618" s="13"/>
      <c r="J618" s="13"/>
      <c r="K618" s="51"/>
      <c r="L618" s="13"/>
      <c r="M618" s="13"/>
      <c r="N618" s="13"/>
      <c r="O618" s="13"/>
    </row>
    <row r="619" spans="5:15" ht="12.75" customHeight="1" x14ac:dyDescent="0.3">
      <c r="E619" s="13"/>
      <c r="F619" s="13"/>
      <c r="G619" s="13"/>
      <c r="H619" s="13"/>
      <c r="I619" s="13"/>
      <c r="J619" s="13"/>
      <c r="K619" s="51"/>
      <c r="L619" s="13"/>
      <c r="M619" s="13"/>
      <c r="N619" s="13"/>
      <c r="O619" s="13"/>
    </row>
    <row r="620" spans="5:15" ht="12.75" customHeight="1" x14ac:dyDescent="0.3">
      <c r="E620" s="13"/>
      <c r="F620" s="13"/>
      <c r="G620" s="13"/>
      <c r="H620" s="13"/>
      <c r="I620" s="13"/>
      <c r="J620" s="13"/>
      <c r="K620" s="51"/>
      <c r="L620" s="13"/>
      <c r="M620" s="13"/>
      <c r="N620" s="13"/>
      <c r="O620" s="13"/>
    </row>
    <row r="621" spans="5:15" ht="12.75" customHeight="1" x14ac:dyDescent="0.3">
      <c r="E621" s="13"/>
      <c r="F621" s="13"/>
      <c r="G621" s="13"/>
      <c r="H621" s="13"/>
      <c r="I621" s="13"/>
      <c r="J621" s="13"/>
      <c r="K621" s="51"/>
      <c r="L621" s="13"/>
      <c r="M621" s="13"/>
      <c r="N621" s="13"/>
      <c r="O621" s="13"/>
    </row>
    <row r="622" spans="5:15" ht="12.75" customHeight="1" x14ac:dyDescent="0.3">
      <c r="E622" s="13"/>
      <c r="F622" s="13"/>
      <c r="G622" s="13"/>
      <c r="H622" s="13"/>
      <c r="I622" s="13"/>
      <c r="J622" s="13"/>
      <c r="K622" s="51"/>
      <c r="L622" s="13"/>
      <c r="M622" s="13"/>
      <c r="N622" s="13"/>
      <c r="O622" s="13"/>
    </row>
    <row r="623" spans="5:15" ht="12.75" customHeight="1" x14ac:dyDescent="0.3">
      <c r="E623" s="13"/>
      <c r="F623" s="13"/>
      <c r="G623" s="13"/>
      <c r="H623" s="13"/>
      <c r="I623" s="13"/>
      <c r="J623" s="13"/>
      <c r="K623" s="51"/>
      <c r="L623" s="13"/>
      <c r="M623" s="13"/>
      <c r="N623" s="13"/>
      <c r="O623" s="13"/>
    </row>
    <row r="624" spans="5:15" ht="12.75" customHeight="1" x14ac:dyDescent="0.3">
      <c r="E624" s="13"/>
      <c r="F624" s="13"/>
      <c r="G624" s="13"/>
      <c r="H624" s="13"/>
      <c r="I624" s="13"/>
      <c r="J624" s="13"/>
      <c r="K624" s="51"/>
      <c r="L624" s="13"/>
      <c r="M624" s="13"/>
      <c r="N624" s="13"/>
      <c r="O624" s="13"/>
    </row>
    <row r="625" spans="5:15" ht="12.75" customHeight="1" x14ac:dyDescent="0.3">
      <c r="E625" s="13"/>
      <c r="F625" s="13"/>
      <c r="G625" s="13"/>
      <c r="H625" s="13"/>
      <c r="I625" s="13"/>
      <c r="J625" s="13"/>
      <c r="K625" s="51"/>
      <c r="L625" s="13"/>
      <c r="M625" s="13"/>
      <c r="N625" s="13"/>
      <c r="O625" s="13"/>
    </row>
    <row r="626" spans="5:15" ht="12.75" customHeight="1" x14ac:dyDescent="0.3">
      <c r="E626" s="13"/>
      <c r="F626" s="13"/>
      <c r="G626" s="13"/>
      <c r="H626" s="13"/>
      <c r="I626" s="13"/>
      <c r="J626" s="13"/>
      <c r="K626" s="51"/>
      <c r="L626" s="13"/>
      <c r="M626" s="13"/>
      <c r="N626" s="13"/>
      <c r="O626" s="13"/>
    </row>
    <row r="627" spans="5:15" ht="12.75" customHeight="1" x14ac:dyDescent="0.3">
      <c r="E627" s="13"/>
      <c r="F627" s="13"/>
      <c r="G627" s="13"/>
      <c r="H627" s="13"/>
      <c r="I627" s="13"/>
      <c r="J627" s="13"/>
      <c r="K627" s="51"/>
      <c r="L627" s="13"/>
      <c r="M627" s="13"/>
      <c r="N627" s="13"/>
      <c r="O627" s="13"/>
    </row>
    <row r="628" spans="5:15" ht="12.75" customHeight="1" x14ac:dyDescent="0.3">
      <c r="E628" s="13"/>
      <c r="F628" s="13"/>
      <c r="G628" s="13"/>
      <c r="H628" s="13"/>
      <c r="I628" s="13"/>
      <c r="J628" s="13"/>
      <c r="K628" s="51"/>
      <c r="L628" s="13"/>
      <c r="M628" s="13"/>
      <c r="N628" s="13"/>
      <c r="O628" s="13"/>
    </row>
    <row r="629" spans="5:15" ht="12.75" customHeight="1" x14ac:dyDescent="0.3">
      <c r="E629" s="13"/>
      <c r="F629" s="13"/>
      <c r="G629" s="13"/>
      <c r="H629" s="13"/>
      <c r="I629" s="13"/>
      <c r="J629" s="13"/>
      <c r="K629" s="51"/>
      <c r="L629" s="13"/>
      <c r="M629" s="13"/>
      <c r="N629" s="13"/>
      <c r="O629" s="13"/>
    </row>
    <row r="630" spans="5:15" ht="12.75" customHeight="1" x14ac:dyDescent="0.3">
      <c r="E630" s="13"/>
      <c r="F630" s="13"/>
      <c r="G630" s="13"/>
      <c r="H630" s="13"/>
      <c r="I630" s="13"/>
      <c r="J630" s="13"/>
      <c r="K630" s="51"/>
      <c r="L630" s="13"/>
      <c r="M630" s="13"/>
      <c r="N630" s="13"/>
      <c r="O630" s="13"/>
    </row>
    <row r="631" spans="5:15" ht="12.75" customHeight="1" x14ac:dyDescent="0.3">
      <c r="E631" s="13"/>
      <c r="F631" s="13"/>
      <c r="G631" s="13"/>
      <c r="H631" s="13"/>
      <c r="I631" s="13"/>
      <c r="J631" s="13"/>
      <c r="K631" s="51"/>
      <c r="L631" s="13"/>
      <c r="M631" s="13"/>
      <c r="N631" s="13"/>
      <c r="O631" s="13"/>
    </row>
    <row r="632" spans="5:15" ht="12.75" customHeight="1" x14ac:dyDescent="0.3">
      <c r="E632" s="13"/>
      <c r="F632" s="13"/>
      <c r="G632" s="13"/>
      <c r="H632" s="13"/>
      <c r="I632" s="13"/>
      <c r="J632" s="13"/>
      <c r="K632" s="51"/>
      <c r="L632" s="13"/>
      <c r="M632" s="13"/>
      <c r="N632" s="13"/>
      <c r="O632" s="13"/>
    </row>
    <row r="633" spans="5:15" ht="12.75" customHeight="1" x14ac:dyDescent="0.3">
      <c r="E633" s="13"/>
      <c r="F633" s="13"/>
      <c r="G633" s="13"/>
      <c r="H633" s="13"/>
      <c r="I633" s="13"/>
      <c r="J633" s="13"/>
      <c r="K633" s="51"/>
      <c r="L633" s="13"/>
      <c r="M633" s="13"/>
      <c r="N633" s="13"/>
      <c r="O633" s="13"/>
    </row>
    <row r="634" spans="5:15" ht="12.75" customHeight="1" x14ac:dyDescent="0.3">
      <c r="E634" s="13"/>
      <c r="F634" s="13"/>
      <c r="G634" s="13"/>
      <c r="H634" s="13"/>
      <c r="I634" s="13"/>
      <c r="J634" s="13"/>
      <c r="K634" s="51"/>
      <c r="L634" s="13"/>
      <c r="M634" s="13"/>
      <c r="N634" s="13"/>
      <c r="O634" s="13"/>
    </row>
    <row r="635" spans="5:15" ht="12.75" customHeight="1" x14ac:dyDescent="0.3">
      <c r="E635" s="13"/>
      <c r="F635" s="13"/>
      <c r="G635" s="13"/>
      <c r="H635" s="13"/>
      <c r="I635" s="13"/>
      <c r="J635" s="13"/>
      <c r="K635" s="51"/>
      <c r="L635" s="13"/>
      <c r="M635" s="13"/>
      <c r="N635" s="13"/>
      <c r="O635" s="13"/>
    </row>
    <row r="636" spans="5:15" ht="12.75" customHeight="1" x14ac:dyDescent="0.3">
      <c r="E636" s="13"/>
      <c r="F636" s="13"/>
      <c r="G636" s="13"/>
      <c r="H636" s="13"/>
      <c r="I636" s="13"/>
      <c r="J636" s="13"/>
      <c r="K636" s="51"/>
      <c r="L636" s="13"/>
      <c r="M636" s="13"/>
      <c r="N636" s="13"/>
      <c r="O636" s="13"/>
    </row>
    <row r="637" spans="5:15" ht="12.75" customHeight="1" x14ac:dyDescent="0.3">
      <c r="E637" s="13"/>
      <c r="F637" s="13"/>
      <c r="G637" s="13"/>
      <c r="H637" s="13"/>
      <c r="I637" s="13"/>
      <c r="J637" s="13"/>
      <c r="K637" s="51"/>
      <c r="L637" s="13"/>
      <c r="M637" s="13"/>
      <c r="N637" s="13"/>
      <c r="O637" s="13"/>
    </row>
    <row r="638" spans="5:15" ht="12.75" customHeight="1" x14ac:dyDescent="0.3">
      <c r="E638" s="13"/>
      <c r="F638" s="13"/>
      <c r="G638" s="13"/>
      <c r="H638" s="13"/>
      <c r="I638" s="13"/>
      <c r="J638" s="13"/>
      <c r="K638" s="51"/>
      <c r="L638" s="13"/>
      <c r="M638" s="13"/>
      <c r="N638" s="13"/>
      <c r="O638" s="13"/>
    </row>
    <row r="639" spans="5:15" ht="12.75" customHeight="1" x14ac:dyDescent="0.3">
      <c r="E639" s="13"/>
      <c r="F639" s="13"/>
      <c r="G639" s="13"/>
      <c r="H639" s="13"/>
      <c r="I639" s="13"/>
      <c r="J639" s="13"/>
      <c r="K639" s="51"/>
      <c r="L639" s="13"/>
      <c r="M639" s="13"/>
      <c r="N639" s="13"/>
      <c r="O639" s="13"/>
    </row>
    <row r="640" spans="5:15" ht="12.75" customHeight="1" x14ac:dyDescent="0.3">
      <c r="E640" s="13"/>
      <c r="F640" s="13"/>
      <c r="G640" s="13"/>
      <c r="H640" s="13"/>
      <c r="I640" s="13"/>
      <c r="J640" s="13"/>
      <c r="K640" s="51"/>
      <c r="L640" s="13"/>
      <c r="M640" s="13"/>
      <c r="N640" s="13"/>
      <c r="O640" s="13"/>
    </row>
    <row r="641" spans="5:15" ht="12.75" customHeight="1" x14ac:dyDescent="0.3">
      <c r="E641" s="13"/>
      <c r="F641" s="13"/>
      <c r="G641" s="13"/>
      <c r="H641" s="13"/>
      <c r="I641" s="13"/>
      <c r="J641" s="13"/>
      <c r="K641" s="51"/>
      <c r="L641" s="13"/>
      <c r="M641" s="13"/>
      <c r="N641" s="13"/>
      <c r="O641" s="13"/>
    </row>
    <row r="642" spans="5:15" ht="12.75" customHeight="1" x14ac:dyDescent="0.3">
      <c r="E642" s="13"/>
      <c r="F642" s="13"/>
      <c r="G642" s="13"/>
      <c r="H642" s="13"/>
      <c r="I642" s="13"/>
      <c r="J642" s="13"/>
      <c r="K642" s="51"/>
      <c r="L642" s="13"/>
      <c r="M642" s="13"/>
      <c r="N642" s="13"/>
      <c r="O642" s="13"/>
    </row>
    <row r="643" spans="5:15" ht="12.75" customHeight="1" x14ac:dyDescent="0.3">
      <c r="E643" s="13"/>
      <c r="F643" s="13"/>
      <c r="G643" s="13"/>
      <c r="H643" s="13"/>
      <c r="I643" s="13"/>
      <c r="J643" s="13"/>
      <c r="K643" s="51"/>
      <c r="L643" s="13"/>
      <c r="M643" s="13"/>
      <c r="N643" s="13"/>
      <c r="O643" s="13"/>
    </row>
    <row r="644" spans="5:15" ht="12.75" customHeight="1" x14ac:dyDescent="0.3">
      <c r="E644" s="13"/>
      <c r="F644" s="13"/>
      <c r="G644" s="13"/>
      <c r="H644" s="13"/>
      <c r="I644" s="13"/>
      <c r="J644" s="13"/>
      <c r="K644" s="51"/>
      <c r="L644" s="13"/>
      <c r="M644" s="13"/>
      <c r="N644" s="13"/>
      <c r="O644" s="13"/>
    </row>
    <row r="645" spans="5:15" ht="12.75" customHeight="1" x14ac:dyDescent="0.3">
      <c r="E645" s="13"/>
      <c r="F645" s="13"/>
      <c r="G645" s="13"/>
      <c r="H645" s="13"/>
      <c r="I645" s="13"/>
      <c r="J645" s="13"/>
      <c r="K645" s="51"/>
      <c r="L645" s="13"/>
      <c r="M645" s="13"/>
      <c r="N645" s="13"/>
      <c r="O645" s="13"/>
    </row>
    <row r="646" spans="5:15" ht="12.75" customHeight="1" x14ac:dyDescent="0.3">
      <c r="E646" s="13"/>
      <c r="F646" s="13"/>
      <c r="G646" s="13"/>
      <c r="H646" s="13"/>
      <c r="I646" s="13"/>
      <c r="J646" s="13"/>
      <c r="K646" s="51"/>
      <c r="L646" s="13"/>
      <c r="M646" s="13"/>
      <c r="N646" s="13"/>
      <c r="O646" s="13"/>
    </row>
    <row r="647" spans="5:15" ht="12.75" customHeight="1" x14ac:dyDescent="0.3">
      <c r="E647" s="13"/>
      <c r="F647" s="13"/>
      <c r="G647" s="13"/>
      <c r="H647" s="13"/>
      <c r="I647" s="13"/>
      <c r="J647" s="13"/>
      <c r="K647" s="51"/>
      <c r="L647" s="13"/>
      <c r="M647" s="13"/>
      <c r="N647" s="13"/>
      <c r="O647" s="13"/>
    </row>
    <row r="648" spans="5:15" ht="12.75" customHeight="1" x14ac:dyDescent="0.3">
      <c r="E648" s="13"/>
      <c r="F648" s="13"/>
      <c r="G648" s="13"/>
      <c r="H648" s="13"/>
      <c r="I648" s="13"/>
      <c r="J648" s="13"/>
      <c r="K648" s="51"/>
      <c r="L648" s="13"/>
      <c r="M648" s="13"/>
      <c r="N648" s="13"/>
      <c r="O648" s="13"/>
    </row>
    <row r="649" spans="5:15" ht="12.75" customHeight="1" x14ac:dyDescent="0.3">
      <c r="E649" s="13"/>
      <c r="F649" s="13"/>
      <c r="G649" s="13"/>
      <c r="H649" s="13"/>
      <c r="I649" s="13"/>
      <c r="J649" s="13"/>
      <c r="K649" s="51"/>
      <c r="L649" s="13"/>
      <c r="M649" s="13"/>
      <c r="N649" s="13"/>
      <c r="O649" s="13"/>
    </row>
    <row r="650" spans="5:15" ht="12.75" customHeight="1" x14ac:dyDescent="0.3">
      <c r="E650" s="13"/>
      <c r="F650" s="13"/>
      <c r="G650" s="13"/>
      <c r="H650" s="13"/>
      <c r="I650" s="13"/>
      <c r="J650" s="13"/>
      <c r="K650" s="51"/>
      <c r="L650" s="13"/>
      <c r="M650" s="13"/>
      <c r="N650" s="13"/>
      <c r="O650" s="13"/>
    </row>
    <row r="651" spans="5:15" ht="12.75" customHeight="1" x14ac:dyDescent="0.3">
      <c r="E651" s="13"/>
      <c r="F651" s="13"/>
      <c r="G651" s="13"/>
      <c r="H651" s="13"/>
      <c r="I651" s="13"/>
      <c r="J651" s="13"/>
      <c r="K651" s="51"/>
      <c r="L651" s="13"/>
      <c r="M651" s="13"/>
      <c r="N651" s="13"/>
      <c r="O651" s="13"/>
    </row>
    <row r="652" spans="5:15" ht="12.75" customHeight="1" x14ac:dyDescent="0.3">
      <c r="E652" s="13"/>
      <c r="F652" s="13"/>
      <c r="G652" s="13"/>
      <c r="H652" s="13"/>
      <c r="I652" s="13"/>
      <c r="J652" s="13"/>
      <c r="K652" s="51"/>
      <c r="L652" s="13"/>
      <c r="M652" s="13"/>
      <c r="N652" s="13"/>
      <c r="O652" s="13"/>
    </row>
    <row r="653" spans="5:15" ht="12.75" customHeight="1" x14ac:dyDescent="0.3">
      <c r="E653" s="13"/>
      <c r="F653" s="13"/>
      <c r="G653" s="13"/>
      <c r="H653" s="13"/>
      <c r="I653" s="13"/>
      <c r="J653" s="13"/>
      <c r="K653" s="51"/>
      <c r="L653" s="13"/>
      <c r="M653" s="13"/>
      <c r="N653" s="13"/>
      <c r="O653" s="13"/>
    </row>
    <row r="654" spans="5:15" ht="12.75" customHeight="1" x14ac:dyDescent="0.3">
      <c r="E654" s="13"/>
      <c r="F654" s="13"/>
      <c r="G654" s="13"/>
      <c r="H654" s="13"/>
      <c r="I654" s="13"/>
      <c r="J654" s="13"/>
      <c r="K654" s="51"/>
      <c r="L654" s="13"/>
      <c r="M654" s="13"/>
      <c r="N654" s="13"/>
      <c r="O654" s="13"/>
    </row>
    <row r="655" spans="5:15" ht="12.75" customHeight="1" x14ac:dyDescent="0.3">
      <c r="E655" s="13"/>
      <c r="F655" s="13"/>
      <c r="G655" s="13"/>
      <c r="H655" s="13"/>
      <c r="I655" s="13"/>
      <c r="J655" s="13"/>
      <c r="K655" s="51"/>
      <c r="L655" s="13"/>
      <c r="M655" s="13"/>
      <c r="N655" s="13"/>
      <c r="O655" s="13"/>
    </row>
    <row r="656" spans="5:15" ht="12.75" customHeight="1" x14ac:dyDescent="0.3">
      <c r="E656" s="13"/>
      <c r="F656" s="13"/>
      <c r="G656" s="13"/>
      <c r="H656" s="13"/>
      <c r="I656" s="13"/>
      <c r="J656" s="13"/>
      <c r="K656" s="51"/>
      <c r="L656" s="13"/>
      <c r="M656" s="13"/>
      <c r="N656" s="13"/>
      <c r="O656" s="13"/>
    </row>
    <row r="657" spans="5:15" ht="12.75" customHeight="1" x14ac:dyDescent="0.3">
      <c r="E657" s="13"/>
      <c r="F657" s="13"/>
      <c r="G657" s="13"/>
      <c r="H657" s="13"/>
      <c r="I657" s="13"/>
      <c r="J657" s="13"/>
      <c r="K657" s="51"/>
      <c r="L657" s="13"/>
      <c r="M657" s="13"/>
      <c r="N657" s="13"/>
      <c r="O657" s="13"/>
    </row>
    <row r="658" spans="5:15" ht="12.75" customHeight="1" x14ac:dyDescent="0.3">
      <c r="E658" s="13"/>
      <c r="F658" s="13"/>
      <c r="G658" s="13"/>
      <c r="H658" s="13"/>
      <c r="I658" s="13"/>
      <c r="J658" s="13"/>
      <c r="K658" s="51"/>
      <c r="L658" s="13"/>
      <c r="M658" s="13"/>
      <c r="N658" s="13"/>
      <c r="O658" s="13"/>
    </row>
    <row r="659" spans="5:15" ht="12.75" customHeight="1" x14ac:dyDescent="0.3">
      <c r="E659" s="13"/>
      <c r="F659" s="13"/>
      <c r="G659" s="13"/>
      <c r="H659" s="13"/>
      <c r="I659" s="13"/>
      <c r="J659" s="13"/>
      <c r="K659" s="51"/>
      <c r="L659" s="13"/>
      <c r="M659" s="13"/>
      <c r="N659" s="13"/>
      <c r="O659" s="13"/>
    </row>
    <row r="660" spans="5:15" ht="12.75" customHeight="1" x14ac:dyDescent="0.3">
      <c r="E660" s="13"/>
      <c r="F660" s="13"/>
      <c r="G660" s="13"/>
      <c r="H660" s="13"/>
      <c r="I660" s="13"/>
      <c r="J660" s="13"/>
      <c r="K660" s="51"/>
      <c r="L660" s="13"/>
      <c r="M660" s="13"/>
      <c r="N660" s="13"/>
      <c r="O660" s="13"/>
    </row>
    <row r="661" spans="5:15" ht="12.75" customHeight="1" x14ac:dyDescent="0.3">
      <c r="E661" s="13"/>
      <c r="F661" s="13"/>
      <c r="G661" s="13"/>
      <c r="H661" s="13"/>
      <c r="I661" s="13"/>
      <c r="J661" s="13"/>
      <c r="K661" s="51"/>
      <c r="L661" s="13"/>
      <c r="M661" s="13"/>
      <c r="N661" s="13"/>
      <c r="O661" s="13"/>
    </row>
    <row r="662" spans="5:15" ht="12.75" customHeight="1" x14ac:dyDescent="0.3">
      <c r="E662" s="13"/>
      <c r="F662" s="13"/>
      <c r="G662" s="13"/>
      <c r="H662" s="13"/>
      <c r="I662" s="13"/>
      <c r="J662" s="13"/>
      <c r="K662" s="51"/>
      <c r="L662" s="13"/>
      <c r="M662" s="13"/>
      <c r="N662" s="13"/>
      <c r="O662" s="13"/>
    </row>
    <row r="663" spans="5:15" ht="12.75" customHeight="1" x14ac:dyDescent="0.3">
      <c r="E663" s="13"/>
      <c r="F663" s="13"/>
      <c r="G663" s="13"/>
      <c r="H663" s="13"/>
      <c r="I663" s="13"/>
      <c r="J663" s="13"/>
      <c r="K663" s="51"/>
      <c r="L663" s="13"/>
      <c r="M663" s="13"/>
      <c r="N663" s="13"/>
      <c r="O663" s="13"/>
    </row>
    <row r="664" spans="5:15" ht="12.75" customHeight="1" x14ac:dyDescent="0.3">
      <c r="E664" s="13"/>
      <c r="F664" s="13"/>
      <c r="G664" s="13"/>
      <c r="H664" s="13"/>
      <c r="I664" s="13"/>
      <c r="J664" s="13"/>
      <c r="K664" s="51"/>
      <c r="L664" s="13"/>
      <c r="M664" s="13"/>
      <c r="N664" s="13"/>
      <c r="O664" s="13"/>
    </row>
    <row r="665" spans="5:15" ht="12.75" customHeight="1" x14ac:dyDescent="0.3">
      <c r="E665" s="13"/>
      <c r="F665" s="13"/>
      <c r="G665" s="13"/>
      <c r="H665" s="13"/>
      <c r="I665" s="13"/>
      <c r="J665" s="13"/>
      <c r="K665" s="51"/>
      <c r="L665" s="13"/>
      <c r="M665" s="13"/>
      <c r="N665" s="13"/>
      <c r="O665" s="13"/>
    </row>
    <row r="666" spans="5:15" ht="12.75" customHeight="1" x14ac:dyDescent="0.3">
      <c r="E666" s="13"/>
      <c r="F666" s="13"/>
      <c r="G666" s="13"/>
      <c r="H666" s="13"/>
      <c r="I666" s="13"/>
      <c r="J666" s="13"/>
      <c r="K666" s="51"/>
      <c r="L666" s="13"/>
      <c r="M666" s="13"/>
      <c r="N666" s="13"/>
      <c r="O666" s="13"/>
    </row>
    <row r="667" spans="5:15" ht="12.75" customHeight="1" x14ac:dyDescent="0.3">
      <c r="E667" s="13"/>
      <c r="F667" s="13"/>
      <c r="G667" s="13"/>
      <c r="H667" s="13"/>
      <c r="I667" s="13"/>
      <c r="J667" s="13"/>
      <c r="K667" s="51"/>
      <c r="L667" s="13"/>
      <c r="M667" s="13"/>
      <c r="N667" s="13"/>
      <c r="O667" s="13"/>
    </row>
    <row r="668" spans="5:15" ht="12.75" customHeight="1" x14ac:dyDescent="0.3">
      <c r="E668" s="13"/>
      <c r="F668" s="13"/>
      <c r="G668" s="13"/>
      <c r="H668" s="13"/>
      <c r="I668" s="13"/>
      <c r="J668" s="13"/>
      <c r="K668" s="51"/>
      <c r="L668" s="13"/>
      <c r="M668" s="13"/>
      <c r="N668" s="13"/>
      <c r="O668" s="13"/>
    </row>
    <row r="669" spans="5:15" ht="12.75" customHeight="1" x14ac:dyDescent="0.3">
      <c r="E669" s="13"/>
      <c r="F669" s="13"/>
      <c r="G669" s="13"/>
      <c r="H669" s="13"/>
      <c r="I669" s="13"/>
      <c r="J669" s="13"/>
      <c r="K669" s="51"/>
      <c r="L669" s="13"/>
      <c r="M669" s="13"/>
      <c r="N669" s="13"/>
      <c r="O669" s="13"/>
    </row>
    <row r="670" spans="5:15" ht="12.75" customHeight="1" x14ac:dyDescent="0.3">
      <c r="E670" s="13"/>
      <c r="F670" s="13"/>
      <c r="G670" s="13"/>
      <c r="H670" s="13"/>
      <c r="I670" s="13"/>
      <c r="J670" s="13"/>
      <c r="K670" s="51"/>
      <c r="L670" s="13"/>
      <c r="M670" s="13"/>
      <c r="N670" s="13"/>
      <c r="O670" s="13"/>
    </row>
    <row r="671" spans="5:15" ht="12.75" customHeight="1" x14ac:dyDescent="0.3">
      <c r="E671" s="13"/>
      <c r="F671" s="13"/>
      <c r="G671" s="13"/>
      <c r="H671" s="13"/>
      <c r="I671" s="13"/>
      <c r="J671" s="13"/>
      <c r="K671" s="51"/>
      <c r="L671" s="13"/>
      <c r="M671" s="13"/>
      <c r="N671" s="13"/>
      <c r="O671" s="13"/>
    </row>
    <row r="672" spans="5:15" ht="12.75" customHeight="1" x14ac:dyDescent="0.3">
      <c r="E672" s="13"/>
      <c r="F672" s="13"/>
      <c r="G672" s="13"/>
      <c r="H672" s="13"/>
      <c r="I672" s="13"/>
      <c r="J672" s="13"/>
      <c r="K672" s="51"/>
      <c r="L672" s="13"/>
      <c r="M672" s="13"/>
      <c r="N672" s="13"/>
      <c r="O672" s="13"/>
    </row>
    <row r="673" spans="5:15" ht="12.75" customHeight="1" x14ac:dyDescent="0.3">
      <c r="E673" s="13"/>
      <c r="F673" s="13"/>
      <c r="G673" s="13"/>
      <c r="H673" s="13"/>
      <c r="I673" s="13"/>
      <c r="J673" s="13"/>
      <c r="K673" s="51"/>
      <c r="L673" s="13"/>
      <c r="M673" s="13"/>
      <c r="N673" s="13"/>
      <c r="O673" s="13"/>
    </row>
    <row r="674" spans="5:15" ht="12.75" customHeight="1" x14ac:dyDescent="0.3">
      <c r="E674" s="13"/>
      <c r="F674" s="13"/>
      <c r="G674" s="13"/>
      <c r="H674" s="13"/>
      <c r="I674" s="13"/>
      <c r="J674" s="13"/>
      <c r="K674" s="51"/>
      <c r="L674" s="13"/>
      <c r="M674" s="13"/>
      <c r="N674" s="13"/>
      <c r="O674" s="13"/>
    </row>
    <row r="675" spans="5:15" ht="12.75" customHeight="1" x14ac:dyDescent="0.3">
      <c r="E675" s="13"/>
      <c r="F675" s="13"/>
      <c r="G675" s="13"/>
      <c r="H675" s="13"/>
      <c r="I675" s="13"/>
      <c r="J675" s="13"/>
      <c r="K675" s="51"/>
      <c r="L675" s="13"/>
      <c r="M675" s="13"/>
      <c r="N675" s="13"/>
      <c r="O675" s="13"/>
    </row>
    <row r="676" spans="5:15" ht="12.75" customHeight="1" x14ac:dyDescent="0.3">
      <c r="E676" s="13"/>
      <c r="F676" s="13"/>
      <c r="G676" s="13"/>
      <c r="H676" s="13"/>
      <c r="I676" s="13"/>
      <c r="J676" s="13"/>
      <c r="K676" s="51"/>
      <c r="L676" s="13"/>
      <c r="M676" s="13"/>
      <c r="N676" s="13"/>
      <c r="O676" s="13"/>
    </row>
    <row r="677" spans="5:15" ht="12.75" customHeight="1" x14ac:dyDescent="0.3">
      <c r="E677" s="13"/>
      <c r="F677" s="13"/>
      <c r="G677" s="13"/>
      <c r="H677" s="13"/>
      <c r="I677" s="13"/>
      <c r="J677" s="13"/>
      <c r="K677" s="51"/>
      <c r="L677" s="13"/>
      <c r="M677" s="13"/>
      <c r="N677" s="13"/>
      <c r="O677" s="13"/>
    </row>
    <row r="678" spans="5:15" ht="12.75" customHeight="1" x14ac:dyDescent="0.3">
      <c r="E678" s="13"/>
      <c r="F678" s="13"/>
      <c r="G678" s="13"/>
      <c r="H678" s="13"/>
      <c r="I678" s="13"/>
      <c r="J678" s="13"/>
      <c r="K678" s="51"/>
      <c r="L678" s="13"/>
      <c r="M678" s="13"/>
      <c r="N678" s="13"/>
      <c r="O678" s="13"/>
    </row>
    <row r="679" spans="5:15" ht="12.75" customHeight="1" x14ac:dyDescent="0.3">
      <c r="E679" s="13"/>
      <c r="F679" s="13"/>
      <c r="G679" s="13"/>
      <c r="H679" s="13"/>
      <c r="I679" s="13"/>
      <c r="J679" s="13"/>
      <c r="K679" s="51"/>
      <c r="L679" s="13"/>
      <c r="M679" s="13"/>
      <c r="N679" s="13"/>
      <c r="O679" s="13"/>
    </row>
    <row r="680" spans="5:15" ht="12.75" customHeight="1" x14ac:dyDescent="0.3">
      <c r="E680" s="13"/>
      <c r="F680" s="13"/>
      <c r="G680" s="13"/>
      <c r="H680" s="13"/>
      <c r="I680" s="13"/>
      <c r="J680" s="13"/>
      <c r="K680" s="51"/>
      <c r="L680" s="13"/>
      <c r="M680" s="13"/>
      <c r="N680" s="13"/>
      <c r="O680" s="13"/>
    </row>
    <row r="681" spans="5:15" ht="12.75" customHeight="1" x14ac:dyDescent="0.3">
      <c r="E681" s="13"/>
      <c r="F681" s="13"/>
      <c r="G681" s="13"/>
      <c r="H681" s="13"/>
      <c r="I681" s="13"/>
      <c r="J681" s="13"/>
      <c r="K681" s="51"/>
      <c r="L681" s="13"/>
      <c r="M681" s="13"/>
      <c r="N681" s="13"/>
      <c r="O681" s="13"/>
    </row>
    <row r="682" spans="5:15" ht="12.75" customHeight="1" x14ac:dyDescent="0.3">
      <c r="E682" s="13"/>
      <c r="F682" s="13"/>
      <c r="G682" s="13"/>
      <c r="H682" s="13"/>
      <c r="I682" s="13"/>
      <c r="J682" s="13"/>
      <c r="K682" s="51"/>
      <c r="L682" s="13"/>
      <c r="M682" s="13"/>
      <c r="N682" s="13"/>
      <c r="O682" s="13"/>
    </row>
    <row r="683" spans="5:15" ht="12.75" customHeight="1" x14ac:dyDescent="0.3">
      <c r="E683" s="13"/>
      <c r="F683" s="13"/>
      <c r="G683" s="13"/>
      <c r="H683" s="13"/>
      <c r="I683" s="13"/>
      <c r="J683" s="13"/>
      <c r="K683" s="51"/>
      <c r="L683" s="13"/>
      <c r="M683" s="13"/>
      <c r="N683" s="13"/>
      <c r="O683" s="13"/>
    </row>
    <row r="684" spans="5:15" ht="12.75" customHeight="1" x14ac:dyDescent="0.3">
      <c r="E684" s="13"/>
      <c r="F684" s="13"/>
      <c r="G684" s="13"/>
      <c r="H684" s="13"/>
      <c r="I684" s="13"/>
      <c r="J684" s="13"/>
      <c r="K684" s="51"/>
      <c r="L684" s="13"/>
      <c r="M684" s="13"/>
      <c r="N684" s="13"/>
      <c r="O684" s="13"/>
    </row>
    <row r="685" spans="5:15" ht="12.75" customHeight="1" x14ac:dyDescent="0.3">
      <c r="E685" s="13"/>
      <c r="F685" s="13"/>
      <c r="G685" s="13"/>
      <c r="H685" s="13"/>
      <c r="I685" s="13"/>
      <c r="J685" s="13"/>
      <c r="K685" s="51"/>
      <c r="L685" s="13"/>
      <c r="M685" s="13"/>
      <c r="N685" s="13"/>
      <c r="O685" s="13"/>
    </row>
    <row r="686" spans="5:15" ht="12.75" customHeight="1" x14ac:dyDescent="0.3">
      <c r="E686" s="13"/>
      <c r="F686" s="13"/>
      <c r="G686" s="13"/>
      <c r="H686" s="13"/>
      <c r="I686" s="13"/>
      <c r="J686" s="13"/>
      <c r="K686" s="51"/>
      <c r="L686" s="13"/>
      <c r="M686" s="13"/>
      <c r="N686" s="13"/>
      <c r="O686" s="13"/>
    </row>
    <row r="687" spans="5:15" ht="12.75" customHeight="1" x14ac:dyDescent="0.3">
      <c r="E687" s="13"/>
      <c r="F687" s="13"/>
      <c r="G687" s="13"/>
      <c r="H687" s="13"/>
      <c r="I687" s="13"/>
      <c r="J687" s="13"/>
      <c r="K687" s="51"/>
      <c r="L687" s="13"/>
      <c r="M687" s="13"/>
      <c r="N687" s="13"/>
      <c r="O687" s="13"/>
    </row>
    <row r="688" spans="5:15" ht="12.75" customHeight="1" x14ac:dyDescent="0.3">
      <c r="E688" s="13"/>
      <c r="F688" s="13"/>
      <c r="G688" s="13"/>
      <c r="H688" s="13"/>
      <c r="I688" s="13"/>
      <c r="J688" s="13"/>
      <c r="K688" s="51"/>
      <c r="L688" s="13"/>
      <c r="M688" s="13"/>
      <c r="N688" s="13"/>
      <c r="O688" s="13"/>
    </row>
    <row r="689" spans="5:15" ht="12.75" customHeight="1" x14ac:dyDescent="0.3">
      <c r="E689" s="13"/>
      <c r="F689" s="13"/>
      <c r="G689" s="13"/>
      <c r="H689" s="13"/>
      <c r="I689" s="13"/>
      <c r="J689" s="13"/>
      <c r="K689" s="51"/>
      <c r="L689" s="13"/>
      <c r="M689" s="13"/>
      <c r="N689" s="13"/>
      <c r="O689" s="13"/>
    </row>
    <row r="690" spans="5:15" ht="12.75" customHeight="1" x14ac:dyDescent="0.3">
      <c r="E690" s="13"/>
      <c r="F690" s="13"/>
      <c r="G690" s="13"/>
      <c r="H690" s="13"/>
      <c r="I690" s="13"/>
      <c r="J690" s="13"/>
      <c r="K690" s="51"/>
      <c r="L690" s="13"/>
      <c r="M690" s="13"/>
      <c r="N690" s="13"/>
      <c r="O690" s="13"/>
    </row>
    <row r="691" spans="5:15" ht="12.75" customHeight="1" x14ac:dyDescent="0.3">
      <c r="E691" s="13"/>
      <c r="F691" s="13"/>
      <c r="G691" s="13"/>
      <c r="H691" s="13"/>
      <c r="I691" s="13"/>
      <c r="J691" s="13"/>
      <c r="K691" s="51"/>
      <c r="L691" s="13"/>
      <c r="M691" s="13"/>
      <c r="N691" s="13"/>
      <c r="O691" s="13"/>
    </row>
    <row r="692" spans="5:15" ht="12.75" customHeight="1" x14ac:dyDescent="0.3">
      <c r="E692" s="13"/>
      <c r="F692" s="13"/>
      <c r="G692" s="13"/>
      <c r="H692" s="13"/>
      <c r="I692" s="13"/>
      <c r="J692" s="13"/>
      <c r="K692" s="51"/>
      <c r="L692" s="13"/>
      <c r="M692" s="13"/>
      <c r="N692" s="13"/>
      <c r="O692" s="13"/>
    </row>
    <row r="693" spans="5:15" ht="12.75" customHeight="1" x14ac:dyDescent="0.3">
      <c r="E693" s="13"/>
      <c r="F693" s="13"/>
      <c r="G693" s="13"/>
      <c r="H693" s="13"/>
      <c r="I693" s="13"/>
      <c r="J693" s="13"/>
      <c r="K693" s="51"/>
      <c r="L693" s="13"/>
      <c r="M693" s="13"/>
      <c r="N693" s="13"/>
      <c r="O693" s="13"/>
    </row>
    <row r="694" spans="5:15" ht="12.75" customHeight="1" x14ac:dyDescent="0.3">
      <c r="E694" s="13"/>
      <c r="F694" s="13"/>
      <c r="G694" s="13"/>
      <c r="H694" s="13"/>
      <c r="I694" s="13"/>
      <c r="J694" s="13"/>
      <c r="K694" s="51"/>
      <c r="L694" s="13"/>
      <c r="M694" s="13"/>
      <c r="N694" s="13"/>
      <c r="O694" s="13"/>
    </row>
    <row r="695" spans="5:15" ht="12.75" customHeight="1" x14ac:dyDescent="0.3">
      <c r="E695" s="13"/>
      <c r="F695" s="13"/>
      <c r="G695" s="13"/>
      <c r="H695" s="13"/>
      <c r="I695" s="13"/>
      <c r="J695" s="13"/>
      <c r="K695" s="51"/>
      <c r="L695" s="13"/>
      <c r="M695" s="13"/>
      <c r="N695" s="13"/>
      <c r="O695" s="13"/>
    </row>
    <row r="696" spans="5:15" ht="12.75" customHeight="1" x14ac:dyDescent="0.3">
      <c r="E696" s="13"/>
      <c r="F696" s="13"/>
      <c r="G696" s="13"/>
      <c r="H696" s="13"/>
      <c r="I696" s="13"/>
      <c r="J696" s="13"/>
      <c r="K696" s="51"/>
      <c r="L696" s="13"/>
      <c r="M696" s="13"/>
      <c r="N696" s="13"/>
      <c r="O696" s="13"/>
    </row>
    <row r="697" spans="5:15" ht="12.75" customHeight="1" x14ac:dyDescent="0.3">
      <c r="E697" s="13"/>
      <c r="F697" s="13"/>
      <c r="G697" s="13"/>
      <c r="H697" s="13"/>
      <c r="I697" s="13"/>
      <c r="J697" s="13"/>
      <c r="K697" s="51"/>
      <c r="L697" s="13"/>
      <c r="M697" s="13"/>
      <c r="N697" s="13"/>
      <c r="O697" s="13"/>
    </row>
    <row r="698" spans="5:15" ht="12.75" customHeight="1" x14ac:dyDescent="0.3">
      <c r="E698" s="13"/>
      <c r="F698" s="13"/>
      <c r="G698" s="13"/>
      <c r="H698" s="13"/>
      <c r="I698" s="13"/>
      <c r="J698" s="13"/>
      <c r="K698" s="51"/>
      <c r="L698" s="13"/>
      <c r="M698" s="13"/>
      <c r="N698" s="13"/>
      <c r="O698" s="13"/>
    </row>
    <row r="699" spans="5:15" ht="12.75" customHeight="1" x14ac:dyDescent="0.3">
      <c r="E699" s="13"/>
      <c r="F699" s="13"/>
      <c r="G699" s="13"/>
      <c r="H699" s="13"/>
      <c r="I699" s="13"/>
      <c r="J699" s="13"/>
      <c r="K699" s="51"/>
      <c r="L699" s="13"/>
      <c r="M699" s="13"/>
      <c r="N699" s="13"/>
      <c r="O699" s="13"/>
    </row>
    <row r="700" spans="5:15" ht="12.75" customHeight="1" x14ac:dyDescent="0.3">
      <c r="E700" s="13"/>
      <c r="F700" s="13"/>
      <c r="G700" s="13"/>
      <c r="H700" s="13"/>
      <c r="I700" s="13"/>
      <c r="J700" s="13"/>
      <c r="K700" s="51"/>
      <c r="L700" s="13"/>
      <c r="M700" s="13"/>
      <c r="N700" s="13"/>
      <c r="O700" s="13"/>
    </row>
    <row r="701" spans="5:15" ht="12.75" customHeight="1" x14ac:dyDescent="0.3">
      <c r="E701" s="13"/>
      <c r="F701" s="13"/>
      <c r="G701" s="13"/>
      <c r="H701" s="13"/>
      <c r="I701" s="13"/>
      <c r="J701" s="13"/>
      <c r="K701" s="51"/>
      <c r="L701" s="13"/>
      <c r="M701" s="13"/>
      <c r="N701" s="13"/>
      <c r="O701" s="13"/>
    </row>
    <row r="702" spans="5:15" ht="12.75" customHeight="1" x14ac:dyDescent="0.3">
      <c r="E702" s="13"/>
      <c r="F702" s="13"/>
      <c r="G702" s="13"/>
      <c r="H702" s="13"/>
      <c r="I702" s="13"/>
      <c r="J702" s="13"/>
      <c r="K702" s="51"/>
      <c r="L702" s="13"/>
      <c r="M702" s="13"/>
      <c r="N702" s="13"/>
      <c r="O702" s="13"/>
    </row>
    <row r="703" spans="5:15" ht="12.75" customHeight="1" x14ac:dyDescent="0.3">
      <c r="E703" s="13"/>
      <c r="F703" s="13"/>
      <c r="G703" s="13"/>
      <c r="H703" s="13"/>
      <c r="I703" s="13"/>
      <c r="J703" s="13"/>
      <c r="K703" s="51"/>
      <c r="L703" s="13"/>
      <c r="M703" s="13"/>
      <c r="N703" s="13"/>
      <c r="O703" s="13"/>
    </row>
    <row r="704" spans="5:15" ht="12.75" customHeight="1" x14ac:dyDescent="0.3">
      <c r="E704" s="13"/>
      <c r="F704" s="13"/>
      <c r="G704" s="13"/>
      <c r="H704" s="13"/>
      <c r="I704" s="13"/>
      <c r="J704" s="13"/>
      <c r="K704" s="51"/>
      <c r="L704" s="13"/>
      <c r="M704" s="13"/>
      <c r="N704" s="13"/>
      <c r="O704" s="13"/>
    </row>
    <row r="705" spans="5:15" ht="12.75" customHeight="1" x14ac:dyDescent="0.3">
      <c r="E705" s="13"/>
      <c r="F705" s="13"/>
      <c r="G705" s="13"/>
      <c r="H705" s="13"/>
      <c r="I705" s="13"/>
      <c r="J705" s="13"/>
      <c r="K705" s="51"/>
      <c r="L705" s="13"/>
      <c r="M705" s="13"/>
      <c r="N705" s="13"/>
      <c r="O705" s="13"/>
    </row>
    <row r="706" spans="5:15" ht="12.75" customHeight="1" x14ac:dyDescent="0.3">
      <c r="E706" s="13"/>
      <c r="F706" s="13"/>
      <c r="G706" s="13"/>
      <c r="H706" s="13"/>
      <c r="I706" s="13"/>
      <c r="J706" s="13"/>
      <c r="K706" s="51"/>
      <c r="L706" s="13"/>
      <c r="M706" s="13"/>
      <c r="N706" s="13"/>
      <c r="O706" s="13"/>
    </row>
    <row r="707" spans="5:15" ht="12.75" customHeight="1" x14ac:dyDescent="0.3">
      <c r="E707" s="13"/>
      <c r="F707" s="13"/>
      <c r="G707" s="13"/>
      <c r="H707" s="13"/>
      <c r="I707" s="13"/>
      <c r="J707" s="13"/>
      <c r="K707" s="51"/>
      <c r="L707" s="13"/>
      <c r="M707" s="13"/>
      <c r="N707" s="13"/>
      <c r="O707" s="13"/>
    </row>
    <row r="708" spans="5:15" ht="12.75" customHeight="1" x14ac:dyDescent="0.3">
      <c r="E708" s="13"/>
      <c r="F708" s="13"/>
      <c r="G708" s="13"/>
      <c r="H708" s="13"/>
      <c r="I708" s="13"/>
      <c r="J708" s="13"/>
      <c r="K708" s="51"/>
      <c r="L708" s="13"/>
      <c r="M708" s="13"/>
      <c r="N708" s="13"/>
      <c r="O708" s="13"/>
    </row>
    <row r="709" spans="5:15" ht="12.75" customHeight="1" x14ac:dyDescent="0.3">
      <c r="E709" s="13"/>
      <c r="F709" s="13"/>
      <c r="G709" s="13"/>
      <c r="H709" s="13"/>
      <c r="I709" s="13"/>
      <c r="J709" s="13"/>
      <c r="K709" s="51"/>
      <c r="L709" s="13"/>
      <c r="M709" s="13"/>
      <c r="N709" s="13"/>
      <c r="O709" s="13"/>
    </row>
    <row r="710" spans="5:15" ht="12.75" customHeight="1" x14ac:dyDescent="0.3">
      <c r="E710" s="13"/>
      <c r="F710" s="13"/>
      <c r="G710" s="13"/>
      <c r="H710" s="13"/>
      <c r="I710" s="13"/>
      <c r="J710" s="13"/>
      <c r="K710" s="51"/>
      <c r="L710" s="13"/>
      <c r="M710" s="13"/>
      <c r="N710" s="13"/>
      <c r="O710" s="13"/>
    </row>
    <row r="711" spans="5:15" ht="12.75" customHeight="1" x14ac:dyDescent="0.3">
      <c r="E711" s="13"/>
      <c r="F711" s="13"/>
      <c r="G711" s="13"/>
      <c r="H711" s="13"/>
      <c r="I711" s="13"/>
      <c r="J711" s="13"/>
      <c r="K711" s="51"/>
      <c r="L711" s="13"/>
      <c r="M711" s="13"/>
      <c r="N711" s="13"/>
      <c r="O711" s="13"/>
    </row>
    <row r="712" spans="5:15" ht="12.75" customHeight="1" x14ac:dyDescent="0.3">
      <c r="E712" s="13"/>
      <c r="F712" s="13"/>
      <c r="G712" s="13"/>
      <c r="H712" s="13"/>
      <c r="I712" s="13"/>
      <c r="J712" s="13"/>
      <c r="K712" s="51"/>
      <c r="L712" s="13"/>
      <c r="M712" s="13"/>
      <c r="N712" s="13"/>
      <c r="O712" s="13"/>
    </row>
    <row r="713" spans="5:15" ht="12.75" customHeight="1" x14ac:dyDescent="0.3">
      <c r="E713" s="13"/>
      <c r="F713" s="13"/>
      <c r="G713" s="13"/>
      <c r="H713" s="13"/>
      <c r="I713" s="13"/>
      <c r="J713" s="13"/>
      <c r="K713" s="51"/>
      <c r="L713" s="13"/>
      <c r="M713" s="13"/>
      <c r="N713" s="13"/>
      <c r="O713" s="13"/>
    </row>
    <row r="714" spans="5:15" ht="12.75" customHeight="1" x14ac:dyDescent="0.3">
      <c r="E714" s="13"/>
      <c r="F714" s="13"/>
      <c r="G714" s="13"/>
      <c r="H714" s="13"/>
      <c r="I714" s="13"/>
      <c r="J714" s="13"/>
      <c r="K714" s="51"/>
      <c r="L714" s="13"/>
      <c r="M714" s="13"/>
      <c r="N714" s="13"/>
      <c r="O714" s="13"/>
    </row>
    <row r="715" spans="5:15" ht="12.75" customHeight="1" x14ac:dyDescent="0.3">
      <c r="E715" s="13"/>
      <c r="F715" s="13"/>
      <c r="G715" s="13"/>
      <c r="H715" s="13"/>
      <c r="I715" s="13"/>
      <c r="J715" s="13"/>
      <c r="K715" s="51"/>
      <c r="L715" s="13"/>
      <c r="M715" s="13"/>
      <c r="N715" s="13"/>
      <c r="O715" s="13"/>
    </row>
    <row r="716" spans="5:15" ht="12.75" customHeight="1" x14ac:dyDescent="0.3">
      <c r="E716" s="13"/>
      <c r="F716" s="13"/>
      <c r="G716" s="13"/>
      <c r="H716" s="13"/>
      <c r="I716" s="13"/>
      <c r="J716" s="13"/>
      <c r="K716" s="51"/>
      <c r="L716" s="13"/>
      <c r="M716" s="13"/>
      <c r="N716" s="13"/>
      <c r="O716" s="13"/>
    </row>
    <row r="717" spans="5:15" ht="12.75" customHeight="1" x14ac:dyDescent="0.3">
      <c r="E717" s="13"/>
      <c r="F717" s="13"/>
      <c r="G717" s="13"/>
      <c r="H717" s="13"/>
      <c r="I717" s="13"/>
      <c r="J717" s="13"/>
      <c r="K717" s="51"/>
      <c r="L717" s="13"/>
      <c r="M717" s="13"/>
      <c r="N717" s="13"/>
      <c r="O717" s="13"/>
    </row>
    <row r="718" spans="5:15" ht="12.75" customHeight="1" x14ac:dyDescent="0.3">
      <c r="E718" s="13"/>
      <c r="F718" s="13"/>
      <c r="G718" s="13"/>
      <c r="H718" s="13"/>
      <c r="I718" s="13"/>
      <c r="J718" s="13"/>
      <c r="K718" s="51"/>
      <c r="L718" s="13"/>
      <c r="M718" s="13"/>
      <c r="N718" s="13"/>
      <c r="O718" s="13"/>
    </row>
    <row r="719" spans="5:15" ht="12.75" customHeight="1" x14ac:dyDescent="0.3">
      <c r="E719" s="13"/>
      <c r="F719" s="13"/>
      <c r="G719" s="13"/>
      <c r="H719" s="13"/>
      <c r="I719" s="13"/>
      <c r="J719" s="13"/>
      <c r="K719" s="51"/>
      <c r="L719" s="13"/>
      <c r="M719" s="13"/>
      <c r="N719" s="13"/>
      <c r="O719" s="13"/>
    </row>
    <row r="720" spans="5:15" ht="12.75" customHeight="1" x14ac:dyDescent="0.3">
      <c r="E720" s="13"/>
      <c r="F720" s="13"/>
      <c r="G720" s="13"/>
      <c r="H720" s="13"/>
      <c r="I720" s="13"/>
      <c r="J720" s="13"/>
      <c r="K720" s="51"/>
      <c r="L720" s="13"/>
      <c r="M720" s="13"/>
      <c r="N720" s="13"/>
      <c r="O720" s="13"/>
    </row>
    <row r="721" spans="5:15" ht="12.75" customHeight="1" x14ac:dyDescent="0.3">
      <c r="E721" s="13"/>
      <c r="F721" s="13"/>
      <c r="G721" s="13"/>
      <c r="H721" s="13"/>
      <c r="I721" s="13"/>
      <c r="J721" s="13"/>
      <c r="K721" s="51"/>
      <c r="L721" s="13"/>
      <c r="M721" s="13"/>
      <c r="N721" s="13"/>
      <c r="O721" s="13"/>
    </row>
    <row r="722" spans="5:15" ht="12.75" customHeight="1" x14ac:dyDescent="0.3">
      <c r="E722" s="13"/>
      <c r="F722" s="13"/>
      <c r="G722" s="13"/>
      <c r="H722" s="13"/>
      <c r="I722" s="13"/>
      <c r="J722" s="13"/>
      <c r="K722" s="51"/>
      <c r="L722" s="13"/>
      <c r="M722" s="13"/>
      <c r="N722" s="13"/>
      <c r="O722" s="13"/>
    </row>
    <row r="723" spans="5:15" ht="12.75" customHeight="1" x14ac:dyDescent="0.3">
      <c r="E723" s="13"/>
      <c r="F723" s="13"/>
      <c r="G723" s="13"/>
      <c r="H723" s="13"/>
      <c r="I723" s="13"/>
      <c r="J723" s="13"/>
      <c r="K723" s="51"/>
      <c r="L723" s="13"/>
      <c r="M723" s="13"/>
      <c r="N723" s="13"/>
      <c r="O723" s="13"/>
    </row>
    <row r="724" spans="5:15" ht="12.75" customHeight="1" x14ac:dyDescent="0.3">
      <c r="E724" s="13"/>
      <c r="F724" s="13"/>
      <c r="G724" s="13"/>
      <c r="H724" s="13"/>
      <c r="I724" s="13"/>
      <c r="J724" s="13"/>
      <c r="K724" s="51"/>
      <c r="L724" s="13"/>
      <c r="M724" s="13"/>
      <c r="N724" s="13"/>
      <c r="O724" s="13"/>
    </row>
    <row r="725" spans="5:15" ht="12.75" customHeight="1" x14ac:dyDescent="0.3">
      <c r="E725" s="13"/>
      <c r="F725" s="13"/>
      <c r="G725" s="13"/>
      <c r="H725" s="13"/>
      <c r="I725" s="13"/>
      <c r="J725" s="13"/>
      <c r="K725" s="51"/>
      <c r="L725" s="13"/>
      <c r="M725" s="13"/>
      <c r="N725" s="13"/>
      <c r="O725" s="13"/>
    </row>
    <row r="726" spans="5:15" ht="12.75" customHeight="1" x14ac:dyDescent="0.3">
      <c r="E726" s="13"/>
      <c r="F726" s="13"/>
      <c r="G726" s="13"/>
      <c r="H726" s="13"/>
      <c r="I726" s="13"/>
      <c r="J726" s="13"/>
      <c r="K726" s="51"/>
      <c r="L726" s="13"/>
      <c r="M726" s="13"/>
      <c r="N726" s="13"/>
      <c r="O726" s="13"/>
    </row>
    <row r="727" spans="5:15" ht="12.75" customHeight="1" x14ac:dyDescent="0.3">
      <c r="E727" s="13"/>
      <c r="F727" s="13"/>
      <c r="G727" s="13"/>
      <c r="H727" s="13"/>
      <c r="I727" s="13"/>
      <c r="J727" s="13"/>
      <c r="K727" s="51"/>
      <c r="L727" s="13"/>
      <c r="M727" s="13"/>
      <c r="N727" s="13"/>
      <c r="O727" s="13"/>
    </row>
    <row r="728" spans="5:15" ht="12.75" customHeight="1" x14ac:dyDescent="0.3">
      <c r="E728" s="13"/>
      <c r="F728" s="13"/>
      <c r="G728" s="13"/>
      <c r="H728" s="13"/>
      <c r="I728" s="13"/>
      <c r="J728" s="13"/>
      <c r="K728" s="51"/>
      <c r="L728" s="13"/>
      <c r="M728" s="13"/>
      <c r="N728" s="13"/>
      <c r="O728" s="13"/>
    </row>
    <row r="729" spans="5:15" ht="12.75" customHeight="1" x14ac:dyDescent="0.3">
      <c r="E729" s="13"/>
      <c r="F729" s="13"/>
      <c r="G729" s="13"/>
      <c r="H729" s="13"/>
      <c r="I729" s="13"/>
      <c r="J729" s="13"/>
      <c r="K729" s="51"/>
      <c r="L729" s="13"/>
      <c r="M729" s="13"/>
      <c r="N729" s="13"/>
      <c r="O729" s="13"/>
    </row>
    <row r="730" spans="5:15" ht="12.75" customHeight="1" x14ac:dyDescent="0.3">
      <c r="E730" s="13"/>
      <c r="F730" s="13"/>
      <c r="G730" s="13"/>
      <c r="H730" s="13"/>
      <c r="I730" s="13"/>
      <c r="J730" s="13"/>
      <c r="K730" s="51"/>
      <c r="L730" s="13"/>
      <c r="M730" s="13"/>
      <c r="N730" s="13"/>
      <c r="O730" s="13"/>
    </row>
    <row r="731" spans="5:15" ht="12.75" customHeight="1" x14ac:dyDescent="0.3">
      <c r="E731" s="13"/>
      <c r="F731" s="13"/>
      <c r="G731" s="13"/>
      <c r="H731" s="13"/>
      <c r="I731" s="13"/>
      <c r="J731" s="13"/>
      <c r="K731" s="51"/>
      <c r="L731" s="13"/>
      <c r="M731" s="13"/>
      <c r="N731" s="13"/>
      <c r="O731" s="13"/>
    </row>
    <row r="732" spans="5:15" ht="12.75" customHeight="1" x14ac:dyDescent="0.3">
      <c r="E732" s="13"/>
      <c r="F732" s="13"/>
      <c r="G732" s="13"/>
      <c r="H732" s="13"/>
      <c r="I732" s="13"/>
      <c r="J732" s="13"/>
      <c r="K732" s="51"/>
      <c r="L732" s="13"/>
      <c r="M732" s="13"/>
      <c r="N732" s="13"/>
      <c r="O732" s="13"/>
    </row>
    <row r="733" spans="5:15" ht="12.75" customHeight="1" x14ac:dyDescent="0.3">
      <c r="E733" s="13"/>
      <c r="F733" s="13"/>
      <c r="G733" s="13"/>
      <c r="H733" s="13"/>
      <c r="I733" s="13"/>
      <c r="J733" s="13"/>
      <c r="K733" s="51"/>
      <c r="L733" s="13"/>
      <c r="M733" s="13"/>
      <c r="N733" s="13"/>
      <c r="O733" s="13"/>
    </row>
    <row r="734" spans="5:15" ht="12.75" customHeight="1" x14ac:dyDescent="0.3">
      <c r="E734" s="13"/>
      <c r="F734" s="13"/>
      <c r="G734" s="13"/>
      <c r="H734" s="13"/>
      <c r="I734" s="13"/>
      <c r="J734" s="13"/>
      <c r="K734" s="51"/>
      <c r="L734" s="13"/>
      <c r="M734" s="13"/>
      <c r="N734" s="13"/>
      <c r="O734" s="13"/>
    </row>
    <row r="735" spans="5:15" ht="12.75" customHeight="1" x14ac:dyDescent="0.3">
      <c r="E735" s="13"/>
      <c r="F735" s="13"/>
      <c r="G735" s="13"/>
      <c r="H735" s="13"/>
      <c r="I735" s="13"/>
      <c r="J735" s="13"/>
      <c r="K735" s="51"/>
      <c r="L735" s="13"/>
      <c r="M735" s="13"/>
      <c r="N735" s="13"/>
      <c r="O735" s="13"/>
    </row>
    <row r="736" spans="5:15" ht="12.75" customHeight="1" x14ac:dyDescent="0.3">
      <c r="E736" s="13"/>
      <c r="F736" s="13"/>
      <c r="G736" s="13"/>
      <c r="H736" s="13"/>
      <c r="I736" s="13"/>
      <c r="J736" s="13"/>
      <c r="K736" s="51"/>
      <c r="L736" s="13"/>
      <c r="M736" s="13"/>
      <c r="N736" s="13"/>
      <c r="O736" s="13"/>
    </row>
    <row r="737" spans="5:15" ht="12.75" customHeight="1" x14ac:dyDescent="0.3">
      <c r="E737" s="13"/>
      <c r="F737" s="13"/>
      <c r="G737" s="13"/>
      <c r="H737" s="13"/>
      <c r="I737" s="13"/>
      <c r="J737" s="13"/>
      <c r="K737" s="51"/>
      <c r="L737" s="13"/>
      <c r="M737" s="13"/>
      <c r="N737" s="13"/>
      <c r="O737" s="13"/>
    </row>
    <row r="738" spans="5:15" ht="12.75" customHeight="1" x14ac:dyDescent="0.3">
      <c r="E738" s="13"/>
      <c r="F738" s="13"/>
      <c r="G738" s="13"/>
      <c r="H738" s="13"/>
      <c r="I738" s="13"/>
      <c r="J738" s="13"/>
      <c r="K738" s="51"/>
      <c r="L738" s="13"/>
      <c r="M738" s="13"/>
      <c r="N738" s="13"/>
      <c r="O738" s="13"/>
    </row>
    <row r="739" spans="5:15" ht="12.75" customHeight="1" x14ac:dyDescent="0.3">
      <c r="E739" s="13"/>
      <c r="F739" s="13"/>
      <c r="G739" s="13"/>
      <c r="H739" s="13"/>
      <c r="I739" s="13"/>
      <c r="J739" s="13"/>
      <c r="K739" s="51"/>
      <c r="L739" s="13"/>
      <c r="M739" s="13"/>
      <c r="N739" s="13"/>
      <c r="O739" s="13"/>
    </row>
    <row r="740" spans="5:15" ht="12.75" customHeight="1" x14ac:dyDescent="0.3">
      <c r="E740" s="13"/>
      <c r="F740" s="13"/>
      <c r="G740" s="13"/>
      <c r="H740" s="13"/>
      <c r="I740" s="13"/>
      <c r="J740" s="13"/>
      <c r="K740" s="51"/>
      <c r="L740" s="13"/>
      <c r="M740" s="13"/>
      <c r="N740" s="13"/>
      <c r="O740" s="13"/>
    </row>
    <row r="741" spans="5:15" ht="12.75" customHeight="1" x14ac:dyDescent="0.3">
      <c r="E741" s="13"/>
      <c r="F741" s="13"/>
      <c r="G741" s="13"/>
      <c r="H741" s="13"/>
      <c r="I741" s="13"/>
      <c r="J741" s="13"/>
      <c r="K741" s="51"/>
      <c r="L741" s="13"/>
      <c r="M741" s="13"/>
      <c r="N741" s="13"/>
      <c r="O741" s="13"/>
    </row>
    <row r="742" spans="5:15" ht="12.75" customHeight="1" x14ac:dyDescent="0.3">
      <c r="E742" s="13"/>
      <c r="F742" s="13"/>
      <c r="G742" s="13"/>
      <c r="H742" s="13"/>
      <c r="I742" s="13"/>
      <c r="J742" s="13"/>
      <c r="K742" s="51"/>
      <c r="L742" s="13"/>
      <c r="M742" s="13"/>
      <c r="N742" s="13"/>
      <c r="O742" s="13"/>
    </row>
    <row r="743" spans="5:15" ht="12.75" customHeight="1" x14ac:dyDescent="0.3">
      <c r="E743" s="13"/>
      <c r="F743" s="13"/>
      <c r="G743" s="13"/>
      <c r="H743" s="13"/>
      <c r="I743" s="13"/>
      <c r="J743" s="13"/>
      <c r="K743" s="51"/>
      <c r="L743" s="13"/>
      <c r="M743" s="13"/>
      <c r="N743" s="13"/>
      <c r="O743" s="13"/>
    </row>
    <row r="744" spans="5:15" ht="12.75" customHeight="1" x14ac:dyDescent="0.3">
      <c r="E744" s="13"/>
      <c r="F744" s="13"/>
      <c r="G744" s="13"/>
      <c r="H744" s="13"/>
      <c r="I744" s="13"/>
      <c r="J744" s="13"/>
      <c r="K744" s="51"/>
      <c r="L744" s="13"/>
      <c r="M744" s="13"/>
      <c r="N744" s="13"/>
      <c r="O744" s="13"/>
    </row>
    <row r="745" spans="5:15" ht="12.75" customHeight="1" x14ac:dyDescent="0.3">
      <c r="E745" s="13"/>
      <c r="F745" s="13"/>
      <c r="G745" s="13"/>
      <c r="H745" s="13"/>
      <c r="I745" s="13"/>
      <c r="J745" s="13"/>
      <c r="K745" s="51"/>
      <c r="L745" s="13"/>
      <c r="M745" s="13"/>
      <c r="N745" s="13"/>
      <c r="O745" s="13"/>
    </row>
    <row r="746" spans="5:15" ht="12.75" customHeight="1" x14ac:dyDescent="0.3">
      <c r="E746" s="13"/>
      <c r="F746" s="13"/>
      <c r="G746" s="13"/>
      <c r="H746" s="13"/>
      <c r="I746" s="13"/>
      <c r="J746" s="13"/>
      <c r="K746" s="51"/>
      <c r="L746" s="13"/>
      <c r="M746" s="13"/>
      <c r="N746" s="13"/>
      <c r="O746" s="13"/>
    </row>
    <row r="747" spans="5:15" ht="12.75" customHeight="1" x14ac:dyDescent="0.3">
      <c r="E747" s="13"/>
      <c r="F747" s="13"/>
      <c r="G747" s="13"/>
      <c r="H747" s="13"/>
      <c r="I747" s="13"/>
      <c r="J747" s="13"/>
      <c r="K747" s="51"/>
      <c r="L747" s="13"/>
      <c r="M747" s="13"/>
      <c r="N747" s="13"/>
      <c r="O747" s="13"/>
    </row>
    <row r="748" spans="5:15" ht="12.75" customHeight="1" x14ac:dyDescent="0.3">
      <c r="E748" s="13"/>
      <c r="F748" s="13"/>
      <c r="G748" s="13"/>
      <c r="H748" s="13"/>
      <c r="I748" s="13"/>
      <c r="J748" s="13"/>
      <c r="K748" s="51"/>
      <c r="L748" s="13"/>
      <c r="M748" s="13"/>
      <c r="N748" s="13"/>
      <c r="O748" s="13"/>
    </row>
    <row r="749" spans="5:15" ht="12.75" customHeight="1" x14ac:dyDescent="0.3">
      <c r="E749" s="13"/>
      <c r="F749" s="13"/>
      <c r="G749" s="13"/>
      <c r="H749" s="13"/>
      <c r="I749" s="13"/>
      <c r="J749" s="13"/>
      <c r="K749" s="51"/>
      <c r="L749" s="13"/>
      <c r="M749" s="13"/>
      <c r="N749" s="13"/>
      <c r="O749" s="13"/>
    </row>
    <row r="750" spans="5:15" ht="12.75" customHeight="1" x14ac:dyDescent="0.3">
      <c r="E750" s="13"/>
      <c r="F750" s="13"/>
      <c r="G750" s="13"/>
      <c r="H750" s="13"/>
      <c r="I750" s="13"/>
      <c r="J750" s="13"/>
      <c r="K750" s="51"/>
      <c r="L750" s="13"/>
      <c r="M750" s="13"/>
      <c r="N750" s="13"/>
      <c r="O750" s="13"/>
    </row>
    <row r="751" spans="5:15" ht="12.75" customHeight="1" x14ac:dyDescent="0.3">
      <c r="E751" s="13"/>
      <c r="F751" s="13"/>
      <c r="G751" s="13"/>
      <c r="H751" s="13"/>
      <c r="I751" s="13"/>
      <c r="J751" s="13"/>
      <c r="K751" s="51"/>
      <c r="L751" s="13"/>
      <c r="M751" s="13"/>
      <c r="N751" s="13"/>
      <c r="O751" s="13"/>
    </row>
    <row r="752" spans="5:15" ht="12.75" customHeight="1" x14ac:dyDescent="0.3">
      <c r="E752" s="13"/>
      <c r="F752" s="13"/>
      <c r="G752" s="13"/>
      <c r="H752" s="13"/>
      <c r="I752" s="13"/>
      <c r="J752" s="13"/>
      <c r="K752" s="51"/>
      <c r="L752" s="13"/>
      <c r="M752" s="13"/>
      <c r="N752" s="13"/>
      <c r="O752" s="13"/>
    </row>
    <row r="753" spans="5:15" ht="12.75" customHeight="1" x14ac:dyDescent="0.3">
      <c r="E753" s="13"/>
      <c r="F753" s="13"/>
      <c r="G753" s="13"/>
      <c r="H753" s="13"/>
      <c r="I753" s="13"/>
      <c r="J753" s="13"/>
      <c r="K753" s="51"/>
      <c r="L753" s="13"/>
      <c r="M753" s="13"/>
      <c r="N753" s="13"/>
      <c r="O753" s="13"/>
    </row>
    <row r="754" spans="5:15" ht="12.75" customHeight="1" x14ac:dyDescent="0.3">
      <c r="E754" s="13"/>
      <c r="F754" s="13"/>
      <c r="G754" s="13"/>
      <c r="H754" s="13"/>
      <c r="I754" s="13"/>
      <c r="J754" s="13"/>
      <c r="K754" s="51"/>
      <c r="L754" s="13"/>
      <c r="M754" s="13"/>
      <c r="N754" s="13"/>
      <c r="O754" s="13"/>
    </row>
    <row r="755" spans="5:15" ht="12.75" customHeight="1" x14ac:dyDescent="0.3">
      <c r="E755" s="13"/>
      <c r="F755" s="13"/>
      <c r="G755" s="13"/>
      <c r="H755" s="13"/>
      <c r="I755" s="13"/>
      <c r="J755" s="13"/>
      <c r="K755" s="51"/>
      <c r="L755" s="13"/>
      <c r="M755" s="13"/>
      <c r="N755" s="13"/>
      <c r="O755" s="13"/>
    </row>
    <row r="756" spans="5:15" ht="12.75" customHeight="1" x14ac:dyDescent="0.3">
      <c r="E756" s="13"/>
      <c r="F756" s="13"/>
      <c r="G756" s="13"/>
      <c r="H756" s="13"/>
      <c r="I756" s="13"/>
      <c r="J756" s="13"/>
      <c r="K756" s="51"/>
      <c r="L756" s="13"/>
      <c r="M756" s="13"/>
      <c r="N756" s="13"/>
      <c r="O756" s="13"/>
    </row>
    <row r="757" spans="5:15" ht="12.75" customHeight="1" x14ac:dyDescent="0.3">
      <c r="E757" s="13"/>
      <c r="F757" s="13"/>
      <c r="G757" s="13"/>
      <c r="H757" s="13"/>
      <c r="I757" s="13"/>
      <c r="J757" s="13"/>
      <c r="K757" s="51"/>
      <c r="L757" s="13"/>
      <c r="M757" s="13"/>
      <c r="N757" s="13"/>
      <c r="O757" s="13"/>
    </row>
    <row r="758" spans="5:15" ht="12.75" customHeight="1" x14ac:dyDescent="0.3">
      <c r="E758" s="13"/>
      <c r="F758" s="13"/>
      <c r="G758" s="13"/>
      <c r="H758" s="13"/>
      <c r="I758" s="13"/>
      <c r="J758" s="13"/>
      <c r="K758" s="51"/>
      <c r="L758" s="13"/>
      <c r="M758" s="13"/>
      <c r="N758" s="13"/>
      <c r="O758" s="13"/>
    </row>
    <row r="759" spans="5:15" ht="12.75" customHeight="1" x14ac:dyDescent="0.3">
      <c r="E759" s="13"/>
      <c r="F759" s="13"/>
      <c r="G759" s="13"/>
      <c r="H759" s="13"/>
      <c r="I759" s="13"/>
      <c r="J759" s="13"/>
      <c r="K759" s="51"/>
      <c r="L759" s="13"/>
      <c r="M759" s="13"/>
      <c r="N759" s="13"/>
      <c r="O759" s="13"/>
    </row>
    <row r="760" spans="5:15" ht="12.75" customHeight="1" x14ac:dyDescent="0.3">
      <c r="E760" s="13"/>
      <c r="F760" s="13"/>
      <c r="G760" s="13"/>
      <c r="H760" s="13"/>
      <c r="I760" s="13"/>
      <c r="J760" s="13"/>
      <c r="K760" s="51"/>
      <c r="L760" s="13"/>
      <c r="M760" s="13"/>
      <c r="N760" s="13"/>
      <c r="O760" s="13"/>
    </row>
    <row r="761" spans="5:15" ht="12.75" customHeight="1" x14ac:dyDescent="0.3">
      <c r="E761" s="13"/>
      <c r="F761" s="13"/>
      <c r="G761" s="13"/>
      <c r="H761" s="13"/>
      <c r="I761" s="13"/>
      <c r="J761" s="13"/>
      <c r="K761" s="51"/>
      <c r="L761" s="13"/>
      <c r="M761" s="13"/>
      <c r="N761" s="13"/>
      <c r="O761" s="13"/>
    </row>
    <row r="762" spans="5:15" ht="12.75" customHeight="1" x14ac:dyDescent="0.3">
      <c r="E762" s="13"/>
      <c r="F762" s="13"/>
      <c r="G762" s="13"/>
      <c r="H762" s="13"/>
      <c r="I762" s="13"/>
      <c r="J762" s="13"/>
      <c r="K762" s="51"/>
      <c r="L762" s="13"/>
      <c r="M762" s="13"/>
      <c r="N762" s="13"/>
      <c r="O762" s="13"/>
    </row>
    <row r="763" spans="5:15" ht="12.75" customHeight="1" x14ac:dyDescent="0.3">
      <c r="E763" s="13"/>
      <c r="F763" s="13"/>
      <c r="G763" s="13"/>
      <c r="H763" s="13"/>
      <c r="I763" s="13"/>
      <c r="J763" s="13"/>
      <c r="K763" s="51"/>
      <c r="L763" s="13"/>
      <c r="M763" s="13"/>
      <c r="N763" s="13"/>
      <c r="O763" s="13"/>
    </row>
    <row r="764" spans="5:15" ht="12.75" customHeight="1" x14ac:dyDescent="0.3">
      <c r="E764" s="13"/>
      <c r="F764" s="13"/>
      <c r="G764" s="13"/>
      <c r="H764" s="13"/>
      <c r="I764" s="13"/>
      <c r="J764" s="13"/>
      <c r="K764" s="51"/>
      <c r="L764" s="13"/>
      <c r="M764" s="13"/>
      <c r="N764" s="13"/>
      <c r="O764" s="13"/>
    </row>
    <row r="765" spans="5:15" ht="12.75" customHeight="1" x14ac:dyDescent="0.3">
      <c r="E765" s="13"/>
      <c r="F765" s="13"/>
      <c r="G765" s="13"/>
      <c r="H765" s="13"/>
      <c r="I765" s="13"/>
      <c r="J765" s="13"/>
      <c r="K765" s="51"/>
      <c r="L765" s="13"/>
      <c r="M765" s="13"/>
      <c r="N765" s="13"/>
      <c r="O765" s="13"/>
    </row>
    <row r="766" spans="5:15" ht="12.75" customHeight="1" x14ac:dyDescent="0.3">
      <c r="E766" s="13"/>
      <c r="F766" s="13"/>
      <c r="G766" s="13"/>
      <c r="H766" s="13"/>
      <c r="I766" s="13"/>
      <c r="J766" s="13"/>
      <c r="K766" s="51"/>
      <c r="L766" s="13"/>
      <c r="M766" s="13"/>
      <c r="N766" s="13"/>
      <c r="O766" s="13"/>
    </row>
    <row r="767" spans="5:15" ht="12.75" customHeight="1" x14ac:dyDescent="0.3">
      <c r="E767" s="13"/>
      <c r="F767" s="13"/>
      <c r="G767" s="13"/>
      <c r="H767" s="13"/>
      <c r="I767" s="13"/>
      <c r="J767" s="13"/>
      <c r="K767" s="51"/>
      <c r="L767" s="13"/>
      <c r="M767" s="13"/>
      <c r="N767" s="13"/>
      <c r="O767" s="13"/>
    </row>
    <row r="768" spans="5:15" ht="12.75" customHeight="1" x14ac:dyDescent="0.3">
      <c r="E768" s="13"/>
      <c r="F768" s="13"/>
      <c r="G768" s="13"/>
      <c r="H768" s="13"/>
      <c r="I768" s="13"/>
      <c r="J768" s="13"/>
      <c r="K768" s="51"/>
      <c r="L768" s="13"/>
      <c r="M768" s="13"/>
      <c r="N768" s="13"/>
      <c r="O768" s="13"/>
    </row>
    <row r="769" spans="5:15" ht="12.75" customHeight="1" x14ac:dyDescent="0.3">
      <c r="E769" s="13"/>
      <c r="F769" s="13"/>
      <c r="G769" s="13"/>
      <c r="H769" s="13"/>
      <c r="I769" s="13"/>
      <c r="J769" s="13"/>
      <c r="K769" s="51"/>
      <c r="L769" s="13"/>
      <c r="M769" s="13"/>
      <c r="N769" s="13"/>
      <c r="O769" s="13"/>
    </row>
    <row r="770" spans="5:15" ht="12.75" customHeight="1" x14ac:dyDescent="0.3">
      <c r="E770" s="13"/>
      <c r="F770" s="13"/>
      <c r="G770" s="13"/>
      <c r="H770" s="13"/>
      <c r="I770" s="13"/>
      <c r="J770" s="13"/>
      <c r="K770" s="51"/>
      <c r="L770" s="13"/>
      <c r="M770" s="13"/>
      <c r="N770" s="13"/>
      <c r="O770" s="13"/>
    </row>
    <row r="771" spans="5:15" ht="12.75" customHeight="1" x14ac:dyDescent="0.3">
      <c r="E771" s="13"/>
      <c r="F771" s="13"/>
      <c r="G771" s="13"/>
      <c r="H771" s="13"/>
      <c r="I771" s="13"/>
      <c r="J771" s="13"/>
      <c r="K771" s="51"/>
      <c r="L771" s="13"/>
      <c r="M771" s="13"/>
      <c r="N771" s="13"/>
      <c r="O771" s="13"/>
    </row>
    <row r="772" spans="5:15" ht="12.75" customHeight="1" x14ac:dyDescent="0.3">
      <c r="E772" s="13"/>
      <c r="F772" s="13"/>
      <c r="G772" s="13"/>
      <c r="H772" s="13"/>
      <c r="I772" s="13"/>
      <c r="J772" s="13"/>
      <c r="K772" s="51"/>
      <c r="L772" s="13"/>
      <c r="M772" s="13"/>
      <c r="N772" s="13"/>
      <c r="O772" s="13"/>
    </row>
    <row r="773" spans="5:15" ht="12.75" customHeight="1" x14ac:dyDescent="0.3">
      <c r="E773" s="13"/>
      <c r="F773" s="13"/>
      <c r="G773" s="13"/>
      <c r="H773" s="13"/>
      <c r="I773" s="13"/>
      <c r="J773" s="13"/>
      <c r="K773" s="51"/>
      <c r="L773" s="13"/>
      <c r="M773" s="13"/>
      <c r="N773" s="13"/>
      <c r="O773" s="13"/>
    </row>
    <row r="774" spans="5:15" ht="12.75" customHeight="1" x14ac:dyDescent="0.3">
      <c r="E774" s="13"/>
      <c r="F774" s="13"/>
      <c r="G774" s="13"/>
      <c r="H774" s="13"/>
      <c r="I774" s="13"/>
      <c r="J774" s="13"/>
      <c r="K774" s="51"/>
      <c r="L774" s="13"/>
      <c r="M774" s="13"/>
      <c r="N774" s="13"/>
      <c r="O774" s="13"/>
    </row>
    <row r="775" spans="5:15" ht="12.75" customHeight="1" x14ac:dyDescent="0.3">
      <c r="E775" s="13"/>
      <c r="F775" s="13"/>
      <c r="G775" s="13"/>
      <c r="H775" s="13"/>
      <c r="I775" s="13"/>
      <c r="J775" s="13"/>
      <c r="K775" s="51"/>
      <c r="L775" s="13"/>
      <c r="M775" s="13"/>
      <c r="N775" s="13"/>
      <c r="O775" s="13"/>
    </row>
    <row r="776" spans="5:15" ht="12.75" customHeight="1" x14ac:dyDescent="0.3">
      <c r="E776" s="13"/>
      <c r="F776" s="13"/>
      <c r="G776" s="13"/>
      <c r="H776" s="13"/>
      <c r="I776" s="13"/>
      <c r="J776" s="13"/>
      <c r="K776" s="51"/>
      <c r="L776" s="13"/>
      <c r="M776" s="13"/>
      <c r="N776" s="13"/>
      <c r="O776" s="13"/>
    </row>
    <row r="777" spans="5:15" ht="12.75" customHeight="1" x14ac:dyDescent="0.3">
      <c r="E777" s="13"/>
      <c r="F777" s="13"/>
      <c r="G777" s="13"/>
      <c r="H777" s="13"/>
      <c r="I777" s="13"/>
      <c r="J777" s="13"/>
      <c r="K777" s="51"/>
      <c r="L777" s="13"/>
      <c r="M777" s="13"/>
      <c r="N777" s="13"/>
      <c r="O777" s="13"/>
    </row>
    <row r="778" spans="5:15" ht="12.75" customHeight="1" x14ac:dyDescent="0.3">
      <c r="E778" s="13"/>
      <c r="F778" s="13"/>
      <c r="G778" s="13"/>
      <c r="H778" s="13"/>
      <c r="I778" s="13"/>
      <c r="J778" s="13"/>
      <c r="K778" s="51"/>
      <c r="L778" s="13"/>
      <c r="M778" s="13"/>
      <c r="N778" s="13"/>
      <c r="O778" s="13"/>
    </row>
    <row r="779" spans="5:15" ht="12.75" customHeight="1" x14ac:dyDescent="0.3">
      <c r="E779" s="13"/>
      <c r="F779" s="13"/>
      <c r="G779" s="13"/>
      <c r="H779" s="13"/>
      <c r="I779" s="13"/>
      <c r="J779" s="13"/>
      <c r="K779" s="51"/>
      <c r="L779" s="13"/>
      <c r="M779" s="13"/>
      <c r="N779" s="13"/>
      <c r="O779" s="13"/>
    </row>
    <row r="780" spans="5:15" ht="12.75" customHeight="1" x14ac:dyDescent="0.3">
      <c r="E780" s="13"/>
      <c r="F780" s="13"/>
      <c r="G780" s="13"/>
      <c r="H780" s="13"/>
      <c r="I780" s="13"/>
      <c r="J780" s="13"/>
      <c r="K780" s="51"/>
      <c r="L780" s="13"/>
      <c r="M780" s="13"/>
      <c r="N780" s="13"/>
      <c r="O780" s="13"/>
    </row>
    <row r="781" spans="5:15" ht="12.75" customHeight="1" x14ac:dyDescent="0.3">
      <c r="E781" s="13"/>
      <c r="F781" s="13"/>
      <c r="G781" s="13"/>
      <c r="H781" s="13"/>
      <c r="I781" s="13"/>
      <c r="J781" s="13"/>
      <c r="K781" s="51"/>
      <c r="L781" s="13"/>
      <c r="M781" s="13"/>
      <c r="N781" s="13"/>
      <c r="O781" s="13"/>
    </row>
    <row r="782" spans="5:15" ht="12.75" customHeight="1" x14ac:dyDescent="0.3">
      <c r="E782" s="13"/>
      <c r="F782" s="13"/>
      <c r="G782" s="13"/>
      <c r="H782" s="13"/>
      <c r="I782" s="13"/>
      <c r="J782" s="13"/>
      <c r="K782" s="51"/>
      <c r="L782" s="13"/>
      <c r="M782" s="13"/>
      <c r="N782" s="13"/>
      <c r="O782" s="13"/>
    </row>
    <row r="783" spans="5:15" ht="12.75" customHeight="1" x14ac:dyDescent="0.3">
      <c r="E783" s="13"/>
      <c r="F783" s="13"/>
      <c r="G783" s="13"/>
      <c r="H783" s="13"/>
      <c r="I783" s="13"/>
      <c r="J783" s="13"/>
      <c r="K783" s="51"/>
      <c r="L783" s="13"/>
      <c r="M783" s="13"/>
      <c r="N783" s="13"/>
      <c r="O783" s="13"/>
    </row>
    <row r="784" spans="5:15" ht="12.75" customHeight="1" x14ac:dyDescent="0.3">
      <c r="E784" s="13"/>
      <c r="F784" s="13"/>
      <c r="G784" s="13"/>
      <c r="H784" s="13"/>
      <c r="I784" s="13"/>
      <c r="J784" s="13"/>
      <c r="K784" s="51"/>
      <c r="L784" s="13"/>
      <c r="M784" s="13"/>
      <c r="N784" s="13"/>
      <c r="O784" s="13"/>
    </row>
    <row r="785" spans="5:15" ht="12.75" customHeight="1" x14ac:dyDescent="0.3">
      <c r="E785" s="13"/>
      <c r="F785" s="13"/>
      <c r="G785" s="13"/>
      <c r="H785" s="13"/>
      <c r="I785" s="13"/>
      <c r="J785" s="13"/>
      <c r="K785" s="51"/>
      <c r="L785" s="13"/>
      <c r="M785" s="13"/>
      <c r="N785" s="13"/>
      <c r="O785" s="13"/>
    </row>
    <row r="786" spans="5:15" ht="12.75" customHeight="1" x14ac:dyDescent="0.3">
      <c r="E786" s="13"/>
      <c r="F786" s="13"/>
      <c r="G786" s="13"/>
      <c r="H786" s="13"/>
      <c r="I786" s="13"/>
      <c r="J786" s="13"/>
      <c r="K786" s="51"/>
      <c r="L786" s="13"/>
      <c r="M786" s="13"/>
      <c r="N786" s="13"/>
      <c r="O786" s="13"/>
    </row>
    <row r="787" spans="5:15" ht="12.75" customHeight="1" x14ac:dyDescent="0.3">
      <c r="E787" s="13"/>
      <c r="F787" s="13"/>
      <c r="G787" s="13"/>
      <c r="H787" s="13"/>
      <c r="I787" s="13"/>
      <c r="J787" s="13"/>
      <c r="K787" s="51"/>
      <c r="L787" s="13"/>
      <c r="M787" s="13"/>
      <c r="N787" s="13"/>
      <c r="O787" s="13"/>
    </row>
    <row r="788" spans="5:15" ht="12.75" customHeight="1" x14ac:dyDescent="0.3">
      <c r="E788" s="13"/>
      <c r="F788" s="13"/>
      <c r="G788" s="13"/>
      <c r="H788" s="13"/>
      <c r="I788" s="13"/>
      <c r="J788" s="13"/>
      <c r="K788" s="51"/>
      <c r="L788" s="13"/>
      <c r="M788" s="13"/>
      <c r="N788" s="13"/>
      <c r="O788" s="13"/>
    </row>
    <row r="789" spans="5:15" ht="12.75" customHeight="1" x14ac:dyDescent="0.3">
      <c r="E789" s="13"/>
      <c r="F789" s="13"/>
      <c r="G789" s="13"/>
      <c r="H789" s="13"/>
      <c r="I789" s="13"/>
      <c r="J789" s="13"/>
      <c r="K789" s="51"/>
      <c r="L789" s="13"/>
      <c r="M789" s="13"/>
      <c r="N789" s="13"/>
      <c r="O789" s="13"/>
    </row>
    <row r="790" spans="5:15" ht="12.75" customHeight="1" x14ac:dyDescent="0.3">
      <c r="E790" s="13"/>
      <c r="F790" s="13"/>
      <c r="G790" s="13"/>
      <c r="H790" s="13"/>
      <c r="I790" s="13"/>
      <c r="J790" s="13"/>
      <c r="K790" s="51"/>
      <c r="L790" s="13"/>
      <c r="M790" s="13"/>
      <c r="N790" s="13"/>
      <c r="O790" s="13"/>
    </row>
    <row r="791" spans="5:15" ht="12.75" customHeight="1" x14ac:dyDescent="0.3">
      <c r="E791" s="13"/>
      <c r="F791" s="13"/>
      <c r="G791" s="13"/>
      <c r="H791" s="13"/>
      <c r="I791" s="13"/>
      <c r="J791" s="13"/>
      <c r="K791" s="51"/>
      <c r="L791" s="13"/>
      <c r="M791" s="13"/>
      <c r="N791" s="13"/>
      <c r="O791" s="13"/>
    </row>
    <row r="792" spans="5:15" ht="12.75" customHeight="1" x14ac:dyDescent="0.3">
      <c r="E792" s="13"/>
      <c r="F792" s="13"/>
      <c r="G792" s="13"/>
      <c r="H792" s="13"/>
      <c r="I792" s="13"/>
      <c r="J792" s="13"/>
      <c r="K792" s="51"/>
      <c r="L792" s="13"/>
      <c r="M792" s="13"/>
      <c r="N792" s="13"/>
      <c r="O792" s="13"/>
    </row>
    <row r="793" spans="5:15" ht="12.75" customHeight="1" x14ac:dyDescent="0.3">
      <c r="E793" s="13"/>
      <c r="F793" s="13"/>
      <c r="G793" s="13"/>
      <c r="H793" s="13"/>
      <c r="I793" s="13"/>
      <c r="J793" s="13"/>
      <c r="K793" s="51"/>
      <c r="L793" s="13"/>
      <c r="M793" s="13"/>
      <c r="N793" s="13"/>
      <c r="O793" s="13"/>
    </row>
    <row r="794" spans="5:15" ht="12.75" customHeight="1" x14ac:dyDescent="0.3">
      <c r="E794" s="13"/>
      <c r="F794" s="13"/>
      <c r="G794" s="13"/>
      <c r="H794" s="13"/>
      <c r="I794" s="13"/>
      <c r="J794" s="13"/>
      <c r="K794" s="51"/>
      <c r="L794" s="13"/>
      <c r="M794" s="13"/>
      <c r="N794" s="13"/>
      <c r="O794" s="13"/>
    </row>
    <row r="795" spans="5:15" ht="12.75" customHeight="1" x14ac:dyDescent="0.3">
      <c r="E795" s="13"/>
      <c r="F795" s="13"/>
      <c r="G795" s="13"/>
      <c r="H795" s="13"/>
      <c r="I795" s="13"/>
      <c r="J795" s="13"/>
      <c r="K795" s="51"/>
      <c r="L795" s="13"/>
      <c r="M795" s="13"/>
      <c r="N795" s="13"/>
      <c r="O795" s="13"/>
    </row>
    <row r="796" spans="5:15" ht="12.75" customHeight="1" x14ac:dyDescent="0.3">
      <c r="E796" s="13"/>
      <c r="F796" s="13"/>
      <c r="G796" s="13"/>
      <c r="H796" s="13"/>
      <c r="I796" s="13"/>
      <c r="J796" s="13"/>
      <c r="K796" s="51"/>
      <c r="L796" s="13"/>
      <c r="M796" s="13"/>
      <c r="N796" s="13"/>
      <c r="O796" s="13"/>
    </row>
    <row r="797" spans="5:15" ht="12.75" customHeight="1" x14ac:dyDescent="0.3">
      <c r="E797" s="13"/>
      <c r="F797" s="13"/>
      <c r="G797" s="13"/>
      <c r="H797" s="13"/>
      <c r="I797" s="13"/>
      <c r="J797" s="13"/>
      <c r="K797" s="51"/>
      <c r="L797" s="13"/>
      <c r="M797" s="13"/>
      <c r="N797" s="13"/>
      <c r="O797" s="13"/>
    </row>
    <row r="798" spans="5:15" ht="12.75" customHeight="1" x14ac:dyDescent="0.3">
      <c r="E798" s="13"/>
      <c r="F798" s="13"/>
      <c r="G798" s="13"/>
      <c r="H798" s="13"/>
      <c r="I798" s="13"/>
      <c r="J798" s="13"/>
      <c r="K798" s="51"/>
      <c r="L798" s="13"/>
      <c r="M798" s="13"/>
      <c r="N798" s="13"/>
      <c r="O798" s="13"/>
    </row>
    <row r="799" spans="5:15" ht="12.75" customHeight="1" x14ac:dyDescent="0.3">
      <c r="E799" s="13"/>
      <c r="F799" s="13"/>
      <c r="G799" s="13"/>
      <c r="H799" s="13"/>
      <c r="I799" s="13"/>
      <c r="J799" s="13"/>
      <c r="K799" s="51"/>
      <c r="L799" s="13"/>
      <c r="M799" s="13"/>
      <c r="N799" s="13"/>
      <c r="O799" s="13"/>
    </row>
    <row r="800" spans="5:15" ht="12.75" customHeight="1" x14ac:dyDescent="0.3">
      <c r="E800" s="13"/>
      <c r="F800" s="13"/>
      <c r="G800" s="13"/>
      <c r="H800" s="13"/>
      <c r="I800" s="13"/>
      <c r="J800" s="13"/>
      <c r="K800" s="51"/>
      <c r="L800" s="13"/>
      <c r="M800" s="13"/>
      <c r="N800" s="13"/>
      <c r="O800" s="13"/>
    </row>
    <row r="801" spans="5:15" ht="12.75" customHeight="1" x14ac:dyDescent="0.3">
      <c r="E801" s="13"/>
      <c r="F801" s="13"/>
      <c r="G801" s="13"/>
      <c r="H801" s="13"/>
      <c r="I801" s="13"/>
      <c r="J801" s="13"/>
      <c r="K801" s="51"/>
      <c r="L801" s="13"/>
      <c r="M801" s="13"/>
      <c r="N801" s="13"/>
      <c r="O801" s="13"/>
    </row>
    <row r="802" spans="5:15" ht="12.75" customHeight="1" x14ac:dyDescent="0.3">
      <c r="E802" s="13"/>
      <c r="F802" s="13"/>
      <c r="G802" s="13"/>
      <c r="H802" s="13"/>
      <c r="I802" s="13"/>
      <c r="J802" s="13"/>
      <c r="K802" s="51"/>
      <c r="L802" s="13"/>
      <c r="M802" s="13"/>
      <c r="N802" s="13"/>
      <c r="O802" s="13"/>
    </row>
    <row r="803" spans="5:15" ht="12.75" customHeight="1" x14ac:dyDescent="0.3">
      <c r="E803" s="13"/>
      <c r="F803" s="13"/>
      <c r="G803" s="13"/>
      <c r="H803" s="13"/>
      <c r="I803" s="13"/>
      <c r="J803" s="13"/>
      <c r="K803" s="51"/>
      <c r="L803" s="13"/>
      <c r="M803" s="13"/>
      <c r="N803" s="13"/>
      <c r="O803" s="13"/>
    </row>
    <row r="804" spans="5:15" ht="12.75" customHeight="1" x14ac:dyDescent="0.3">
      <c r="E804" s="13"/>
      <c r="F804" s="13"/>
      <c r="G804" s="13"/>
      <c r="H804" s="13"/>
      <c r="I804" s="13"/>
      <c r="J804" s="13"/>
      <c r="K804" s="51"/>
      <c r="L804" s="13"/>
      <c r="M804" s="13"/>
      <c r="N804" s="13"/>
      <c r="O804" s="13"/>
    </row>
    <row r="805" spans="5:15" ht="12.75" customHeight="1" x14ac:dyDescent="0.3">
      <c r="E805" s="13"/>
      <c r="F805" s="13"/>
      <c r="G805" s="13"/>
      <c r="H805" s="13"/>
      <c r="I805" s="13"/>
      <c r="J805" s="13"/>
      <c r="K805" s="51"/>
      <c r="L805" s="13"/>
      <c r="M805" s="13"/>
      <c r="N805" s="13"/>
      <c r="O805" s="13"/>
    </row>
    <row r="806" spans="5:15" ht="12.75" customHeight="1" x14ac:dyDescent="0.3">
      <c r="E806" s="13"/>
      <c r="F806" s="13"/>
      <c r="G806" s="13"/>
      <c r="H806" s="13"/>
      <c r="I806" s="13"/>
      <c r="J806" s="13"/>
      <c r="K806" s="51"/>
      <c r="L806" s="13"/>
      <c r="M806" s="13"/>
      <c r="N806" s="13"/>
      <c r="O806" s="13"/>
    </row>
    <row r="807" spans="5:15" ht="12.75" customHeight="1" x14ac:dyDescent="0.3">
      <c r="E807" s="13"/>
      <c r="F807" s="13"/>
      <c r="G807" s="13"/>
      <c r="H807" s="13"/>
      <c r="I807" s="13"/>
      <c r="J807" s="13"/>
      <c r="K807" s="51"/>
      <c r="L807" s="13"/>
      <c r="M807" s="13"/>
      <c r="N807" s="13"/>
      <c r="O807" s="13"/>
    </row>
    <row r="808" spans="5:15" ht="12.75" customHeight="1" x14ac:dyDescent="0.3">
      <c r="E808" s="13"/>
      <c r="F808" s="13"/>
      <c r="G808" s="13"/>
      <c r="H808" s="13"/>
      <c r="I808" s="13"/>
      <c r="J808" s="13"/>
      <c r="K808" s="51"/>
      <c r="L808" s="13"/>
      <c r="M808" s="13"/>
      <c r="N808" s="13"/>
      <c r="O808" s="13"/>
    </row>
    <row r="809" spans="5:15" ht="12.75" customHeight="1" x14ac:dyDescent="0.3">
      <c r="E809" s="13"/>
      <c r="F809" s="13"/>
      <c r="G809" s="13"/>
      <c r="H809" s="13"/>
      <c r="I809" s="13"/>
      <c r="J809" s="13"/>
      <c r="K809" s="51"/>
      <c r="L809" s="13"/>
      <c r="M809" s="13"/>
      <c r="N809" s="13"/>
      <c r="O809" s="13"/>
    </row>
    <row r="810" spans="5:15" ht="12.75" customHeight="1" x14ac:dyDescent="0.3">
      <c r="E810" s="13"/>
      <c r="F810" s="13"/>
      <c r="G810" s="13"/>
      <c r="H810" s="13"/>
      <c r="I810" s="13"/>
      <c r="J810" s="13"/>
      <c r="K810" s="51"/>
      <c r="L810" s="13"/>
      <c r="M810" s="13"/>
      <c r="N810" s="13"/>
      <c r="O810" s="13"/>
    </row>
    <row r="811" spans="5:15" ht="12.75" customHeight="1" x14ac:dyDescent="0.3">
      <c r="E811" s="13"/>
      <c r="F811" s="13"/>
      <c r="G811" s="13"/>
      <c r="H811" s="13"/>
      <c r="I811" s="13"/>
      <c r="J811" s="13"/>
      <c r="K811" s="51"/>
      <c r="L811" s="13"/>
      <c r="M811" s="13"/>
      <c r="N811" s="13"/>
      <c r="O811" s="13"/>
    </row>
    <row r="812" spans="5:15" ht="12.75" customHeight="1" x14ac:dyDescent="0.3">
      <c r="E812" s="13"/>
      <c r="F812" s="13"/>
      <c r="G812" s="13"/>
      <c r="H812" s="13"/>
      <c r="I812" s="13"/>
      <c r="J812" s="13"/>
      <c r="K812" s="51"/>
      <c r="L812" s="13"/>
      <c r="M812" s="13"/>
      <c r="N812" s="13"/>
      <c r="O812" s="13"/>
    </row>
    <row r="813" spans="5:15" ht="12.75" customHeight="1" x14ac:dyDescent="0.3">
      <c r="E813" s="13"/>
      <c r="F813" s="13"/>
      <c r="G813" s="13"/>
      <c r="H813" s="13"/>
      <c r="I813" s="13"/>
      <c r="J813" s="13"/>
      <c r="K813" s="51"/>
      <c r="L813" s="13"/>
      <c r="M813" s="13"/>
      <c r="N813" s="13"/>
      <c r="O813" s="13"/>
    </row>
    <row r="814" spans="5:15" ht="12.75" customHeight="1" x14ac:dyDescent="0.3">
      <c r="E814" s="13"/>
      <c r="F814" s="13"/>
      <c r="G814" s="13"/>
      <c r="H814" s="13"/>
      <c r="I814" s="13"/>
      <c r="J814" s="13"/>
      <c r="K814" s="51"/>
      <c r="L814" s="13"/>
      <c r="M814" s="13"/>
      <c r="N814" s="13"/>
      <c r="O814" s="13"/>
    </row>
    <row r="815" spans="5:15" ht="12.75" customHeight="1" x14ac:dyDescent="0.3">
      <c r="E815" s="13"/>
      <c r="F815" s="13"/>
      <c r="G815" s="13"/>
      <c r="H815" s="13"/>
      <c r="I815" s="13"/>
      <c r="J815" s="13"/>
      <c r="K815" s="51"/>
      <c r="L815" s="13"/>
      <c r="M815" s="13"/>
      <c r="N815" s="13"/>
      <c r="O815" s="13"/>
    </row>
    <row r="816" spans="5:15" ht="12.75" customHeight="1" x14ac:dyDescent="0.3">
      <c r="E816" s="13"/>
      <c r="F816" s="13"/>
      <c r="G816" s="13"/>
      <c r="H816" s="13"/>
      <c r="I816" s="13"/>
      <c r="J816" s="13"/>
      <c r="K816" s="51"/>
      <c r="L816" s="13"/>
      <c r="M816" s="13"/>
      <c r="N816" s="13"/>
      <c r="O816" s="13"/>
    </row>
    <row r="817" spans="5:15" ht="12.75" customHeight="1" x14ac:dyDescent="0.3">
      <c r="E817" s="13"/>
      <c r="F817" s="13"/>
      <c r="G817" s="13"/>
      <c r="H817" s="13"/>
      <c r="I817" s="13"/>
      <c r="J817" s="13"/>
      <c r="K817" s="51"/>
      <c r="L817" s="13"/>
      <c r="M817" s="13"/>
      <c r="N817" s="13"/>
      <c r="O817" s="13"/>
    </row>
    <row r="818" spans="5:15" ht="12.75" customHeight="1" x14ac:dyDescent="0.3">
      <c r="E818" s="13"/>
      <c r="F818" s="13"/>
      <c r="G818" s="13"/>
      <c r="H818" s="13"/>
      <c r="I818" s="13"/>
      <c r="J818" s="13"/>
      <c r="K818" s="51"/>
      <c r="L818" s="13"/>
      <c r="M818" s="13"/>
      <c r="N818" s="13"/>
      <c r="O818" s="13"/>
    </row>
    <row r="819" spans="5:15" ht="12.75" customHeight="1" x14ac:dyDescent="0.3">
      <c r="E819" s="13"/>
      <c r="F819" s="13"/>
      <c r="G819" s="13"/>
      <c r="H819" s="13"/>
      <c r="I819" s="13"/>
      <c r="J819" s="13"/>
      <c r="K819" s="51"/>
      <c r="L819" s="13"/>
      <c r="M819" s="13"/>
      <c r="N819" s="13"/>
      <c r="O819" s="13"/>
    </row>
    <row r="820" spans="5:15" ht="12.75" customHeight="1" x14ac:dyDescent="0.3">
      <c r="E820" s="13"/>
      <c r="F820" s="13"/>
      <c r="G820" s="13"/>
      <c r="H820" s="13"/>
      <c r="I820" s="13"/>
      <c r="J820" s="13"/>
      <c r="K820" s="51"/>
      <c r="L820" s="13"/>
      <c r="M820" s="13"/>
      <c r="N820" s="13"/>
      <c r="O820" s="13"/>
    </row>
    <row r="821" spans="5:15" ht="12.75" customHeight="1" x14ac:dyDescent="0.3">
      <c r="E821" s="13"/>
      <c r="F821" s="13"/>
      <c r="G821" s="13"/>
      <c r="H821" s="13"/>
      <c r="I821" s="13"/>
      <c r="J821" s="13"/>
      <c r="K821" s="51"/>
      <c r="L821" s="13"/>
      <c r="M821" s="13"/>
      <c r="N821" s="13"/>
      <c r="O821" s="13"/>
    </row>
    <row r="822" spans="5:15" ht="12.75" customHeight="1" x14ac:dyDescent="0.3">
      <c r="E822" s="13"/>
      <c r="F822" s="13"/>
      <c r="G822" s="13"/>
      <c r="H822" s="13"/>
      <c r="I822" s="13"/>
      <c r="J822" s="13"/>
      <c r="K822" s="51"/>
      <c r="L822" s="13"/>
      <c r="M822" s="13"/>
      <c r="N822" s="13"/>
      <c r="O822" s="13"/>
    </row>
    <row r="823" spans="5:15" ht="12.75" customHeight="1" x14ac:dyDescent="0.3">
      <c r="E823" s="13"/>
      <c r="F823" s="13"/>
      <c r="G823" s="13"/>
      <c r="H823" s="13"/>
      <c r="I823" s="13"/>
      <c r="J823" s="13"/>
      <c r="K823" s="51"/>
      <c r="L823" s="13"/>
      <c r="M823" s="13"/>
      <c r="N823" s="13"/>
      <c r="O823" s="13"/>
    </row>
    <row r="824" spans="5:15" ht="12.75" customHeight="1" x14ac:dyDescent="0.3">
      <c r="E824" s="13"/>
      <c r="F824" s="13"/>
      <c r="G824" s="13"/>
      <c r="H824" s="13"/>
      <c r="I824" s="13"/>
      <c r="J824" s="13"/>
      <c r="K824" s="51"/>
      <c r="L824" s="13"/>
      <c r="M824" s="13"/>
      <c r="N824" s="13"/>
      <c r="O824" s="13"/>
    </row>
    <row r="825" spans="5:15" ht="12.75" customHeight="1" x14ac:dyDescent="0.3">
      <c r="E825" s="13"/>
      <c r="F825" s="13"/>
      <c r="G825" s="13"/>
      <c r="H825" s="13"/>
      <c r="I825" s="13"/>
      <c r="J825" s="13"/>
      <c r="K825" s="51"/>
      <c r="L825" s="13"/>
      <c r="M825" s="13"/>
      <c r="N825" s="13"/>
      <c r="O825" s="13"/>
    </row>
    <row r="826" spans="5:15" ht="12.75" customHeight="1" x14ac:dyDescent="0.3">
      <c r="E826" s="13"/>
      <c r="F826" s="13"/>
      <c r="G826" s="13"/>
      <c r="H826" s="13"/>
      <c r="I826" s="13"/>
      <c r="J826" s="13"/>
      <c r="K826" s="51"/>
      <c r="L826" s="13"/>
      <c r="M826" s="13"/>
      <c r="N826" s="13"/>
      <c r="O826" s="13"/>
    </row>
    <row r="827" spans="5:15" ht="12.75" customHeight="1" x14ac:dyDescent="0.3">
      <c r="E827" s="13"/>
      <c r="F827" s="13"/>
      <c r="G827" s="13"/>
      <c r="H827" s="13"/>
      <c r="I827" s="13"/>
      <c r="J827" s="13"/>
      <c r="K827" s="51"/>
      <c r="L827" s="13"/>
      <c r="M827" s="13"/>
      <c r="N827" s="13"/>
      <c r="O827" s="13"/>
    </row>
    <row r="828" spans="5:15" ht="12.75" customHeight="1" x14ac:dyDescent="0.3">
      <c r="E828" s="13"/>
      <c r="F828" s="13"/>
      <c r="G828" s="13"/>
      <c r="H828" s="13"/>
      <c r="I828" s="13"/>
      <c r="J828" s="13"/>
      <c r="K828" s="51"/>
      <c r="L828" s="13"/>
      <c r="M828" s="13"/>
      <c r="N828" s="13"/>
      <c r="O828" s="13"/>
    </row>
    <row r="829" spans="5:15" ht="12.75" customHeight="1" x14ac:dyDescent="0.3">
      <c r="E829" s="13"/>
      <c r="F829" s="13"/>
      <c r="G829" s="13"/>
      <c r="H829" s="13"/>
      <c r="I829" s="13"/>
      <c r="J829" s="13"/>
      <c r="K829" s="51"/>
      <c r="L829" s="13"/>
      <c r="M829" s="13"/>
      <c r="N829" s="13"/>
      <c r="O829" s="13"/>
    </row>
    <row r="830" spans="5:15" ht="12.75" customHeight="1" x14ac:dyDescent="0.3">
      <c r="E830" s="13"/>
      <c r="F830" s="13"/>
      <c r="G830" s="13"/>
      <c r="H830" s="13"/>
      <c r="I830" s="13"/>
      <c r="J830" s="13"/>
      <c r="K830" s="51"/>
      <c r="L830" s="13"/>
      <c r="M830" s="13"/>
      <c r="N830" s="13"/>
      <c r="O830" s="13"/>
    </row>
    <row r="831" spans="5:15" ht="12.75" customHeight="1" x14ac:dyDescent="0.3">
      <c r="E831" s="13"/>
      <c r="F831" s="13"/>
      <c r="G831" s="13"/>
      <c r="H831" s="13"/>
      <c r="I831" s="13"/>
      <c r="J831" s="13"/>
      <c r="K831" s="51"/>
      <c r="L831" s="13"/>
      <c r="M831" s="13"/>
      <c r="N831" s="13"/>
      <c r="O831" s="13"/>
    </row>
    <row r="832" spans="5:15" ht="12.75" customHeight="1" x14ac:dyDescent="0.3">
      <c r="E832" s="13"/>
      <c r="F832" s="13"/>
      <c r="G832" s="13"/>
      <c r="H832" s="13"/>
      <c r="I832" s="13"/>
      <c r="J832" s="13"/>
      <c r="K832" s="51"/>
      <c r="L832" s="13"/>
      <c r="M832" s="13"/>
      <c r="N832" s="13"/>
      <c r="O832" s="13"/>
    </row>
    <row r="833" spans="5:15" ht="12.75" customHeight="1" x14ac:dyDescent="0.3">
      <c r="E833" s="13"/>
      <c r="F833" s="13"/>
      <c r="G833" s="13"/>
      <c r="H833" s="13"/>
      <c r="I833" s="13"/>
      <c r="J833" s="13"/>
      <c r="K833" s="51"/>
      <c r="L833" s="13"/>
      <c r="M833" s="13"/>
      <c r="N833" s="13"/>
      <c r="O833" s="13"/>
    </row>
    <row r="834" spans="5:15" ht="12.75" customHeight="1" x14ac:dyDescent="0.3">
      <c r="E834" s="13"/>
      <c r="F834" s="13"/>
      <c r="G834" s="13"/>
      <c r="H834" s="13"/>
      <c r="I834" s="13"/>
      <c r="J834" s="13"/>
      <c r="K834" s="51"/>
      <c r="L834" s="13"/>
      <c r="M834" s="13"/>
      <c r="N834" s="13"/>
      <c r="O834" s="13"/>
    </row>
    <row r="835" spans="5:15" ht="12.75" customHeight="1" x14ac:dyDescent="0.3">
      <c r="E835" s="13"/>
      <c r="F835" s="13"/>
      <c r="G835" s="13"/>
      <c r="H835" s="13"/>
      <c r="I835" s="13"/>
      <c r="J835" s="13"/>
      <c r="K835" s="51"/>
      <c r="L835" s="13"/>
      <c r="M835" s="13"/>
      <c r="N835" s="13"/>
      <c r="O835" s="13"/>
    </row>
    <row r="836" spans="5:15" ht="12.75" customHeight="1" x14ac:dyDescent="0.3">
      <c r="E836" s="13"/>
      <c r="F836" s="13"/>
      <c r="G836" s="13"/>
      <c r="H836" s="13"/>
      <c r="I836" s="13"/>
      <c r="J836" s="13"/>
      <c r="K836" s="51"/>
      <c r="L836" s="13"/>
      <c r="M836" s="13"/>
      <c r="N836" s="13"/>
      <c r="O836" s="13"/>
    </row>
    <row r="837" spans="5:15" ht="12.75" customHeight="1" x14ac:dyDescent="0.3">
      <c r="E837" s="13"/>
      <c r="F837" s="13"/>
      <c r="G837" s="13"/>
      <c r="H837" s="13"/>
      <c r="I837" s="13"/>
      <c r="J837" s="13"/>
      <c r="K837" s="51"/>
      <c r="L837" s="13"/>
      <c r="M837" s="13"/>
      <c r="N837" s="13"/>
      <c r="O837" s="13"/>
    </row>
    <row r="838" spans="5:15" ht="12.75" customHeight="1" x14ac:dyDescent="0.3">
      <c r="E838" s="13"/>
      <c r="F838" s="13"/>
      <c r="G838" s="13"/>
      <c r="H838" s="13"/>
      <c r="I838" s="13"/>
      <c r="J838" s="13"/>
      <c r="K838" s="51"/>
      <c r="L838" s="13"/>
      <c r="M838" s="13"/>
      <c r="N838" s="13"/>
      <c r="O838" s="13"/>
    </row>
    <row r="839" spans="5:15" ht="12.75" customHeight="1" x14ac:dyDescent="0.3">
      <c r="E839" s="13"/>
      <c r="F839" s="13"/>
      <c r="G839" s="13"/>
      <c r="H839" s="13"/>
      <c r="I839" s="13"/>
      <c r="J839" s="13"/>
      <c r="K839" s="51"/>
      <c r="L839" s="13"/>
      <c r="M839" s="13"/>
      <c r="N839" s="13"/>
      <c r="O839" s="13"/>
    </row>
    <row r="840" spans="5:15" ht="12.75" customHeight="1" x14ac:dyDescent="0.3">
      <c r="E840" s="13"/>
      <c r="F840" s="13"/>
      <c r="G840" s="13"/>
      <c r="H840" s="13"/>
      <c r="I840" s="13"/>
      <c r="J840" s="13"/>
      <c r="K840" s="51"/>
      <c r="L840" s="13"/>
      <c r="M840" s="13"/>
      <c r="N840" s="13"/>
      <c r="O840" s="13"/>
    </row>
    <row r="841" spans="5:15" ht="12.75" customHeight="1" x14ac:dyDescent="0.3">
      <c r="E841" s="13"/>
      <c r="F841" s="13"/>
      <c r="G841" s="13"/>
      <c r="H841" s="13"/>
      <c r="I841" s="13"/>
      <c r="J841" s="13"/>
      <c r="K841" s="51"/>
      <c r="L841" s="13"/>
      <c r="M841" s="13"/>
      <c r="N841" s="13"/>
      <c r="O841" s="13"/>
    </row>
    <row r="842" spans="5:15" ht="12.75" customHeight="1" x14ac:dyDescent="0.3">
      <c r="E842" s="13"/>
      <c r="F842" s="13"/>
      <c r="G842" s="13"/>
      <c r="H842" s="13"/>
      <c r="I842" s="13"/>
      <c r="J842" s="13"/>
      <c r="K842" s="51"/>
      <c r="L842" s="13"/>
      <c r="M842" s="13"/>
      <c r="N842" s="13"/>
      <c r="O842" s="13"/>
    </row>
    <row r="843" spans="5:15" ht="12.75" customHeight="1" x14ac:dyDescent="0.3">
      <c r="E843" s="13"/>
      <c r="F843" s="13"/>
      <c r="G843" s="13"/>
      <c r="H843" s="13"/>
      <c r="I843" s="13"/>
      <c r="J843" s="13"/>
      <c r="K843" s="51"/>
      <c r="L843" s="13"/>
      <c r="M843" s="13"/>
      <c r="N843" s="13"/>
      <c r="O843" s="13"/>
    </row>
    <row r="844" spans="5:15" ht="12.75" customHeight="1" x14ac:dyDescent="0.3">
      <c r="E844" s="13"/>
      <c r="F844" s="13"/>
      <c r="G844" s="13"/>
      <c r="H844" s="13"/>
      <c r="I844" s="13"/>
      <c r="J844" s="13"/>
      <c r="K844" s="51"/>
      <c r="L844" s="13"/>
      <c r="M844" s="13"/>
      <c r="N844" s="13"/>
      <c r="O844" s="13"/>
    </row>
    <row r="845" spans="5:15" ht="12.75" customHeight="1" x14ac:dyDescent="0.3">
      <c r="E845" s="13"/>
      <c r="F845" s="13"/>
      <c r="G845" s="13"/>
      <c r="H845" s="13"/>
      <c r="I845" s="13"/>
      <c r="J845" s="13"/>
      <c r="K845" s="51"/>
      <c r="L845" s="13"/>
      <c r="M845" s="13"/>
      <c r="N845" s="13"/>
      <c r="O845" s="13"/>
    </row>
    <row r="846" spans="5:15" ht="12.75" customHeight="1" x14ac:dyDescent="0.3">
      <c r="E846" s="13"/>
      <c r="F846" s="13"/>
      <c r="G846" s="13"/>
      <c r="H846" s="13"/>
      <c r="I846" s="13"/>
      <c r="J846" s="13"/>
      <c r="K846" s="51"/>
      <c r="L846" s="13"/>
      <c r="M846" s="13"/>
      <c r="N846" s="13"/>
      <c r="O846" s="13"/>
    </row>
    <row r="847" spans="5:15" ht="12.75" customHeight="1" x14ac:dyDescent="0.3">
      <c r="E847" s="13"/>
      <c r="F847" s="13"/>
      <c r="G847" s="13"/>
      <c r="H847" s="13"/>
      <c r="I847" s="13"/>
      <c r="J847" s="13"/>
      <c r="K847" s="51"/>
      <c r="L847" s="13"/>
      <c r="M847" s="13"/>
      <c r="N847" s="13"/>
      <c r="O847" s="13"/>
    </row>
    <row r="848" spans="5:15" ht="12.75" customHeight="1" x14ac:dyDescent="0.3">
      <c r="E848" s="13"/>
      <c r="F848" s="13"/>
      <c r="G848" s="13"/>
      <c r="H848" s="13"/>
      <c r="I848" s="13"/>
      <c r="J848" s="13"/>
      <c r="K848" s="51"/>
      <c r="L848" s="13"/>
      <c r="M848" s="13"/>
      <c r="N848" s="13"/>
      <c r="O848" s="13"/>
    </row>
    <row r="849" spans="5:15" ht="12.75" customHeight="1" x14ac:dyDescent="0.3">
      <c r="E849" s="13"/>
      <c r="F849" s="13"/>
      <c r="G849" s="13"/>
      <c r="H849" s="13"/>
      <c r="I849" s="13"/>
      <c r="J849" s="13"/>
      <c r="K849" s="51"/>
      <c r="L849" s="13"/>
      <c r="M849" s="13"/>
      <c r="N849" s="13"/>
      <c r="O849" s="13"/>
    </row>
    <row r="850" spans="5:15" ht="12.75" customHeight="1" x14ac:dyDescent="0.3">
      <c r="E850" s="13"/>
      <c r="F850" s="13"/>
      <c r="G850" s="13"/>
      <c r="H850" s="13"/>
      <c r="I850" s="13"/>
      <c r="J850" s="13"/>
      <c r="K850" s="51"/>
      <c r="L850" s="13"/>
      <c r="M850" s="13"/>
      <c r="N850" s="13"/>
      <c r="O850" s="13"/>
    </row>
    <row r="851" spans="5:15" ht="12.75" customHeight="1" x14ac:dyDescent="0.3">
      <c r="E851" s="13"/>
      <c r="F851" s="13"/>
      <c r="G851" s="13"/>
      <c r="H851" s="13"/>
      <c r="I851" s="13"/>
      <c r="J851" s="13"/>
      <c r="K851" s="51"/>
      <c r="L851" s="13"/>
      <c r="M851" s="13"/>
      <c r="N851" s="13"/>
      <c r="O851" s="13"/>
    </row>
    <row r="852" spans="5:15" ht="12.75" customHeight="1" x14ac:dyDescent="0.3">
      <c r="E852" s="13"/>
      <c r="F852" s="13"/>
      <c r="G852" s="13"/>
      <c r="H852" s="13"/>
      <c r="I852" s="13"/>
      <c r="J852" s="13"/>
      <c r="K852" s="51"/>
      <c r="L852" s="13"/>
      <c r="M852" s="13"/>
      <c r="N852" s="13"/>
      <c r="O852" s="13"/>
    </row>
    <row r="853" spans="5:15" ht="12.75" customHeight="1" x14ac:dyDescent="0.3">
      <c r="E853" s="13"/>
      <c r="F853" s="13"/>
      <c r="G853" s="13"/>
      <c r="H853" s="13"/>
      <c r="I853" s="13"/>
      <c r="J853" s="13"/>
      <c r="K853" s="51"/>
      <c r="L853" s="13"/>
      <c r="M853" s="13"/>
      <c r="N853" s="13"/>
      <c r="O853" s="13"/>
    </row>
    <row r="854" spans="5:15" ht="12.75" customHeight="1" x14ac:dyDescent="0.3">
      <c r="E854" s="13"/>
      <c r="F854" s="13"/>
      <c r="G854" s="13"/>
      <c r="H854" s="13"/>
      <c r="I854" s="13"/>
      <c r="J854" s="13"/>
      <c r="K854" s="51"/>
      <c r="L854" s="13"/>
      <c r="M854" s="13"/>
      <c r="N854" s="13"/>
      <c r="O854" s="13"/>
    </row>
    <row r="855" spans="5:15" ht="12.75" customHeight="1" x14ac:dyDescent="0.3">
      <c r="E855" s="13"/>
      <c r="F855" s="13"/>
      <c r="G855" s="13"/>
      <c r="H855" s="13"/>
      <c r="I855" s="13"/>
      <c r="J855" s="13"/>
      <c r="K855" s="51"/>
      <c r="L855" s="13"/>
      <c r="M855" s="13"/>
      <c r="N855" s="13"/>
      <c r="O855" s="13"/>
    </row>
    <row r="856" spans="5:15" ht="12.75" customHeight="1" x14ac:dyDescent="0.3">
      <c r="E856" s="13"/>
      <c r="F856" s="13"/>
      <c r="G856" s="13"/>
      <c r="H856" s="13"/>
      <c r="I856" s="13"/>
      <c r="J856" s="13"/>
      <c r="K856" s="51"/>
      <c r="L856" s="13"/>
      <c r="M856" s="13"/>
      <c r="N856" s="13"/>
      <c r="O856" s="13"/>
    </row>
    <row r="857" spans="5:15" ht="12.75" customHeight="1" x14ac:dyDescent="0.3">
      <c r="E857" s="13"/>
      <c r="F857" s="13"/>
      <c r="G857" s="13"/>
      <c r="H857" s="13"/>
      <c r="I857" s="13"/>
      <c r="J857" s="13"/>
      <c r="K857" s="51"/>
      <c r="L857" s="13"/>
      <c r="M857" s="13"/>
      <c r="N857" s="13"/>
      <c r="O857" s="13"/>
    </row>
    <row r="858" spans="5:15" ht="12.75" customHeight="1" x14ac:dyDescent="0.3">
      <c r="E858" s="13"/>
      <c r="F858" s="13"/>
      <c r="G858" s="13"/>
      <c r="H858" s="13"/>
      <c r="I858" s="13"/>
      <c r="J858" s="13"/>
      <c r="K858" s="51"/>
      <c r="L858" s="13"/>
      <c r="M858" s="13"/>
      <c r="N858" s="13"/>
      <c r="O858" s="13"/>
    </row>
    <row r="859" spans="5:15" ht="12.75" customHeight="1" x14ac:dyDescent="0.3">
      <c r="E859" s="13"/>
      <c r="F859" s="13"/>
      <c r="G859" s="13"/>
      <c r="H859" s="13"/>
      <c r="I859" s="13"/>
      <c r="J859" s="13"/>
      <c r="K859" s="51"/>
      <c r="L859" s="13"/>
      <c r="M859" s="13"/>
      <c r="N859" s="13"/>
      <c r="O859" s="13"/>
    </row>
    <row r="860" spans="5:15" ht="12.75" customHeight="1" x14ac:dyDescent="0.3">
      <c r="E860" s="13"/>
      <c r="F860" s="13"/>
      <c r="G860" s="13"/>
      <c r="H860" s="13"/>
      <c r="I860" s="13"/>
      <c r="J860" s="13"/>
      <c r="K860" s="51"/>
      <c r="L860" s="13"/>
      <c r="M860" s="13"/>
      <c r="N860" s="13"/>
      <c r="O860" s="13"/>
    </row>
    <row r="861" spans="5:15" ht="12.75" customHeight="1" x14ac:dyDescent="0.3">
      <c r="E861" s="13"/>
      <c r="F861" s="13"/>
      <c r="G861" s="13"/>
      <c r="H861" s="13"/>
      <c r="I861" s="13"/>
      <c r="J861" s="13"/>
      <c r="K861" s="51"/>
      <c r="L861" s="13"/>
      <c r="M861" s="13"/>
      <c r="N861" s="13"/>
      <c r="O861" s="13"/>
    </row>
    <row r="862" spans="5:15" ht="12.75" customHeight="1" x14ac:dyDescent="0.3">
      <c r="E862" s="13"/>
      <c r="F862" s="13"/>
      <c r="G862" s="13"/>
      <c r="H862" s="13"/>
      <c r="I862" s="13"/>
      <c r="J862" s="13"/>
      <c r="K862" s="51"/>
      <c r="L862" s="13"/>
      <c r="M862" s="13"/>
      <c r="N862" s="13"/>
      <c r="O862" s="13"/>
    </row>
    <row r="863" spans="5:15" ht="12.75" customHeight="1" x14ac:dyDescent="0.3">
      <c r="E863" s="13"/>
      <c r="F863" s="13"/>
      <c r="G863" s="13"/>
      <c r="H863" s="13"/>
      <c r="I863" s="13"/>
      <c r="J863" s="13"/>
      <c r="K863" s="51"/>
      <c r="L863" s="13"/>
      <c r="M863" s="13"/>
      <c r="N863" s="13"/>
      <c r="O863" s="13"/>
    </row>
    <row r="864" spans="5:15" ht="12.75" customHeight="1" x14ac:dyDescent="0.3">
      <c r="E864" s="13"/>
      <c r="F864" s="13"/>
      <c r="G864" s="13"/>
      <c r="H864" s="13"/>
      <c r="I864" s="13"/>
      <c r="J864" s="13"/>
      <c r="K864" s="51"/>
      <c r="L864" s="13"/>
      <c r="M864" s="13"/>
      <c r="N864" s="13"/>
      <c r="O864" s="13"/>
    </row>
    <row r="865" spans="5:15" ht="12.75" customHeight="1" x14ac:dyDescent="0.3">
      <c r="E865" s="13"/>
      <c r="F865" s="13"/>
      <c r="G865" s="13"/>
      <c r="H865" s="13"/>
      <c r="I865" s="13"/>
      <c r="J865" s="13"/>
      <c r="K865" s="51"/>
      <c r="L865" s="13"/>
      <c r="M865" s="13"/>
      <c r="N865" s="13"/>
      <c r="O865" s="13"/>
    </row>
    <row r="866" spans="5:15" ht="12.75" customHeight="1" x14ac:dyDescent="0.3">
      <c r="E866" s="13"/>
      <c r="F866" s="13"/>
      <c r="G866" s="13"/>
      <c r="H866" s="13"/>
      <c r="I866" s="13"/>
      <c r="J866" s="13"/>
      <c r="K866" s="51"/>
      <c r="L866" s="13"/>
      <c r="M866" s="13"/>
      <c r="N866" s="13"/>
      <c r="O866" s="13"/>
    </row>
    <row r="867" spans="5:15" ht="12.75" customHeight="1" x14ac:dyDescent="0.3">
      <c r="E867" s="13"/>
      <c r="F867" s="13"/>
      <c r="G867" s="13"/>
      <c r="H867" s="13"/>
      <c r="I867" s="13"/>
      <c r="J867" s="13"/>
      <c r="K867" s="51"/>
      <c r="L867" s="13"/>
      <c r="M867" s="13"/>
      <c r="N867" s="13"/>
      <c r="O867" s="13"/>
    </row>
    <row r="868" spans="5:15" ht="12.75" customHeight="1" x14ac:dyDescent="0.3">
      <c r="E868" s="13"/>
      <c r="F868" s="13"/>
      <c r="G868" s="13"/>
      <c r="H868" s="13"/>
      <c r="I868" s="13"/>
      <c r="J868" s="13"/>
      <c r="K868" s="51"/>
      <c r="L868" s="13"/>
      <c r="M868" s="13"/>
      <c r="N868" s="13"/>
      <c r="O868" s="13"/>
    </row>
    <row r="869" spans="5:15" ht="12.75" customHeight="1" x14ac:dyDescent="0.3">
      <c r="E869" s="13"/>
      <c r="F869" s="13"/>
      <c r="G869" s="13"/>
      <c r="H869" s="13"/>
      <c r="I869" s="13"/>
      <c r="J869" s="13"/>
      <c r="K869" s="51"/>
      <c r="L869" s="13"/>
      <c r="M869" s="13"/>
      <c r="N869" s="13"/>
      <c r="O869" s="13"/>
    </row>
    <row r="870" spans="5:15" ht="12.75" customHeight="1" x14ac:dyDescent="0.3">
      <c r="E870" s="13"/>
      <c r="F870" s="13"/>
      <c r="G870" s="13"/>
      <c r="H870" s="13"/>
      <c r="I870" s="13"/>
      <c r="J870" s="13"/>
      <c r="K870" s="51"/>
      <c r="L870" s="13"/>
      <c r="M870" s="13"/>
      <c r="N870" s="13"/>
      <c r="O870" s="13"/>
    </row>
    <row r="871" spans="5:15" ht="12.75" customHeight="1" x14ac:dyDescent="0.3">
      <c r="E871" s="13"/>
      <c r="F871" s="13"/>
      <c r="G871" s="13"/>
      <c r="H871" s="13"/>
      <c r="I871" s="13"/>
      <c r="J871" s="13"/>
      <c r="K871" s="51"/>
      <c r="L871" s="13"/>
      <c r="M871" s="13"/>
      <c r="N871" s="13"/>
      <c r="O871" s="13"/>
    </row>
    <row r="872" spans="5:15" ht="12.75" customHeight="1" x14ac:dyDescent="0.3">
      <c r="E872" s="13"/>
      <c r="F872" s="13"/>
      <c r="G872" s="13"/>
      <c r="H872" s="13"/>
      <c r="I872" s="13"/>
      <c r="J872" s="13"/>
      <c r="K872" s="51"/>
      <c r="L872" s="13"/>
      <c r="M872" s="13"/>
      <c r="N872" s="13"/>
      <c r="O872" s="13"/>
    </row>
    <row r="873" spans="5:15" ht="12.75" customHeight="1" x14ac:dyDescent="0.3">
      <c r="E873" s="13"/>
      <c r="F873" s="13"/>
      <c r="G873" s="13"/>
      <c r="H873" s="13"/>
      <c r="I873" s="13"/>
      <c r="J873" s="13"/>
      <c r="K873" s="51"/>
      <c r="L873" s="13"/>
      <c r="M873" s="13"/>
      <c r="N873" s="13"/>
      <c r="O873" s="13"/>
    </row>
    <row r="874" spans="5:15" ht="12.75" customHeight="1" x14ac:dyDescent="0.3">
      <c r="E874" s="13"/>
      <c r="F874" s="13"/>
      <c r="G874" s="13"/>
      <c r="H874" s="13"/>
      <c r="I874" s="13"/>
      <c r="J874" s="13"/>
      <c r="K874" s="51"/>
      <c r="L874" s="13"/>
      <c r="M874" s="13"/>
      <c r="N874" s="13"/>
      <c r="O874" s="13"/>
    </row>
    <row r="875" spans="5:15" ht="12.75" customHeight="1" x14ac:dyDescent="0.3">
      <c r="E875" s="13"/>
      <c r="F875" s="13"/>
      <c r="G875" s="13"/>
      <c r="H875" s="13"/>
      <c r="I875" s="13"/>
      <c r="J875" s="13"/>
      <c r="K875" s="51"/>
      <c r="L875" s="13"/>
      <c r="M875" s="13"/>
      <c r="N875" s="13"/>
      <c r="O875" s="13"/>
    </row>
    <row r="876" spans="5:15" ht="12.75" customHeight="1" x14ac:dyDescent="0.3">
      <c r="E876" s="13"/>
      <c r="F876" s="13"/>
      <c r="G876" s="13"/>
      <c r="H876" s="13"/>
      <c r="I876" s="13"/>
      <c r="J876" s="13"/>
      <c r="K876" s="51"/>
      <c r="L876" s="13"/>
      <c r="M876" s="13"/>
      <c r="N876" s="13"/>
      <c r="O876" s="13"/>
    </row>
    <row r="877" spans="5:15" ht="12.75" customHeight="1" x14ac:dyDescent="0.3">
      <c r="E877" s="13"/>
      <c r="F877" s="13"/>
      <c r="G877" s="13"/>
      <c r="H877" s="13"/>
      <c r="I877" s="13"/>
      <c r="J877" s="13"/>
      <c r="K877" s="51"/>
      <c r="L877" s="13"/>
      <c r="M877" s="13"/>
      <c r="N877" s="13"/>
      <c r="O877" s="13"/>
    </row>
    <row r="878" spans="5:15" ht="12.75" customHeight="1" x14ac:dyDescent="0.3">
      <c r="E878" s="13"/>
      <c r="F878" s="13"/>
      <c r="G878" s="13"/>
      <c r="H878" s="13"/>
      <c r="I878" s="13"/>
      <c r="J878" s="13"/>
      <c r="K878" s="51"/>
      <c r="L878" s="13"/>
      <c r="M878" s="13"/>
      <c r="N878" s="13"/>
      <c r="O878" s="13"/>
    </row>
    <row r="879" spans="5:15" ht="12.75" customHeight="1" x14ac:dyDescent="0.3">
      <c r="E879" s="13"/>
      <c r="F879" s="13"/>
      <c r="G879" s="13"/>
      <c r="H879" s="13"/>
      <c r="I879" s="13"/>
      <c r="J879" s="13"/>
      <c r="K879" s="51"/>
      <c r="L879" s="13"/>
      <c r="M879" s="13"/>
      <c r="N879" s="13"/>
      <c r="O879" s="13"/>
    </row>
    <row r="880" spans="5:15" ht="12.75" customHeight="1" x14ac:dyDescent="0.3">
      <c r="E880" s="13"/>
      <c r="F880" s="13"/>
      <c r="G880" s="13"/>
      <c r="H880" s="13"/>
      <c r="I880" s="13"/>
      <c r="J880" s="13"/>
      <c r="K880" s="51"/>
      <c r="L880" s="13"/>
      <c r="M880" s="13"/>
      <c r="N880" s="13"/>
      <c r="O880" s="13"/>
    </row>
    <row r="881" spans="5:15" ht="12.75" customHeight="1" x14ac:dyDescent="0.3">
      <c r="E881" s="13"/>
      <c r="F881" s="13"/>
      <c r="G881" s="13"/>
      <c r="H881" s="13"/>
      <c r="I881" s="13"/>
      <c r="J881" s="13"/>
      <c r="K881" s="51"/>
      <c r="L881" s="13"/>
      <c r="M881" s="13"/>
      <c r="N881" s="13"/>
      <c r="O881" s="13"/>
    </row>
    <row r="882" spans="5:15" ht="12.75" customHeight="1" x14ac:dyDescent="0.3">
      <c r="E882" s="13"/>
      <c r="F882" s="13"/>
      <c r="G882" s="13"/>
      <c r="H882" s="13"/>
      <c r="I882" s="13"/>
      <c r="J882" s="13"/>
      <c r="K882" s="51"/>
      <c r="L882" s="13"/>
      <c r="M882" s="13"/>
      <c r="N882" s="13"/>
      <c r="O882" s="13"/>
    </row>
    <row r="883" spans="5:15" ht="12.75" customHeight="1" x14ac:dyDescent="0.3">
      <c r="E883" s="13"/>
      <c r="F883" s="13"/>
      <c r="G883" s="13"/>
      <c r="H883" s="13"/>
      <c r="I883" s="13"/>
      <c r="J883" s="13"/>
      <c r="K883" s="51"/>
      <c r="L883" s="13"/>
      <c r="M883" s="13"/>
      <c r="N883" s="13"/>
      <c r="O883" s="13"/>
    </row>
    <row r="884" spans="5:15" ht="12.75" customHeight="1" x14ac:dyDescent="0.3">
      <c r="E884" s="13"/>
      <c r="F884" s="13"/>
      <c r="G884" s="13"/>
      <c r="H884" s="13"/>
      <c r="I884" s="13"/>
      <c r="J884" s="13"/>
      <c r="K884" s="51"/>
      <c r="L884" s="13"/>
      <c r="M884" s="13"/>
      <c r="N884" s="13"/>
      <c r="O884" s="13"/>
    </row>
    <row r="885" spans="5:15" ht="12.75" customHeight="1" x14ac:dyDescent="0.3">
      <c r="E885" s="13"/>
      <c r="F885" s="13"/>
      <c r="G885" s="13"/>
      <c r="H885" s="13"/>
      <c r="I885" s="13"/>
      <c r="J885" s="13"/>
      <c r="K885" s="51"/>
      <c r="L885" s="13"/>
      <c r="M885" s="13"/>
      <c r="N885" s="13"/>
      <c r="O885" s="13"/>
    </row>
    <row r="886" spans="5:15" ht="12.75" customHeight="1" x14ac:dyDescent="0.3">
      <c r="E886" s="13"/>
      <c r="F886" s="13"/>
      <c r="G886" s="13"/>
      <c r="H886" s="13"/>
      <c r="I886" s="13"/>
      <c r="J886" s="13"/>
      <c r="K886" s="51"/>
      <c r="L886" s="13"/>
      <c r="M886" s="13"/>
      <c r="N886" s="13"/>
      <c r="O886" s="13"/>
    </row>
    <row r="887" spans="5:15" ht="12.75" customHeight="1" x14ac:dyDescent="0.3">
      <c r="E887" s="13"/>
      <c r="F887" s="13"/>
      <c r="G887" s="13"/>
      <c r="H887" s="13"/>
      <c r="I887" s="13"/>
      <c r="J887" s="13"/>
      <c r="K887" s="51"/>
      <c r="L887" s="13"/>
      <c r="M887" s="13"/>
      <c r="N887" s="13"/>
      <c r="O887" s="13"/>
    </row>
    <row r="888" spans="5:15" ht="12.75" customHeight="1" x14ac:dyDescent="0.3">
      <c r="E888" s="13"/>
      <c r="F888" s="13"/>
      <c r="G888" s="13"/>
      <c r="H888" s="13"/>
      <c r="I888" s="13"/>
      <c r="J888" s="13"/>
      <c r="K888" s="51"/>
      <c r="L888" s="13"/>
      <c r="M888" s="13"/>
      <c r="N888" s="13"/>
      <c r="O888" s="13"/>
    </row>
    <row r="889" spans="5:15" ht="12.75" customHeight="1" x14ac:dyDescent="0.3">
      <c r="E889" s="13"/>
      <c r="F889" s="13"/>
      <c r="G889" s="13"/>
      <c r="H889" s="13"/>
      <c r="I889" s="13"/>
      <c r="J889" s="13"/>
      <c r="K889" s="51"/>
      <c r="L889" s="13"/>
      <c r="M889" s="13"/>
      <c r="N889" s="13"/>
      <c r="O889" s="13"/>
    </row>
    <row r="890" spans="5:15" ht="12.75" customHeight="1" x14ac:dyDescent="0.3">
      <c r="E890" s="13"/>
      <c r="F890" s="13"/>
      <c r="G890" s="13"/>
      <c r="H890" s="13"/>
      <c r="I890" s="13"/>
      <c r="J890" s="13"/>
      <c r="K890" s="51"/>
      <c r="L890" s="13"/>
      <c r="M890" s="13"/>
      <c r="N890" s="13"/>
      <c r="O890" s="13"/>
    </row>
    <row r="891" spans="5:15" ht="12.75" customHeight="1" x14ac:dyDescent="0.3">
      <c r="E891" s="13"/>
      <c r="F891" s="13"/>
      <c r="G891" s="13"/>
      <c r="H891" s="13"/>
      <c r="I891" s="13"/>
      <c r="J891" s="13"/>
      <c r="K891" s="51"/>
      <c r="L891" s="13"/>
      <c r="M891" s="13"/>
      <c r="N891" s="13"/>
      <c r="O891" s="13"/>
    </row>
    <row r="892" spans="5:15" ht="12.75" customHeight="1" x14ac:dyDescent="0.3">
      <c r="E892" s="13"/>
      <c r="F892" s="13"/>
      <c r="G892" s="13"/>
      <c r="H892" s="13"/>
      <c r="I892" s="13"/>
      <c r="J892" s="13"/>
      <c r="K892" s="51"/>
      <c r="L892" s="13"/>
      <c r="M892" s="13"/>
      <c r="N892" s="13"/>
      <c r="O892" s="13"/>
    </row>
    <row r="893" spans="5:15" ht="12.75" customHeight="1" x14ac:dyDescent="0.3">
      <c r="E893" s="13"/>
      <c r="F893" s="13"/>
      <c r="G893" s="13"/>
      <c r="H893" s="13"/>
      <c r="I893" s="13"/>
      <c r="J893" s="13"/>
      <c r="K893" s="51"/>
      <c r="L893" s="13"/>
      <c r="M893" s="13"/>
      <c r="N893" s="13"/>
      <c r="O893" s="13"/>
    </row>
    <row r="894" spans="5:15" ht="12.75" customHeight="1" x14ac:dyDescent="0.3">
      <c r="E894" s="13"/>
      <c r="F894" s="13"/>
      <c r="G894" s="13"/>
      <c r="H894" s="13"/>
      <c r="I894" s="13"/>
      <c r="J894" s="13"/>
      <c r="K894" s="51"/>
      <c r="L894" s="13"/>
      <c r="M894" s="13"/>
      <c r="N894" s="13"/>
      <c r="O894" s="13"/>
    </row>
    <row r="895" spans="5:15" ht="12.75" customHeight="1" x14ac:dyDescent="0.3">
      <c r="E895" s="13"/>
      <c r="F895" s="13"/>
      <c r="G895" s="13"/>
      <c r="H895" s="13"/>
      <c r="I895" s="13"/>
      <c r="J895" s="13"/>
      <c r="K895" s="51"/>
      <c r="L895" s="13"/>
      <c r="M895" s="13"/>
      <c r="N895" s="13"/>
      <c r="O895" s="13"/>
    </row>
    <row r="896" spans="5:15" ht="12.75" customHeight="1" x14ac:dyDescent="0.3">
      <c r="E896" s="13"/>
      <c r="F896" s="13"/>
      <c r="G896" s="13"/>
      <c r="H896" s="13"/>
      <c r="I896" s="13"/>
      <c r="J896" s="13"/>
      <c r="K896" s="51"/>
      <c r="L896" s="13"/>
      <c r="M896" s="13"/>
      <c r="N896" s="13"/>
      <c r="O896" s="13"/>
    </row>
    <row r="897" spans="5:15" ht="12.75" customHeight="1" x14ac:dyDescent="0.3">
      <c r="E897" s="13"/>
      <c r="F897" s="13"/>
      <c r="G897" s="13"/>
      <c r="H897" s="13"/>
      <c r="I897" s="13"/>
      <c r="J897" s="13"/>
      <c r="K897" s="51"/>
      <c r="L897" s="13"/>
      <c r="M897" s="13"/>
      <c r="N897" s="13"/>
      <c r="O897" s="13"/>
    </row>
    <row r="898" spans="5:15" ht="12.75" customHeight="1" x14ac:dyDescent="0.3">
      <c r="E898" s="13"/>
      <c r="F898" s="13"/>
      <c r="G898" s="13"/>
      <c r="H898" s="13"/>
      <c r="I898" s="13"/>
      <c r="J898" s="13"/>
      <c r="K898" s="51"/>
      <c r="L898" s="13"/>
      <c r="M898" s="13"/>
      <c r="N898" s="13"/>
      <c r="O898" s="13"/>
    </row>
    <row r="899" spans="5:15" ht="12.75" customHeight="1" x14ac:dyDescent="0.3">
      <c r="E899" s="13"/>
      <c r="F899" s="13"/>
      <c r="G899" s="13"/>
      <c r="H899" s="13"/>
      <c r="I899" s="13"/>
      <c r="J899" s="13"/>
      <c r="K899" s="51"/>
      <c r="L899" s="13"/>
      <c r="M899" s="13"/>
      <c r="N899" s="13"/>
      <c r="O899" s="13"/>
    </row>
    <row r="900" spans="5:15" ht="12.75" customHeight="1" x14ac:dyDescent="0.3">
      <c r="E900" s="13"/>
      <c r="F900" s="13"/>
      <c r="G900" s="13"/>
      <c r="H900" s="13"/>
      <c r="I900" s="13"/>
      <c r="J900" s="13"/>
      <c r="K900" s="51"/>
      <c r="L900" s="13"/>
      <c r="M900" s="13"/>
      <c r="N900" s="13"/>
      <c r="O900" s="13"/>
    </row>
    <row r="901" spans="5:15" ht="12.75" customHeight="1" x14ac:dyDescent="0.3">
      <c r="E901" s="13"/>
      <c r="F901" s="13"/>
      <c r="G901" s="13"/>
      <c r="H901" s="13"/>
      <c r="I901" s="13"/>
      <c r="J901" s="13"/>
      <c r="K901" s="51"/>
      <c r="L901" s="13"/>
      <c r="M901" s="13"/>
      <c r="N901" s="13"/>
      <c r="O901" s="13"/>
    </row>
    <row r="902" spans="5:15" ht="12.75" customHeight="1" x14ac:dyDescent="0.3">
      <c r="E902" s="13"/>
      <c r="F902" s="13"/>
      <c r="G902" s="13"/>
      <c r="H902" s="13"/>
      <c r="I902" s="13"/>
      <c r="J902" s="13"/>
      <c r="K902" s="51"/>
      <c r="L902" s="13"/>
      <c r="M902" s="13"/>
      <c r="N902" s="13"/>
      <c r="O902" s="13"/>
    </row>
    <row r="903" spans="5:15" ht="12.75" customHeight="1" x14ac:dyDescent="0.3">
      <c r="E903" s="13"/>
      <c r="F903" s="13"/>
      <c r="G903" s="13"/>
      <c r="H903" s="13"/>
      <c r="I903" s="13"/>
      <c r="J903" s="13"/>
      <c r="K903" s="51"/>
      <c r="L903" s="13"/>
      <c r="M903" s="13"/>
      <c r="N903" s="13"/>
      <c r="O903" s="13"/>
    </row>
    <row r="904" spans="5:15" ht="12.75" customHeight="1" x14ac:dyDescent="0.3">
      <c r="E904" s="13"/>
      <c r="F904" s="13"/>
      <c r="G904" s="13"/>
      <c r="H904" s="13"/>
      <c r="I904" s="13"/>
      <c r="J904" s="13"/>
      <c r="K904" s="51"/>
      <c r="L904" s="13"/>
      <c r="M904" s="13"/>
      <c r="N904" s="13"/>
      <c r="O904" s="13"/>
    </row>
    <row r="905" spans="5:15" ht="12.75" customHeight="1" x14ac:dyDescent="0.3">
      <c r="E905" s="13"/>
      <c r="F905" s="13"/>
      <c r="G905" s="13"/>
      <c r="H905" s="13"/>
      <c r="I905" s="13"/>
      <c r="J905" s="13"/>
      <c r="K905" s="51"/>
      <c r="L905" s="13"/>
      <c r="M905" s="13"/>
      <c r="N905" s="13"/>
      <c r="O905" s="13"/>
    </row>
    <row r="906" spans="5:15" ht="12.75" customHeight="1" x14ac:dyDescent="0.3">
      <c r="E906" s="13"/>
      <c r="F906" s="13"/>
      <c r="G906" s="13"/>
      <c r="H906" s="13"/>
      <c r="I906" s="13"/>
      <c r="J906" s="13"/>
      <c r="K906" s="51"/>
      <c r="L906" s="13"/>
      <c r="M906" s="13"/>
      <c r="N906" s="13"/>
      <c r="O906" s="13"/>
    </row>
    <row r="907" spans="5:15" ht="12.75" customHeight="1" x14ac:dyDescent="0.3">
      <c r="E907" s="13"/>
      <c r="F907" s="13"/>
      <c r="G907" s="13"/>
      <c r="H907" s="13"/>
      <c r="I907" s="13"/>
      <c r="J907" s="13"/>
      <c r="K907" s="51"/>
      <c r="L907" s="13"/>
      <c r="M907" s="13"/>
      <c r="N907" s="13"/>
      <c r="O907" s="13"/>
    </row>
    <row r="908" spans="5:15" ht="12.75" customHeight="1" x14ac:dyDescent="0.3">
      <c r="E908" s="13"/>
      <c r="F908" s="13"/>
      <c r="G908" s="13"/>
      <c r="H908" s="13"/>
      <c r="I908" s="13"/>
      <c r="J908" s="13"/>
      <c r="K908" s="51"/>
      <c r="L908" s="13"/>
      <c r="M908" s="13"/>
      <c r="N908" s="13"/>
      <c r="O908" s="13"/>
    </row>
    <row r="909" spans="5:15" ht="12.75" customHeight="1" x14ac:dyDescent="0.3">
      <c r="E909" s="13"/>
      <c r="F909" s="13"/>
      <c r="G909" s="13"/>
      <c r="H909" s="13"/>
      <c r="I909" s="13"/>
      <c r="J909" s="13"/>
      <c r="K909" s="51"/>
      <c r="L909" s="13"/>
      <c r="M909" s="13"/>
      <c r="N909" s="13"/>
      <c r="O909" s="13"/>
    </row>
    <row r="910" spans="5:15" ht="12.75" customHeight="1" x14ac:dyDescent="0.3">
      <c r="E910" s="13"/>
      <c r="F910" s="13"/>
      <c r="G910" s="13"/>
      <c r="H910" s="13"/>
      <c r="I910" s="13"/>
      <c r="J910" s="13"/>
      <c r="K910" s="51"/>
      <c r="L910" s="13"/>
      <c r="M910" s="13"/>
      <c r="N910" s="13"/>
      <c r="O910" s="13"/>
    </row>
    <row r="911" spans="5:15" ht="12.75" customHeight="1" x14ac:dyDescent="0.3">
      <c r="E911" s="13"/>
      <c r="F911" s="13"/>
      <c r="G911" s="13"/>
      <c r="H911" s="13"/>
      <c r="I911" s="13"/>
      <c r="J911" s="13"/>
      <c r="K911" s="51"/>
      <c r="L911" s="13"/>
      <c r="M911" s="13"/>
      <c r="N911" s="13"/>
      <c r="O911" s="13"/>
    </row>
    <row r="912" spans="5:15" ht="12.75" customHeight="1" x14ac:dyDescent="0.3">
      <c r="E912" s="13"/>
      <c r="F912" s="13"/>
      <c r="G912" s="13"/>
      <c r="H912" s="13"/>
      <c r="I912" s="13"/>
      <c r="J912" s="13"/>
      <c r="K912" s="51"/>
      <c r="L912" s="13"/>
      <c r="M912" s="13"/>
      <c r="N912" s="13"/>
      <c r="O912" s="13"/>
    </row>
    <row r="913" spans="5:15" ht="12.75" customHeight="1" x14ac:dyDescent="0.3">
      <c r="E913" s="13"/>
      <c r="F913" s="13"/>
      <c r="G913" s="13"/>
      <c r="H913" s="13"/>
      <c r="I913" s="13"/>
      <c r="J913" s="13"/>
      <c r="K913" s="51"/>
      <c r="L913" s="13"/>
      <c r="M913" s="13"/>
      <c r="N913" s="13"/>
      <c r="O913" s="13"/>
    </row>
    <row r="914" spans="5:15" ht="12.75" customHeight="1" x14ac:dyDescent="0.3">
      <c r="E914" s="13"/>
      <c r="F914" s="13"/>
      <c r="G914" s="13"/>
      <c r="H914" s="13"/>
      <c r="I914" s="13"/>
      <c r="J914" s="13"/>
      <c r="K914" s="51"/>
      <c r="L914" s="13"/>
      <c r="M914" s="13"/>
      <c r="N914" s="13"/>
      <c r="O914" s="13"/>
    </row>
    <row r="915" spans="5:15" ht="12.75" customHeight="1" x14ac:dyDescent="0.3">
      <c r="E915" s="13"/>
      <c r="F915" s="13"/>
      <c r="G915" s="13"/>
      <c r="H915" s="13"/>
      <c r="I915" s="13"/>
      <c r="J915" s="13"/>
      <c r="K915" s="51"/>
      <c r="L915" s="13"/>
      <c r="M915" s="13"/>
      <c r="N915" s="13"/>
      <c r="O915" s="13"/>
    </row>
    <row r="916" spans="5:15" ht="12.75" customHeight="1" x14ac:dyDescent="0.3">
      <c r="E916" s="13"/>
      <c r="F916" s="13"/>
      <c r="G916" s="13"/>
      <c r="H916" s="13"/>
      <c r="I916" s="13"/>
      <c r="J916" s="13"/>
      <c r="K916" s="51"/>
      <c r="L916" s="13"/>
      <c r="M916" s="13"/>
      <c r="N916" s="13"/>
      <c r="O916" s="13"/>
    </row>
    <row r="917" spans="5:15" ht="12.75" customHeight="1" x14ac:dyDescent="0.3">
      <c r="E917" s="13"/>
      <c r="F917" s="13"/>
      <c r="G917" s="13"/>
      <c r="H917" s="13"/>
      <c r="I917" s="13"/>
      <c r="J917" s="13"/>
      <c r="K917" s="51"/>
      <c r="L917" s="13"/>
      <c r="M917" s="13"/>
      <c r="N917" s="13"/>
      <c r="O917" s="13"/>
    </row>
    <row r="918" spans="5:15" ht="12.75" customHeight="1" x14ac:dyDescent="0.3">
      <c r="E918" s="13"/>
      <c r="F918" s="13"/>
      <c r="G918" s="13"/>
      <c r="H918" s="13"/>
      <c r="I918" s="13"/>
      <c r="J918" s="13"/>
      <c r="K918" s="51"/>
      <c r="L918" s="13"/>
      <c r="M918" s="13"/>
      <c r="N918" s="13"/>
      <c r="O918" s="13"/>
    </row>
    <row r="919" spans="5:15" ht="12.75" customHeight="1" x14ac:dyDescent="0.3">
      <c r="E919" s="13"/>
      <c r="F919" s="13"/>
      <c r="G919" s="13"/>
      <c r="H919" s="13"/>
      <c r="I919" s="13"/>
      <c r="J919" s="13"/>
      <c r="K919" s="51"/>
      <c r="L919" s="13"/>
      <c r="M919" s="13"/>
      <c r="N919" s="13"/>
      <c r="O919" s="13"/>
    </row>
    <row r="920" spans="5:15" ht="12.75" customHeight="1" x14ac:dyDescent="0.3">
      <c r="E920" s="13"/>
      <c r="F920" s="13"/>
      <c r="G920" s="13"/>
      <c r="H920" s="13"/>
      <c r="I920" s="13"/>
      <c r="J920" s="13"/>
      <c r="K920" s="51"/>
      <c r="L920" s="13"/>
      <c r="M920" s="13"/>
      <c r="N920" s="13"/>
      <c r="O920" s="13"/>
    </row>
    <row r="921" spans="5:15" ht="12.75" customHeight="1" x14ac:dyDescent="0.3">
      <c r="E921" s="13"/>
      <c r="F921" s="13"/>
      <c r="G921" s="13"/>
      <c r="H921" s="13"/>
      <c r="I921" s="13"/>
      <c r="J921" s="13"/>
      <c r="K921" s="51"/>
      <c r="L921" s="13"/>
      <c r="M921" s="13"/>
      <c r="N921" s="13"/>
      <c r="O921" s="13"/>
    </row>
    <row r="922" spans="5:15" ht="12.75" customHeight="1" x14ac:dyDescent="0.3">
      <c r="E922" s="13"/>
      <c r="F922" s="13"/>
      <c r="G922" s="13"/>
      <c r="H922" s="13"/>
      <c r="I922" s="13"/>
      <c r="J922" s="13"/>
      <c r="K922" s="51"/>
      <c r="L922" s="13"/>
      <c r="M922" s="13"/>
      <c r="N922" s="13"/>
      <c r="O922" s="13"/>
    </row>
    <row r="923" spans="5:15" ht="12.75" customHeight="1" x14ac:dyDescent="0.3">
      <c r="E923" s="13"/>
      <c r="F923" s="13"/>
      <c r="G923" s="13"/>
      <c r="H923" s="13"/>
      <c r="I923" s="13"/>
      <c r="J923" s="13"/>
      <c r="K923" s="51"/>
      <c r="L923" s="13"/>
      <c r="M923" s="13"/>
      <c r="N923" s="13"/>
      <c r="O923" s="13"/>
    </row>
    <row r="924" spans="5:15" ht="12.75" customHeight="1" x14ac:dyDescent="0.3">
      <c r="E924" s="13"/>
      <c r="F924" s="13"/>
      <c r="G924" s="13"/>
      <c r="H924" s="13"/>
      <c r="I924" s="13"/>
      <c r="J924" s="13"/>
      <c r="K924" s="51"/>
      <c r="L924" s="13"/>
      <c r="M924" s="13"/>
      <c r="N924" s="13"/>
      <c r="O924" s="13"/>
    </row>
    <row r="925" spans="5:15" ht="12.75" customHeight="1" x14ac:dyDescent="0.3">
      <c r="E925" s="13"/>
      <c r="F925" s="13"/>
      <c r="G925" s="13"/>
      <c r="H925" s="13"/>
      <c r="I925" s="13"/>
      <c r="J925" s="13"/>
      <c r="K925" s="51"/>
      <c r="L925" s="13"/>
      <c r="M925" s="13"/>
      <c r="N925" s="13"/>
      <c r="O925" s="13"/>
    </row>
    <row r="926" spans="5:15" ht="12.75" customHeight="1" x14ac:dyDescent="0.3">
      <c r="E926" s="13"/>
      <c r="F926" s="13"/>
      <c r="G926" s="13"/>
      <c r="H926" s="13"/>
      <c r="I926" s="13"/>
      <c r="J926" s="13"/>
      <c r="K926" s="51"/>
      <c r="L926" s="13"/>
      <c r="M926" s="13"/>
      <c r="N926" s="13"/>
      <c r="O926" s="13"/>
    </row>
    <row r="927" spans="5:15" ht="12.75" customHeight="1" x14ac:dyDescent="0.3">
      <c r="E927" s="13"/>
      <c r="F927" s="13"/>
      <c r="G927" s="13"/>
      <c r="H927" s="13"/>
      <c r="I927" s="13"/>
      <c r="J927" s="13"/>
      <c r="K927" s="51"/>
      <c r="L927" s="13"/>
      <c r="M927" s="13"/>
      <c r="N927" s="13"/>
      <c r="O927" s="13"/>
    </row>
    <row r="928" spans="5:15" ht="12.75" customHeight="1" x14ac:dyDescent="0.3">
      <c r="E928" s="13"/>
      <c r="F928" s="13"/>
      <c r="G928" s="13"/>
      <c r="H928" s="13"/>
      <c r="I928" s="13"/>
      <c r="J928" s="13"/>
      <c r="K928" s="51"/>
      <c r="L928" s="13"/>
      <c r="M928" s="13"/>
      <c r="N928" s="13"/>
      <c r="O928" s="13"/>
    </row>
    <row r="929" spans="5:15" ht="12.75" customHeight="1" x14ac:dyDescent="0.3">
      <c r="E929" s="13"/>
      <c r="F929" s="13"/>
      <c r="G929" s="13"/>
      <c r="H929" s="13"/>
      <c r="I929" s="13"/>
      <c r="J929" s="13"/>
      <c r="K929" s="51"/>
      <c r="L929" s="13"/>
      <c r="M929" s="13"/>
      <c r="N929" s="13"/>
      <c r="O929" s="13"/>
    </row>
    <row r="930" spans="5:15" ht="12.75" customHeight="1" x14ac:dyDescent="0.3">
      <c r="E930" s="13"/>
      <c r="F930" s="13"/>
      <c r="G930" s="13"/>
      <c r="H930" s="13"/>
      <c r="I930" s="13"/>
      <c r="J930" s="13"/>
      <c r="K930" s="51"/>
      <c r="L930" s="13"/>
      <c r="M930" s="13"/>
      <c r="N930" s="13"/>
      <c r="O930" s="13"/>
    </row>
    <row r="931" spans="5:15" ht="12.75" customHeight="1" x14ac:dyDescent="0.3">
      <c r="E931" s="13"/>
      <c r="F931" s="13"/>
      <c r="G931" s="13"/>
      <c r="H931" s="13"/>
      <c r="I931" s="13"/>
      <c r="J931" s="13"/>
      <c r="K931" s="51"/>
      <c r="L931" s="13"/>
      <c r="M931" s="13"/>
      <c r="N931" s="13"/>
      <c r="O931" s="13"/>
    </row>
    <row r="932" spans="5:15" ht="12.75" customHeight="1" x14ac:dyDescent="0.3">
      <c r="E932" s="13"/>
      <c r="F932" s="13"/>
      <c r="G932" s="13"/>
      <c r="H932" s="13"/>
      <c r="I932" s="13"/>
      <c r="J932" s="13"/>
      <c r="K932" s="51"/>
      <c r="L932" s="13"/>
      <c r="M932" s="13"/>
      <c r="N932" s="13"/>
      <c r="O932" s="13"/>
    </row>
    <row r="933" spans="5:15" ht="12.75" customHeight="1" x14ac:dyDescent="0.3">
      <c r="E933" s="13"/>
      <c r="F933" s="13"/>
      <c r="G933" s="13"/>
      <c r="H933" s="13"/>
      <c r="I933" s="13"/>
      <c r="J933" s="13"/>
      <c r="K933" s="51"/>
      <c r="L933" s="13"/>
      <c r="M933" s="13"/>
      <c r="N933" s="13"/>
      <c r="O933" s="13"/>
    </row>
    <row r="934" spans="5:15" ht="12.75" customHeight="1" x14ac:dyDescent="0.3">
      <c r="E934" s="13"/>
      <c r="F934" s="13"/>
      <c r="G934" s="13"/>
      <c r="H934" s="13"/>
      <c r="I934" s="13"/>
      <c r="J934" s="13"/>
      <c r="K934" s="51"/>
      <c r="L934" s="13"/>
      <c r="M934" s="13"/>
      <c r="N934" s="13"/>
      <c r="O934" s="13"/>
    </row>
    <row r="935" spans="5:15" ht="12.75" customHeight="1" x14ac:dyDescent="0.3">
      <c r="E935" s="13"/>
      <c r="F935" s="13"/>
      <c r="G935" s="13"/>
      <c r="H935" s="13"/>
      <c r="I935" s="13"/>
      <c r="J935" s="13"/>
      <c r="K935" s="51"/>
      <c r="L935" s="13"/>
      <c r="M935" s="13"/>
      <c r="N935" s="13"/>
      <c r="O935" s="13"/>
    </row>
    <row r="936" spans="5:15" ht="12.75" customHeight="1" x14ac:dyDescent="0.3">
      <c r="E936" s="13"/>
      <c r="F936" s="13"/>
      <c r="G936" s="13"/>
      <c r="H936" s="13"/>
      <c r="I936" s="13"/>
      <c r="J936" s="13"/>
      <c r="K936" s="51"/>
      <c r="L936" s="13"/>
      <c r="M936" s="13"/>
      <c r="N936" s="13"/>
      <c r="O936" s="13"/>
    </row>
    <row r="937" spans="5:15" ht="12.75" customHeight="1" x14ac:dyDescent="0.3">
      <c r="E937" s="13"/>
      <c r="F937" s="13"/>
      <c r="G937" s="13"/>
      <c r="H937" s="13"/>
      <c r="I937" s="13"/>
      <c r="J937" s="13"/>
      <c r="K937" s="51"/>
      <c r="L937" s="13"/>
      <c r="M937" s="13"/>
      <c r="N937" s="13"/>
      <c r="O937" s="13"/>
    </row>
    <row r="938" spans="5:15" ht="12.75" customHeight="1" x14ac:dyDescent="0.3">
      <c r="E938" s="13"/>
      <c r="F938" s="13"/>
      <c r="G938" s="13"/>
      <c r="H938" s="13"/>
      <c r="I938" s="13"/>
      <c r="J938" s="13"/>
      <c r="K938" s="51"/>
      <c r="L938" s="13"/>
      <c r="M938" s="13"/>
      <c r="N938" s="13"/>
      <c r="O938" s="13"/>
    </row>
    <row r="939" spans="5:15" ht="12.75" customHeight="1" x14ac:dyDescent="0.3">
      <c r="E939" s="13"/>
      <c r="F939" s="13"/>
      <c r="G939" s="13"/>
      <c r="H939" s="13"/>
      <c r="I939" s="13"/>
      <c r="J939" s="13"/>
      <c r="K939" s="51"/>
      <c r="L939" s="13"/>
      <c r="M939" s="13"/>
      <c r="N939" s="13"/>
      <c r="O939" s="13"/>
    </row>
    <row r="940" spans="5:15" ht="12.75" customHeight="1" x14ac:dyDescent="0.3">
      <c r="E940" s="13"/>
      <c r="F940" s="13"/>
      <c r="G940" s="13"/>
      <c r="H940" s="13"/>
      <c r="I940" s="13"/>
      <c r="J940" s="13"/>
      <c r="K940" s="51"/>
      <c r="L940" s="13"/>
      <c r="M940" s="13"/>
      <c r="N940" s="13"/>
      <c r="O940" s="13"/>
    </row>
    <row r="941" spans="5:15" ht="12.75" customHeight="1" x14ac:dyDescent="0.3">
      <c r="E941" s="13"/>
      <c r="F941" s="13"/>
      <c r="G941" s="13"/>
      <c r="H941" s="13"/>
      <c r="I941" s="13"/>
      <c r="J941" s="13"/>
      <c r="K941" s="51"/>
      <c r="L941" s="13"/>
      <c r="M941" s="13"/>
      <c r="N941" s="13"/>
      <c r="O941" s="13"/>
    </row>
    <row r="942" spans="5:15" ht="12.75" customHeight="1" x14ac:dyDescent="0.3">
      <c r="E942" s="13"/>
      <c r="F942" s="13"/>
      <c r="G942" s="13"/>
      <c r="H942" s="13"/>
      <c r="I942" s="13"/>
      <c r="J942" s="13"/>
      <c r="K942" s="51"/>
      <c r="L942" s="13"/>
      <c r="M942" s="13"/>
      <c r="N942" s="13"/>
      <c r="O942" s="13"/>
    </row>
    <row r="943" spans="5:15" ht="12.75" customHeight="1" x14ac:dyDescent="0.3">
      <c r="E943" s="13"/>
      <c r="F943" s="13"/>
      <c r="G943" s="13"/>
      <c r="H943" s="13"/>
      <c r="I943" s="13"/>
      <c r="J943" s="13"/>
      <c r="K943" s="51"/>
      <c r="L943" s="13"/>
      <c r="M943" s="13"/>
      <c r="N943" s="13"/>
      <c r="O943" s="13"/>
    </row>
    <row r="944" spans="5:15" ht="12.75" customHeight="1" x14ac:dyDescent="0.3">
      <c r="E944" s="13"/>
      <c r="F944" s="13"/>
      <c r="G944" s="13"/>
      <c r="H944" s="13"/>
      <c r="I944" s="13"/>
      <c r="J944" s="13"/>
      <c r="K944" s="51"/>
      <c r="L944" s="13"/>
      <c r="M944" s="13"/>
      <c r="N944" s="13"/>
      <c r="O944" s="13"/>
    </row>
    <row r="945" spans="5:15" ht="12.75" customHeight="1" x14ac:dyDescent="0.3">
      <c r="E945" s="13"/>
      <c r="F945" s="13"/>
      <c r="G945" s="13"/>
      <c r="H945" s="13"/>
      <c r="I945" s="13"/>
      <c r="J945" s="13"/>
      <c r="K945" s="51"/>
      <c r="L945" s="13"/>
      <c r="M945" s="13"/>
      <c r="N945" s="13"/>
      <c r="O945" s="13"/>
    </row>
    <row r="946" spans="5:15" ht="12.75" customHeight="1" x14ac:dyDescent="0.3">
      <c r="E946" s="13"/>
      <c r="F946" s="13"/>
      <c r="G946" s="13"/>
      <c r="H946" s="13"/>
      <c r="I946" s="13"/>
      <c r="J946" s="13"/>
      <c r="K946" s="51"/>
      <c r="L946" s="13"/>
      <c r="M946" s="13"/>
      <c r="N946" s="13"/>
      <c r="O946" s="13"/>
    </row>
    <row r="947" spans="5:15" ht="12.75" customHeight="1" x14ac:dyDescent="0.3">
      <c r="E947" s="13"/>
      <c r="F947" s="13"/>
      <c r="G947" s="13"/>
      <c r="H947" s="13"/>
      <c r="I947" s="13"/>
      <c r="J947" s="13"/>
      <c r="K947" s="51"/>
      <c r="L947" s="13"/>
      <c r="M947" s="13"/>
      <c r="N947" s="13"/>
      <c r="O947" s="13"/>
    </row>
    <row r="948" spans="5:15" ht="12.75" customHeight="1" x14ac:dyDescent="0.3">
      <c r="E948" s="13"/>
      <c r="F948" s="13"/>
      <c r="G948" s="13"/>
      <c r="H948" s="13"/>
      <c r="I948" s="13"/>
      <c r="J948" s="13"/>
      <c r="K948" s="51"/>
      <c r="L948" s="13"/>
      <c r="M948" s="13"/>
      <c r="N948" s="13"/>
      <c r="O948" s="13"/>
    </row>
    <row r="949" spans="5:15" ht="12.75" customHeight="1" x14ac:dyDescent="0.3">
      <c r="E949" s="13"/>
      <c r="F949" s="13"/>
      <c r="G949" s="13"/>
      <c r="H949" s="13"/>
      <c r="I949" s="13"/>
      <c r="J949" s="13"/>
      <c r="K949" s="51"/>
      <c r="L949" s="13"/>
      <c r="M949" s="13"/>
      <c r="N949" s="13"/>
      <c r="O949" s="13"/>
    </row>
    <row r="950" spans="5:15" ht="12.75" customHeight="1" x14ac:dyDescent="0.3">
      <c r="E950" s="13"/>
      <c r="F950" s="13"/>
      <c r="G950" s="13"/>
      <c r="H950" s="13"/>
      <c r="I950" s="13"/>
      <c r="J950" s="13"/>
      <c r="K950" s="51"/>
      <c r="L950" s="13"/>
      <c r="M950" s="13"/>
      <c r="N950" s="13"/>
      <c r="O950" s="13"/>
    </row>
    <row r="951" spans="5:15" ht="12.75" customHeight="1" x14ac:dyDescent="0.3">
      <c r="E951" s="13"/>
      <c r="F951" s="13"/>
      <c r="G951" s="13"/>
      <c r="H951" s="13"/>
      <c r="I951" s="13"/>
      <c r="J951" s="13"/>
      <c r="K951" s="51"/>
      <c r="L951" s="13"/>
      <c r="M951" s="13"/>
      <c r="N951" s="13"/>
      <c r="O951" s="13"/>
    </row>
    <row r="952" spans="5:15" ht="12.75" customHeight="1" x14ac:dyDescent="0.3">
      <c r="E952" s="13"/>
      <c r="F952" s="13"/>
      <c r="G952" s="13"/>
      <c r="H952" s="13"/>
      <c r="I952" s="13"/>
      <c r="J952" s="13"/>
      <c r="K952" s="51"/>
      <c r="L952" s="13"/>
      <c r="M952" s="13"/>
      <c r="N952" s="13"/>
      <c r="O952" s="13"/>
    </row>
    <row r="953" spans="5:15" ht="12.75" customHeight="1" x14ac:dyDescent="0.3">
      <c r="E953" s="13"/>
      <c r="F953" s="13"/>
      <c r="G953" s="13"/>
      <c r="H953" s="13"/>
      <c r="I953" s="13"/>
      <c r="J953" s="13"/>
      <c r="K953" s="51"/>
      <c r="L953" s="13"/>
      <c r="M953" s="13"/>
      <c r="N953" s="13"/>
      <c r="O953" s="13"/>
    </row>
    <row r="954" spans="5:15" ht="12.75" customHeight="1" x14ac:dyDescent="0.3">
      <c r="E954" s="13"/>
      <c r="F954" s="13"/>
      <c r="G954" s="13"/>
      <c r="H954" s="13"/>
      <c r="I954" s="13"/>
      <c r="J954" s="13"/>
      <c r="K954" s="51"/>
      <c r="L954" s="13"/>
      <c r="M954" s="13"/>
      <c r="N954" s="13"/>
      <c r="O954" s="13"/>
    </row>
    <row r="955" spans="5:15" ht="12.75" customHeight="1" x14ac:dyDescent="0.3">
      <c r="E955" s="13"/>
      <c r="F955" s="13"/>
      <c r="G955" s="13"/>
      <c r="H955" s="13"/>
      <c r="I955" s="13"/>
      <c r="J955" s="13"/>
      <c r="K955" s="51"/>
      <c r="L955" s="13"/>
      <c r="M955" s="13"/>
      <c r="N955" s="13"/>
      <c r="O955" s="13"/>
    </row>
    <row r="956" spans="5:15" ht="12.75" customHeight="1" x14ac:dyDescent="0.3">
      <c r="E956" s="13"/>
      <c r="F956" s="13"/>
      <c r="G956" s="13"/>
      <c r="H956" s="13"/>
      <c r="I956" s="13"/>
      <c r="J956" s="13"/>
      <c r="K956" s="51"/>
      <c r="L956" s="13"/>
      <c r="M956" s="13"/>
      <c r="N956" s="13"/>
      <c r="O956" s="13"/>
    </row>
    <row r="957" spans="5:15" ht="12.75" customHeight="1" x14ac:dyDescent="0.3">
      <c r="E957" s="13"/>
      <c r="F957" s="13"/>
      <c r="G957" s="13"/>
      <c r="H957" s="13"/>
      <c r="I957" s="13"/>
      <c r="J957" s="13"/>
      <c r="K957" s="51"/>
      <c r="L957" s="13"/>
      <c r="M957" s="13"/>
      <c r="N957" s="13"/>
      <c r="O957" s="13"/>
    </row>
    <row r="958" spans="5:15" ht="12.75" customHeight="1" x14ac:dyDescent="0.3">
      <c r="E958" s="13"/>
      <c r="F958" s="13"/>
      <c r="G958" s="13"/>
      <c r="H958" s="13"/>
      <c r="I958" s="13"/>
      <c r="J958" s="13"/>
      <c r="K958" s="51"/>
      <c r="L958" s="13"/>
      <c r="M958" s="13"/>
      <c r="N958" s="13"/>
      <c r="O958" s="13"/>
    </row>
    <row r="959" spans="5:15" ht="12.75" customHeight="1" x14ac:dyDescent="0.3">
      <c r="E959" s="13"/>
      <c r="F959" s="13"/>
      <c r="G959" s="13"/>
      <c r="H959" s="13"/>
      <c r="I959" s="13"/>
      <c r="J959" s="13"/>
      <c r="K959" s="51"/>
      <c r="L959" s="13"/>
      <c r="M959" s="13"/>
      <c r="N959" s="13"/>
      <c r="O959" s="13"/>
    </row>
    <row r="960" spans="5:15" ht="12.75" customHeight="1" x14ac:dyDescent="0.3">
      <c r="E960" s="13"/>
      <c r="F960" s="13"/>
      <c r="G960" s="13"/>
      <c r="H960" s="13"/>
      <c r="I960" s="13"/>
      <c r="J960" s="13"/>
      <c r="K960" s="51"/>
      <c r="L960" s="13"/>
      <c r="M960" s="13"/>
      <c r="N960" s="13"/>
      <c r="O960" s="13"/>
    </row>
    <row r="961" spans="5:15" ht="12.75" customHeight="1" x14ac:dyDescent="0.3">
      <c r="E961" s="13"/>
      <c r="F961" s="13"/>
      <c r="G961" s="13"/>
      <c r="H961" s="13"/>
      <c r="I961" s="13"/>
      <c r="J961" s="13"/>
      <c r="K961" s="51"/>
      <c r="L961" s="13"/>
      <c r="M961" s="13"/>
      <c r="N961" s="13"/>
      <c r="O961" s="13"/>
    </row>
    <row r="962" spans="5:15" ht="12.75" customHeight="1" x14ac:dyDescent="0.3">
      <c r="E962" s="13"/>
      <c r="F962" s="13"/>
      <c r="G962" s="13"/>
      <c r="H962" s="13"/>
      <c r="I962" s="13"/>
      <c r="J962" s="13"/>
      <c r="K962" s="51"/>
      <c r="L962" s="13"/>
      <c r="M962" s="13"/>
      <c r="N962" s="13"/>
      <c r="O962" s="13"/>
    </row>
    <row r="963" spans="5:15" ht="12.75" customHeight="1" x14ac:dyDescent="0.3">
      <c r="E963" s="13"/>
      <c r="F963" s="13"/>
      <c r="G963" s="13"/>
      <c r="H963" s="13"/>
      <c r="I963" s="13"/>
      <c r="J963" s="13"/>
      <c r="K963" s="51"/>
      <c r="L963" s="13"/>
      <c r="M963" s="13"/>
      <c r="N963" s="13"/>
      <c r="O963" s="13"/>
    </row>
    <row r="964" spans="5:15" ht="12.75" customHeight="1" x14ac:dyDescent="0.3">
      <c r="E964" s="13"/>
      <c r="F964" s="13"/>
      <c r="G964" s="13"/>
      <c r="H964" s="13"/>
      <c r="I964" s="13"/>
      <c r="J964" s="13"/>
      <c r="K964" s="51"/>
      <c r="L964" s="13"/>
      <c r="M964" s="13"/>
      <c r="N964" s="13"/>
      <c r="O964" s="13"/>
    </row>
    <row r="965" spans="5:15" ht="12.75" customHeight="1" x14ac:dyDescent="0.3">
      <c r="E965" s="13"/>
      <c r="F965" s="13"/>
      <c r="G965" s="13"/>
      <c r="H965" s="13"/>
      <c r="I965" s="13"/>
      <c r="J965" s="13"/>
      <c r="K965" s="51"/>
      <c r="L965" s="13"/>
      <c r="M965" s="13"/>
      <c r="N965" s="13"/>
      <c r="O965" s="13"/>
    </row>
    <row r="966" spans="5:15" ht="12.75" customHeight="1" x14ac:dyDescent="0.3">
      <c r="E966" s="13"/>
      <c r="F966" s="13"/>
      <c r="G966" s="13"/>
      <c r="H966" s="13"/>
      <c r="I966" s="13"/>
      <c r="J966" s="13"/>
      <c r="K966" s="51"/>
      <c r="L966" s="13"/>
      <c r="M966" s="13"/>
      <c r="N966" s="13"/>
      <c r="O966" s="13"/>
    </row>
    <row r="967" spans="5:15" ht="12.75" customHeight="1" x14ac:dyDescent="0.3">
      <c r="E967" s="13"/>
      <c r="F967" s="13"/>
      <c r="G967" s="13"/>
      <c r="H967" s="13"/>
      <c r="I967" s="13"/>
      <c r="J967" s="13"/>
      <c r="K967" s="51"/>
      <c r="L967" s="13"/>
      <c r="M967" s="13"/>
      <c r="N967" s="13"/>
      <c r="O967" s="13"/>
    </row>
    <row r="968" spans="5:15" ht="12.75" customHeight="1" x14ac:dyDescent="0.3">
      <c r="E968" s="13"/>
      <c r="F968" s="13"/>
      <c r="G968" s="13"/>
      <c r="H968" s="13"/>
      <c r="I968" s="13"/>
      <c r="J968" s="13"/>
      <c r="K968" s="51"/>
      <c r="L968" s="13"/>
      <c r="M968" s="13"/>
      <c r="N968" s="13"/>
      <c r="O968" s="13"/>
    </row>
    <row r="969" spans="5:15" ht="12.75" customHeight="1" x14ac:dyDescent="0.3">
      <c r="E969" s="13"/>
      <c r="F969" s="13"/>
      <c r="G969" s="13"/>
      <c r="H969" s="13"/>
      <c r="I969" s="13"/>
      <c r="J969" s="13"/>
      <c r="K969" s="51"/>
      <c r="L969" s="13"/>
      <c r="M969" s="13"/>
      <c r="N969" s="13"/>
      <c r="O969" s="13"/>
    </row>
    <row r="970" spans="5:15" ht="12.75" customHeight="1" x14ac:dyDescent="0.3">
      <c r="E970" s="13"/>
      <c r="F970" s="13"/>
      <c r="G970" s="13"/>
      <c r="H970" s="13"/>
      <c r="I970" s="13"/>
      <c r="J970" s="13"/>
      <c r="K970" s="51"/>
      <c r="L970" s="13"/>
      <c r="M970" s="13"/>
      <c r="N970" s="13"/>
      <c r="O970" s="13"/>
    </row>
    <row r="971" spans="5:15" ht="12.75" customHeight="1" x14ac:dyDescent="0.3">
      <c r="E971" s="13"/>
      <c r="F971" s="13"/>
      <c r="G971" s="13"/>
      <c r="H971" s="13"/>
      <c r="I971" s="13"/>
      <c r="J971" s="13"/>
      <c r="K971" s="51"/>
      <c r="L971" s="13"/>
      <c r="M971" s="13"/>
      <c r="N971" s="13"/>
      <c r="O971" s="13"/>
    </row>
    <row r="972" spans="5:15" ht="12.75" customHeight="1" x14ac:dyDescent="0.3">
      <c r="E972" s="13"/>
      <c r="F972" s="13"/>
      <c r="G972" s="13"/>
      <c r="H972" s="13"/>
      <c r="I972" s="13"/>
      <c r="J972" s="13"/>
      <c r="K972" s="51"/>
      <c r="L972" s="13"/>
      <c r="M972" s="13"/>
      <c r="N972" s="13"/>
      <c r="O972" s="13"/>
    </row>
    <row r="973" spans="5:15" ht="12.75" customHeight="1" x14ac:dyDescent="0.3">
      <c r="E973" s="13"/>
      <c r="F973" s="13"/>
      <c r="G973" s="13"/>
      <c r="H973" s="13"/>
      <c r="I973" s="13"/>
      <c r="J973" s="13"/>
      <c r="K973" s="51"/>
      <c r="L973" s="13"/>
      <c r="M973" s="13"/>
      <c r="N973" s="13"/>
      <c r="O973" s="13"/>
    </row>
    <row r="974" spans="5:15" ht="12.75" customHeight="1" x14ac:dyDescent="0.3">
      <c r="E974" s="13"/>
      <c r="F974" s="13"/>
      <c r="G974" s="13"/>
      <c r="H974" s="13"/>
      <c r="I974" s="13"/>
      <c r="J974" s="13"/>
      <c r="K974" s="51"/>
      <c r="L974" s="13"/>
      <c r="M974" s="13"/>
      <c r="N974" s="13"/>
      <c r="O974" s="13"/>
    </row>
    <row r="975" spans="5:15" ht="12.75" customHeight="1" x14ac:dyDescent="0.3">
      <c r="E975" s="13"/>
      <c r="F975" s="13"/>
      <c r="G975" s="13"/>
      <c r="H975" s="13"/>
      <c r="I975" s="13"/>
      <c r="J975" s="13"/>
      <c r="K975" s="51"/>
      <c r="L975" s="13"/>
      <c r="M975" s="13"/>
      <c r="N975" s="13"/>
      <c r="O975" s="13"/>
    </row>
    <row r="976" spans="5:15" ht="12.75" customHeight="1" x14ac:dyDescent="0.3">
      <c r="E976" s="13"/>
      <c r="F976" s="13"/>
      <c r="G976" s="13"/>
      <c r="H976" s="13"/>
      <c r="I976" s="13"/>
      <c r="J976" s="13"/>
      <c r="K976" s="51"/>
      <c r="L976" s="13"/>
      <c r="M976" s="13"/>
      <c r="N976" s="13"/>
      <c r="O976" s="13"/>
    </row>
    <row r="977" spans="5:15" ht="12.75" customHeight="1" x14ac:dyDescent="0.3">
      <c r="E977" s="13"/>
      <c r="F977" s="13"/>
      <c r="G977" s="13"/>
      <c r="H977" s="13"/>
      <c r="I977" s="13"/>
      <c r="J977" s="13"/>
      <c r="K977" s="51"/>
      <c r="L977" s="13"/>
      <c r="M977" s="13"/>
      <c r="N977" s="13"/>
      <c r="O977" s="13"/>
    </row>
    <row r="978" spans="5:15" ht="12.75" customHeight="1" x14ac:dyDescent="0.3">
      <c r="E978" s="13"/>
      <c r="F978" s="13"/>
      <c r="G978" s="13"/>
      <c r="H978" s="13"/>
      <c r="I978" s="13"/>
      <c r="J978" s="13"/>
      <c r="K978" s="51"/>
      <c r="L978" s="13"/>
      <c r="M978" s="13"/>
      <c r="N978" s="13"/>
      <c r="O978" s="13"/>
    </row>
    <row r="979" spans="5:15" ht="12.75" customHeight="1" x14ac:dyDescent="0.3">
      <c r="E979" s="13"/>
      <c r="F979" s="13"/>
      <c r="G979" s="13"/>
      <c r="H979" s="13"/>
      <c r="I979" s="13"/>
      <c r="J979" s="13"/>
      <c r="K979" s="51"/>
      <c r="L979" s="13"/>
      <c r="M979" s="13"/>
      <c r="N979" s="13"/>
      <c r="O979" s="13"/>
    </row>
    <row r="980" spans="5:15" ht="12.75" customHeight="1" x14ac:dyDescent="0.3">
      <c r="E980" s="13"/>
      <c r="F980" s="13"/>
      <c r="G980" s="13"/>
      <c r="H980" s="13"/>
      <c r="I980" s="13"/>
      <c r="J980" s="13"/>
      <c r="K980" s="51"/>
      <c r="L980" s="13"/>
      <c r="M980" s="13"/>
      <c r="N980" s="13"/>
      <c r="O980" s="13"/>
    </row>
    <row r="981" spans="5:15" ht="12.75" customHeight="1" x14ac:dyDescent="0.3">
      <c r="E981" s="13"/>
      <c r="F981" s="13"/>
      <c r="G981" s="13"/>
      <c r="H981" s="13"/>
      <c r="I981" s="13"/>
      <c r="J981" s="13"/>
      <c r="K981" s="51"/>
      <c r="L981" s="13"/>
      <c r="M981" s="13"/>
      <c r="N981" s="13"/>
      <c r="O981" s="13"/>
    </row>
    <row r="982" spans="5:15" ht="12.75" customHeight="1" x14ac:dyDescent="0.3">
      <c r="E982" s="13"/>
      <c r="F982" s="13"/>
      <c r="G982" s="13"/>
      <c r="H982" s="13"/>
      <c r="I982" s="13"/>
      <c r="J982" s="13"/>
      <c r="K982" s="51"/>
      <c r="L982" s="13"/>
      <c r="M982" s="13"/>
      <c r="N982" s="13"/>
      <c r="O982" s="13"/>
    </row>
    <row r="983" spans="5:15" ht="12.75" customHeight="1" x14ac:dyDescent="0.3">
      <c r="E983" s="13"/>
      <c r="F983" s="13"/>
      <c r="G983" s="13"/>
      <c r="H983" s="13"/>
      <c r="I983" s="13"/>
      <c r="J983" s="13"/>
      <c r="K983" s="51"/>
      <c r="L983" s="13"/>
      <c r="M983" s="13"/>
      <c r="N983" s="13"/>
      <c r="O983" s="13"/>
    </row>
    <row r="984" spans="5:15" ht="12.75" customHeight="1" x14ac:dyDescent="0.3">
      <c r="E984" s="13"/>
      <c r="F984" s="13"/>
      <c r="G984" s="13"/>
      <c r="H984" s="13"/>
      <c r="I984" s="13"/>
      <c r="J984" s="13"/>
      <c r="K984" s="51"/>
      <c r="L984" s="13"/>
      <c r="M984" s="13"/>
      <c r="N984" s="13"/>
      <c r="O984" s="13"/>
    </row>
    <row r="985" spans="5:15" ht="12.75" customHeight="1" x14ac:dyDescent="0.3">
      <c r="E985" s="13"/>
      <c r="F985" s="13"/>
      <c r="G985" s="13"/>
      <c r="H985" s="13"/>
      <c r="I985" s="13"/>
      <c r="J985" s="13"/>
      <c r="K985" s="51"/>
      <c r="L985" s="13"/>
      <c r="M985" s="13"/>
      <c r="N985" s="13"/>
      <c r="O985" s="13"/>
    </row>
    <row r="986" spans="5:15" ht="12.75" customHeight="1" x14ac:dyDescent="0.3">
      <c r="E986" s="13"/>
      <c r="F986" s="13"/>
      <c r="G986" s="13"/>
      <c r="H986" s="13"/>
      <c r="I986" s="13"/>
      <c r="J986" s="13"/>
      <c r="K986" s="51"/>
      <c r="L986" s="13"/>
      <c r="M986" s="13"/>
      <c r="N986" s="13"/>
      <c r="O986" s="13"/>
    </row>
    <row r="987" spans="5:15" ht="12.75" customHeight="1" x14ac:dyDescent="0.3">
      <c r="E987" s="13"/>
      <c r="F987" s="13"/>
      <c r="G987" s="13"/>
      <c r="H987" s="13"/>
      <c r="I987" s="13"/>
      <c r="J987" s="13"/>
      <c r="K987" s="51"/>
      <c r="L987" s="13"/>
      <c r="M987" s="13"/>
      <c r="N987" s="13"/>
      <c r="O987" s="13"/>
    </row>
    <row r="988" spans="5:15" ht="12.75" customHeight="1" x14ac:dyDescent="0.3">
      <c r="E988" s="13"/>
      <c r="F988" s="13"/>
      <c r="G988" s="13"/>
      <c r="H988" s="13"/>
      <c r="I988" s="13"/>
      <c r="J988" s="13"/>
      <c r="K988" s="51"/>
      <c r="L988" s="13"/>
      <c r="M988" s="13"/>
      <c r="N988" s="13"/>
      <c r="O988" s="13"/>
    </row>
    <row r="989" spans="5:15" ht="12.75" customHeight="1" x14ac:dyDescent="0.3">
      <c r="E989" s="13"/>
      <c r="F989" s="13"/>
      <c r="G989" s="13"/>
      <c r="H989" s="13"/>
      <c r="I989" s="13"/>
      <c r="J989" s="13"/>
      <c r="K989" s="51"/>
      <c r="L989" s="13"/>
      <c r="M989" s="13"/>
      <c r="N989" s="13"/>
      <c r="O989" s="13"/>
    </row>
    <row r="990" spans="5:15" ht="12.75" customHeight="1" x14ac:dyDescent="0.3">
      <c r="E990" s="13"/>
      <c r="F990" s="13"/>
      <c r="G990" s="13"/>
      <c r="H990" s="13"/>
      <c r="I990" s="13"/>
      <c r="J990" s="13"/>
      <c r="K990" s="51"/>
      <c r="L990" s="13"/>
      <c r="M990" s="13"/>
      <c r="N990" s="13"/>
      <c r="O990" s="13"/>
    </row>
    <row r="991" spans="5:15" ht="12.75" customHeight="1" x14ac:dyDescent="0.3">
      <c r="E991" s="13"/>
      <c r="F991" s="13"/>
      <c r="G991" s="13"/>
      <c r="H991" s="13"/>
      <c r="I991" s="13"/>
      <c r="J991" s="13"/>
      <c r="K991" s="51"/>
      <c r="L991" s="13"/>
      <c r="M991" s="13"/>
      <c r="N991" s="13"/>
      <c r="O991" s="13"/>
    </row>
    <row r="992" spans="5:15" ht="12.75" customHeight="1" x14ac:dyDescent="0.3">
      <c r="E992" s="13"/>
      <c r="F992" s="13"/>
      <c r="G992" s="13"/>
      <c r="H992" s="13"/>
      <c r="I992" s="13"/>
      <c r="J992" s="13"/>
      <c r="K992" s="51"/>
      <c r="L992" s="13"/>
      <c r="M992" s="13"/>
      <c r="N992" s="13"/>
      <c r="O992" s="13"/>
    </row>
    <row r="993" spans="5:15" ht="12.75" customHeight="1" x14ac:dyDescent="0.3">
      <c r="E993" s="13"/>
      <c r="F993" s="13"/>
      <c r="G993" s="13"/>
      <c r="H993" s="13"/>
      <c r="I993" s="13"/>
      <c r="J993" s="13"/>
      <c r="K993" s="51"/>
      <c r="L993" s="13"/>
      <c r="M993" s="13"/>
      <c r="N993" s="13"/>
      <c r="O993" s="13"/>
    </row>
    <row r="994" spans="5:15" ht="12.75" customHeight="1" x14ac:dyDescent="0.3">
      <c r="E994" s="13"/>
      <c r="F994" s="13"/>
      <c r="G994" s="13"/>
      <c r="H994" s="13"/>
      <c r="I994" s="13"/>
      <c r="J994" s="13"/>
      <c r="K994" s="51"/>
      <c r="L994" s="13"/>
      <c r="M994" s="13"/>
      <c r="N994" s="13"/>
      <c r="O994" s="13"/>
    </row>
    <row r="995" spans="5:15" ht="12.75" customHeight="1" x14ac:dyDescent="0.3">
      <c r="E995" s="13"/>
      <c r="F995" s="13"/>
      <c r="G995" s="13"/>
      <c r="H995" s="13"/>
      <c r="I995" s="13"/>
      <c r="J995" s="13"/>
      <c r="K995" s="51"/>
      <c r="L995" s="13"/>
      <c r="M995" s="13"/>
      <c r="N995" s="13"/>
      <c r="O995" s="13"/>
    </row>
    <row r="996" spans="5:15" ht="12.75" customHeight="1" x14ac:dyDescent="0.3">
      <c r="E996" s="13"/>
      <c r="F996" s="13"/>
      <c r="G996" s="13"/>
      <c r="H996" s="13"/>
      <c r="I996" s="13"/>
      <c r="J996" s="13"/>
      <c r="K996" s="51"/>
      <c r="L996" s="13"/>
      <c r="M996" s="13"/>
      <c r="N996" s="13"/>
      <c r="O996" s="13"/>
    </row>
    <row r="997" spans="5:15" ht="12.75" customHeight="1" x14ac:dyDescent="0.3">
      <c r="E997" s="13"/>
      <c r="F997" s="13"/>
      <c r="G997" s="13"/>
      <c r="H997" s="13"/>
      <c r="I997" s="13"/>
      <c r="J997" s="13"/>
      <c r="K997" s="51"/>
      <c r="L997" s="13"/>
      <c r="M997" s="13"/>
      <c r="N997" s="13"/>
      <c r="O997" s="13"/>
    </row>
    <row r="998" spans="5:15" ht="12.75" customHeight="1" x14ac:dyDescent="0.3">
      <c r="E998" s="13"/>
      <c r="F998" s="13"/>
      <c r="G998" s="13"/>
      <c r="H998" s="13"/>
      <c r="I998" s="13"/>
      <c r="J998" s="13"/>
      <c r="K998" s="51"/>
      <c r="L998" s="13"/>
      <c r="M998" s="13"/>
      <c r="N998" s="13"/>
      <c r="O998" s="13"/>
    </row>
    <row r="999" spans="5:15" ht="12.75" customHeight="1" x14ac:dyDescent="0.3">
      <c r="E999" s="13"/>
      <c r="F999" s="13"/>
      <c r="G999" s="13"/>
      <c r="H999" s="13"/>
      <c r="I999" s="13"/>
      <c r="J999" s="13"/>
      <c r="K999" s="51"/>
      <c r="L999" s="13"/>
      <c r="M999" s="13"/>
      <c r="N999" s="13"/>
      <c r="O999" s="13"/>
    </row>
    <row r="1000" spans="5:15" ht="12.75" customHeight="1" x14ac:dyDescent="0.3">
      <c r="E1000" s="13"/>
      <c r="F1000" s="13"/>
      <c r="G1000" s="13"/>
      <c r="H1000" s="13"/>
      <c r="I1000" s="13"/>
      <c r="J1000" s="13"/>
      <c r="K1000" s="51"/>
      <c r="L1000" s="13"/>
      <c r="M1000" s="13"/>
      <c r="N1000" s="13"/>
      <c r="O1000" s="13"/>
    </row>
    <row r="1001" spans="5:15" ht="12.75" customHeight="1" x14ac:dyDescent="0.3">
      <c r="E1001" s="13"/>
      <c r="F1001" s="13"/>
      <c r="G1001" s="13"/>
      <c r="H1001" s="13"/>
      <c r="I1001" s="13"/>
      <c r="J1001" s="13"/>
      <c r="K1001" s="51"/>
      <c r="L1001" s="13"/>
      <c r="M1001" s="13"/>
      <c r="N1001" s="13"/>
      <c r="O1001" s="13"/>
    </row>
    <row r="1002" spans="5:15" ht="12.75" customHeight="1" x14ac:dyDescent="0.3">
      <c r="E1002" s="13"/>
      <c r="F1002" s="13"/>
      <c r="G1002" s="13"/>
      <c r="H1002" s="13"/>
      <c r="I1002" s="13"/>
      <c r="J1002" s="13"/>
      <c r="K1002" s="51"/>
      <c r="L1002" s="13"/>
      <c r="M1002" s="13"/>
      <c r="N1002" s="13"/>
      <c r="O1002" s="13"/>
    </row>
    <row r="1003" spans="5:15" ht="12.75" customHeight="1" x14ac:dyDescent="0.3">
      <c r="E1003" s="13"/>
      <c r="F1003" s="13"/>
      <c r="G1003" s="13"/>
      <c r="H1003" s="13"/>
      <c r="I1003" s="13"/>
      <c r="J1003" s="13"/>
      <c r="K1003" s="51"/>
      <c r="L1003" s="13"/>
      <c r="M1003" s="13"/>
      <c r="N1003" s="13"/>
      <c r="O1003" s="13"/>
    </row>
    <row r="1004" spans="5:15" ht="12.75" customHeight="1" x14ac:dyDescent="0.3">
      <c r="E1004" s="13"/>
      <c r="F1004" s="13"/>
      <c r="G1004" s="13"/>
      <c r="H1004" s="13"/>
      <c r="I1004" s="13"/>
      <c r="J1004" s="13"/>
      <c r="K1004" s="51"/>
      <c r="L1004" s="13"/>
      <c r="M1004" s="13"/>
      <c r="N1004" s="13"/>
      <c r="O1004" s="13"/>
    </row>
    <row r="1005" spans="5:15" ht="12.75" customHeight="1" x14ac:dyDescent="0.3">
      <c r="E1005" s="13"/>
      <c r="F1005" s="13"/>
      <c r="G1005" s="13"/>
      <c r="H1005" s="13"/>
      <c r="I1005" s="13"/>
      <c r="J1005" s="13"/>
      <c r="K1005" s="51"/>
      <c r="L1005" s="13"/>
      <c r="M1005" s="13"/>
      <c r="N1005" s="13"/>
      <c r="O1005" s="13"/>
    </row>
    <row r="1006" spans="5:15" ht="12.75" customHeight="1" x14ac:dyDescent="0.3">
      <c r="E1006" s="13"/>
      <c r="F1006" s="13"/>
      <c r="G1006" s="13"/>
      <c r="H1006" s="13"/>
      <c r="I1006" s="13"/>
      <c r="J1006" s="13"/>
      <c r="K1006" s="51"/>
      <c r="L1006" s="13"/>
      <c r="M1006" s="13"/>
      <c r="N1006" s="13"/>
      <c r="O1006" s="13"/>
    </row>
    <row r="1007" spans="5:15" ht="12.75" customHeight="1" x14ac:dyDescent="0.3">
      <c r="E1007" s="13"/>
      <c r="F1007" s="13"/>
      <c r="G1007" s="13"/>
      <c r="H1007" s="13"/>
      <c r="I1007" s="13"/>
      <c r="J1007" s="13"/>
      <c r="K1007" s="51"/>
      <c r="L1007" s="13"/>
      <c r="M1007" s="13"/>
      <c r="N1007" s="13"/>
      <c r="O1007" s="13"/>
    </row>
    <row r="1008" spans="5:15" ht="12.75" customHeight="1" x14ac:dyDescent="0.3">
      <c r="E1008" s="13"/>
      <c r="F1008" s="13"/>
      <c r="G1008" s="13"/>
      <c r="H1008" s="13"/>
      <c r="I1008" s="13"/>
      <c r="J1008" s="13"/>
      <c r="K1008" s="51"/>
      <c r="L1008" s="13"/>
      <c r="M1008" s="13"/>
      <c r="N1008" s="13"/>
      <c r="O1008" s="13"/>
    </row>
    <row r="1009" spans="5:15" ht="12.75" customHeight="1" x14ac:dyDescent="0.3">
      <c r="E1009" s="13"/>
      <c r="F1009" s="13"/>
      <c r="G1009" s="13"/>
      <c r="H1009" s="13"/>
      <c r="I1009" s="13"/>
      <c r="J1009" s="13"/>
      <c r="K1009" s="51"/>
      <c r="L1009" s="13"/>
      <c r="M1009" s="13"/>
      <c r="N1009" s="13"/>
      <c r="O1009" s="13"/>
    </row>
    <row r="1010" spans="5:15" ht="12.75" customHeight="1" x14ac:dyDescent="0.3">
      <c r="E1010" s="13"/>
      <c r="F1010" s="13"/>
      <c r="G1010" s="13"/>
      <c r="H1010" s="13"/>
      <c r="I1010" s="13"/>
      <c r="J1010" s="13"/>
      <c r="K1010" s="51"/>
      <c r="L1010" s="13"/>
      <c r="M1010" s="13"/>
      <c r="N1010" s="13"/>
      <c r="O1010" s="13"/>
    </row>
    <row r="1011" spans="5:15" ht="12.75" customHeight="1" x14ac:dyDescent="0.3">
      <c r="E1011" s="13"/>
      <c r="F1011" s="13"/>
      <c r="G1011" s="13"/>
      <c r="H1011" s="13"/>
      <c r="I1011" s="13"/>
      <c r="J1011" s="13"/>
      <c r="K1011" s="51"/>
      <c r="L1011" s="13"/>
      <c r="M1011" s="13"/>
      <c r="N1011" s="13"/>
      <c r="O1011" s="13"/>
    </row>
    <row r="1012" spans="5:15" ht="12.75" customHeight="1" x14ac:dyDescent="0.3">
      <c r="E1012" s="13"/>
      <c r="F1012" s="13"/>
      <c r="G1012" s="13"/>
      <c r="H1012" s="13"/>
      <c r="I1012" s="13"/>
      <c r="J1012" s="13"/>
      <c r="K1012" s="51"/>
      <c r="L1012" s="13"/>
      <c r="M1012" s="13"/>
      <c r="N1012" s="13"/>
      <c r="O1012" s="13"/>
    </row>
    <row r="1013" spans="5:15" ht="12.75" customHeight="1" x14ac:dyDescent="0.3">
      <c r="E1013" s="13"/>
      <c r="F1013" s="13"/>
      <c r="G1013" s="13"/>
      <c r="H1013" s="13"/>
      <c r="I1013" s="13"/>
      <c r="J1013" s="13"/>
      <c r="K1013" s="51"/>
      <c r="L1013" s="13"/>
      <c r="M1013" s="13"/>
      <c r="N1013" s="13"/>
      <c r="O1013" s="13"/>
    </row>
    <row r="1014" spans="5:15" ht="12.75" customHeight="1" x14ac:dyDescent="0.3">
      <c r="E1014" s="13"/>
      <c r="F1014" s="13"/>
      <c r="G1014" s="13"/>
      <c r="H1014" s="13"/>
      <c r="I1014" s="13"/>
      <c r="J1014" s="13"/>
      <c r="K1014" s="51"/>
      <c r="L1014" s="13"/>
      <c r="M1014" s="13"/>
      <c r="N1014" s="13"/>
      <c r="O1014" s="13"/>
    </row>
    <row r="1015" spans="5:15" ht="12.75" customHeight="1" x14ac:dyDescent="0.3">
      <c r="E1015" s="13"/>
      <c r="F1015" s="13"/>
      <c r="G1015" s="13"/>
      <c r="H1015" s="13"/>
      <c r="I1015" s="13"/>
      <c r="J1015" s="13"/>
      <c r="K1015" s="51"/>
      <c r="L1015" s="13"/>
      <c r="M1015" s="13"/>
      <c r="N1015" s="13"/>
      <c r="O1015" s="13"/>
    </row>
    <row r="1016" spans="5:15" ht="12.75" customHeight="1" x14ac:dyDescent="0.3">
      <c r="E1016" s="13"/>
      <c r="F1016" s="13"/>
      <c r="G1016" s="13"/>
      <c r="H1016" s="13"/>
      <c r="I1016" s="13"/>
      <c r="J1016" s="13"/>
      <c r="K1016" s="51"/>
      <c r="L1016" s="13"/>
      <c r="M1016" s="13"/>
      <c r="N1016" s="13"/>
      <c r="O1016" s="13"/>
    </row>
    <row r="1017" spans="5:15" ht="12.75" customHeight="1" x14ac:dyDescent="0.3">
      <c r="E1017" s="13"/>
      <c r="F1017" s="13"/>
      <c r="G1017" s="13"/>
      <c r="H1017" s="13"/>
      <c r="I1017" s="13"/>
      <c r="J1017" s="13"/>
      <c r="K1017" s="51"/>
      <c r="L1017" s="13"/>
      <c r="M1017" s="13"/>
      <c r="N1017" s="13"/>
      <c r="O1017" s="13"/>
    </row>
    <row r="1018" spans="5:15" ht="12.75" customHeight="1" x14ac:dyDescent="0.3">
      <c r="E1018" s="13"/>
      <c r="F1018" s="13"/>
      <c r="G1018" s="13"/>
      <c r="H1018" s="13"/>
      <c r="I1018" s="13"/>
      <c r="J1018" s="13"/>
      <c r="K1018" s="51"/>
      <c r="L1018" s="13"/>
      <c r="M1018" s="13"/>
      <c r="N1018" s="13"/>
      <c r="O1018" s="13"/>
    </row>
    <row r="1019" spans="5:15" ht="12.75" customHeight="1" x14ac:dyDescent="0.3">
      <c r="E1019" s="13"/>
      <c r="F1019" s="13"/>
      <c r="G1019" s="13"/>
      <c r="H1019" s="13"/>
      <c r="I1019" s="13"/>
      <c r="J1019" s="13"/>
      <c r="K1019" s="51"/>
      <c r="L1019" s="13"/>
      <c r="M1019" s="13"/>
      <c r="N1019" s="13"/>
      <c r="O1019" s="13"/>
    </row>
    <row r="1020" spans="5:15" ht="12.75" customHeight="1" x14ac:dyDescent="0.3">
      <c r="E1020" s="13"/>
      <c r="F1020" s="13"/>
      <c r="G1020" s="13"/>
      <c r="H1020" s="13"/>
      <c r="I1020" s="13"/>
      <c r="J1020" s="13"/>
      <c r="K1020" s="51"/>
      <c r="L1020" s="13"/>
      <c r="M1020" s="13"/>
      <c r="N1020" s="13"/>
      <c r="O1020" s="13"/>
    </row>
    <row r="1021" spans="5:15" ht="12.75" customHeight="1" x14ac:dyDescent="0.3">
      <c r="E1021" s="13"/>
      <c r="F1021" s="13"/>
      <c r="G1021" s="13"/>
      <c r="H1021" s="13"/>
      <c r="I1021" s="13"/>
      <c r="J1021" s="13"/>
      <c r="K1021" s="51"/>
      <c r="L1021" s="13"/>
      <c r="M1021" s="13"/>
      <c r="N1021" s="13"/>
      <c r="O1021" s="13"/>
    </row>
    <row r="1022" spans="5:15" ht="12.75" customHeight="1" x14ac:dyDescent="0.3">
      <c r="E1022" s="13"/>
      <c r="F1022" s="13"/>
      <c r="G1022" s="13"/>
      <c r="H1022" s="13"/>
      <c r="I1022" s="13"/>
      <c r="J1022" s="13"/>
      <c r="K1022" s="51"/>
      <c r="L1022" s="13"/>
      <c r="M1022" s="13"/>
      <c r="N1022" s="13"/>
      <c r="O1022" s="13"/>
    </row>
    <row r="1023" spans="5:15" ht="12.75" customHeight="1" x14ac:dyDescent="0.3">
      <c r="E1023" s="13"/>
      <c r="F1023" s="13"/>
      <c r="G1023" s="13"/>
      <c r="H1023" s="13"/>
      <c r="I1023" s="13"/>
      <c r="J1023" s="13"/>
      <c r="K1023" s="51"/>
      <c r="L1023" s="13"/>
      <c r="M1023" s="13"/>
      <c r="N1023" s="13"/>
      <c r="O1023" s="13"/>
    </row>
    <row r="1024" spans="5:15" ht="12.75" customHeight="1" x14ac:dyDescent="0.3">
      <c r="E1024" s="13"/>
      <c r="F1024" s="13"/>
      <c r="G1024" s="13"/>
      <c r="H1024" s="13"/>
      <c r="I1024" s="13"/>
      <c r="J1024" s="13"/>
      <c r="K1024" s="51"/>
      <c r="L1024" s="13"/>
      <c r="M1024" s="13"/>
      <c r="N1024" s="13"/>
      <c r="O1024" s="13"/>
    </row>
    <row r="1025" spans="5:15" ht="12.75" customHeight="1" x14ac:dyDescent="0.3">
      <c r="E1025" s="13"/>
      <c r="F1025" s="13"/>
      <c r="G1025" s="13"/>
      <c r="H1025" s="13"/>
      <c r="I1025" s="13"/>
      <c r="J1025" s="13"/>
      <c r="K1025" s="51"/>
      <c r="L1025" s="13"/>
      <c r="M1025" s="13"/>
      <c r="N1025" s="13"/>
      <c r="O1025" s="13"/>
    </row>
    <row r="1026" spans="5:15" ht="12.75" customHeight="1" x14ac:dyDescent="0.3">
      <c r="E1026" s="13"/>
      <c r="F1026" s="13"/>
      <c r="G1026" s="13"/>
      <c r="H1026" s="13"/>
      <c r="I1026" s="13"/>
      <c r="J1026" s="13"/>
      <c r="K1026" s="51"/>
      <c r="L1026" s="13"/>
      <c r="M1026" s="13"/>
      <c r="N1026" s="13"/>
      <c r="O1026" s="13"/>
    </row>
    <row r="1027" spans="5:15" ht="12.75" customHeight="1" x14ac:dyDescent="0.3">
      <c r="E1027" s="13"/>
      <c r="F1027" s="13"/>
      <c r="G1027" s="13"/>
      <c r="H1027" s="13"/>
      <c r="I1027" s="13"/>
      <c r="J1027" s="13"/>
      <c r="K1027" s="51"/>
      <c r="L1027" s="13"/>
      <c r="M1027" s="13"/>
      <c r="N1027" s="13"/>
      <c r="O1027" s="13"/>
    </row>
    <row r="1028" spans="5:15" ht="12.75" customHeight="1" x14ac:dyDescent="0.3">
      <c r="E1028" s="13"/>
      <c r="F1028" s="13"/>
      <c r="G1028" s="13"/>
      <c r="H1028" s="13"/>
      <c r="I1028" s="13"/>
      <c r="J1028" s="13"/>
      <c r="K1028" s="51"/>
      <c r="L1028" s="13"/>
      <c r="M1028" s="13"/>
      <c r="N1028" s="13"/>
      <c r="O1028" s="13"/>
    </row>
    <row r="1029" spans="5:15" ht="12.75" customHeight="1" x14ac:dyDescent="0.3">
      <c r="E1029" s="13"/>
      <c r="F1029" s="13"/>
      <c r="G1029" s="13"/>
      <c r="H1029" s="13"/>
      <c r="I1029" s="13"/>
      <c r="J1029" s="13"/>
      <c r="K1029" s="51"/>
      <c r="L1029" s="13"/>
      <c r="M1029" s="13"/>
      <c r="N1029" s="13"/>
      <c r="O1029" s="13"/>
    </row>
    <row r="1030" spans="5:15" ht="12.75" customHeight="1" x14ac:dyDescent="0.3">
      <c r="E1030" s="13"/>
      <c r="F1030" s="13"/>
      <c r="G1030" s="13"/>
      <c r="H1030" s="13"/>
      <c r="I1030" s="13"/>
      <c r="J1030" s="13"/>
      <c r="K1030" s="51"/>
      <c r="L1030" s="13"/>
      <c r="M1030" s="13"/>
      <c r="N1030" s="13"/>
      <c r="O1030" s="13"/>
    </row>
    <row r="1031" spans="5:15" ht="12.75" customHeight="1" x14ac:dyDescent="0.3">
      <c r="E1031" s="13"/>
      <c r="F1031" s="13"/>
      <c r="G1031" s="13"/>
      <c r="H1031" s="13"/>
      <c r="I1031" s="13"/>
      <c r="J1031" s="13"/>
      <c r="K1031" s="51"/>
      <c r="L1031" s="13"/>
      <c r="M1031" s="13"/>
      <c r="N1031" s="13"/>
      <c r="O1031" s="13"/>
    </row>
    <row r="1032" spans="5:15" ht="12.75" customHeight="1" x14ac:dyDescent="0.3">
      <c r="E1032" s="13"/>
      <c r="F1032" s="13"/>
      <c r="G1032" s="13"/>
      <c r="H1032" s="13"/>
      <c r="I1032" s="13"/>
      <c r="J1032" s="13"/>
      <c r="K1032" s="51"/>
      <c r="L1032" s="13"/>
      <c r="M1032" s="13"/>
      <c r="N1032" s="13"/>
      <c r="O1032" s="13"/>
    </row>
    <row r="1033" spans="5:15" ht="12.75" customHeight="1" x14ac:dyDescent="0.3">
      <c r="E1033" s="13"/>
      <c r="F1033" s="13"/>
      <c r="G1033" s="13"/>
      <c r="H1033" s="13"/>
      <c r="I1033" s="13"/>
      <c r="J1033" s="13"/>
      <c r="K1033" s="51"/>
      <c r="L1033" s="13"/>
      <c r="M1033" s="13"/>
      <c r="N1033" s="13"/>
      <c r="O1033" s="13"/>
    </row>
    <row r="1034" spans="5:15" ht="12.75" customHeight="1" x14ac:dyDescent="0.3">
      <c r="E1034" s="13"/>
      <c r="F1034" s="13"/>
      <c r="G1034" s="13"/>
      <c r="H1034" s="13"/>
      <c r="I1034" s="13"/>
      <c r="J1034" s="13"/>
      <c r="K1034" s="51"/>
      <c r="L1034" s="13"/>
      <c r="M1034" s="13"/>
      <c r="N1034" s="13"/>
      <c r="O1034" s="13"/>
    </row>
    <row r="1035" spans="5:15" ht="12.75" customHeight="1" x14ac:dyDescent="0.3">
      <c r="E1035" s="13"/>
      <c r="F1035" s="13"/>
      <c r="G1035" s="13"/>
      <c r="H1035" s="13"/>
      <c r="I1035" s="13"/>
      <c r="J1035" s="13"/>
      <c r="K1035" s="51"/>
      <c r="L1035" s="13"/>
      <c r="M1035" s="13"/>
      <c r="N1035" s="13"/>
      <c r="O1035" s="13"/>
    </row>
    <row r="1036" spans="5:15" ht="12.75" customHeight="1" x14ac:dyDescent="0.3">
      <c r="E1036" s="13"/>
      <c r="F1036" s="13"/>
      <c r="G1036" s="13"/>
      <c r="H1036" s="13"/>
      <c r="I1036" s="13"/>
      <c r="J1036" s="13"/>
      <c r="K1036" s="51"/>
      <c r="L1036" s="13"/>
      <c r="M1036" s="13"/>
      <c r="N1036" s="13"/>
      <c r="O1036" s="13"/>
    </row>
    <row r="1037" spans="5:15" ht="12.75" customHeight="1" x14ac:dyDescent="0.3">
      <c r="E1037" s="13"/>
      <c r="F1037" s="13"/>
      <c r="G1037" s="13"/>
      <c r="H1037" s="13"/>
      <c r="I1037" s="13"/>
      <c r="J1037" s="13"/>
      <c r="K1037" s="51"/>
      <c r="L1037" s="13"/>
      <c r="M1037" s="13"/>
      <c r="N1037" s="13"/>
      <c r="O1037" s="13"/>
    </row>
    <row r="1038" spans="5:15" ht="12.75" customHeight="1" x14ac:dyDescent="0.3">
      <c r="E1038" s="13"/>
      <c r="F1038" s="13"/>
      <c r="G1038" s="13"/>
      <c r="H1038" s="13"/>
      <c r="I1038" s="13"/>
      <c r="J1038" s="13"/>
      <c r="K1038" s="51"/>
      <c r="L1038" s="13"/>
      <c r="M1038" s="13"/>
      <c r="N1038" s="13"/>
      <c r="O1038" s="13"/>
    </row>
    <row r="1039" spans="5:15" ht="12.75" customHeight="1" x14ac:dyDescent="0.3">
      <c r="E1039" s="13"/>
      <c r="F1039" s="13"/>
      <c r="G1039" s="13"/>
      <c r="H1039" s="13"/>
      <c r="I1039" s="13"/>
      <c r="J1039" s="13"/>
      <c r="K1039" s="51"/>
      <c r="L1039" s="13"/>
      <c r="M1039" s="13"/>
      <c r="N1039" s="13"/>
      <c r="O1039" s="13"/>
    </row>
    <row r="1040" spans="5:15" ht="12.75" customHeight="1" x14ac:dyDescent="0.3">
      <c r="E1040" s="13"/>
      <c r="F1040" s="13"/>
      <c r="G1040" s="13"/>
      <c r="H1040" s="13"/>
      <c r="I1040" s="13"/>
      <c r="J1040" s="13"/>
      <c r="K1040" s="51"/>
      <c r="L1040" s="13"/>
      <c r="M1040" s="13"/>
      <c r="N1040" s="13"/>
      <c r="O1040" s="13"/>
    </row>
    <row r="1041" spans="5:15" ht="12.75" customHeight="1" x14ac:dyDescent="0.3">
      <c r="E1041" s="13"/>
      <c r="F1041" s="13"/>
      <c r="G1041" s="13"/>
      <c r="H1041" s="13"/>
      <c r="I1041" s="13"/>
      <c r="J1041" s="13"/>
      <c r="K1041" s="51"/>
      <c r="L1041" s="13"/>
      <c r="M1041" s="13"/>
      <c r="N1041" s="13"/>
      <c r="O1041" s="13"/>
    </row>
    <row r="1042" spans="5:15" ht="12.75" customHeight="1" x14ac:dyDescent="0.3">
      <c r="E1042" s="13"/>
      <c r="F1042" s="13"/>
      <c r="G1042" s="13"/>
      <c r="H1042" s="13"/>
      <c r="I1042" s="13"/>
      <c r="J1042" s="13"/>
      <c r="K1042" s="51"/>
      <c r="L1042" s="13"/>
      <c r="M1042" s="13"/>
      <c r="N1042" s="13"/>
      <c r="O1042" s="13"/>
    </row>
    <row r="1043" spans="5:15" ht="12.75" customHeight="1" x14ac:dyDescent="0.3">
      <c r="E1043" s="13"/>
      <c r="F1043" s="13"/>
      <c r="G1043" s="13"/>
      <c r="H1043" s="13"/>
      <c r="I1043" s="13"/>
      <c r="J1043" s="13"/>
      <c r="K1043" s="51"/>
      <c r="L1043" s="13"/>
      <c r="M1043" s="13"/>
      <c r="N1043" s="13"/>
      <c r="O1043" s="13"/>
    </row>
    <row r="1044" spans="5:15" ht="12.75" customHeight="1" x14ac:dyDescent="0.3">
      <c r="E1044" s="13"/>
      <c r="F1044" s="13"/>
      <c r="G1044" s="13"/>
      <c r="H1044" s="13"/>
      <c r="I1044" s="13"/>
      <c r="J1044" s="13"/>
      <c r="K1044" s="51"/>
      <c r="L1044" s="13"/>
      <c r="M1044" s="13"/>
      <c r="N1044" s="13"/>
      <c r="O1044" s="13"/>
    </row>
    <row r="1045" spans="5:15" ht="12.75" customHeight="1" x14ac:dyDescent="0.3">
      <c r="E1045" s="13"/>
      <c r="F1045" s="13"/>
      <c r="G1045" s="13"/>
      <c r="H1045" s="13"/>
      <c r="I1045" s="13"/>
      <c r="J1045" s="13"/>
      <c r="K1045" s="51"/>
      <c r="L1045" s="13"/>
      <c r="M1045" s="13"/>
      <c r="N1045" s="13"/>
      <c r="O1045" s="13"/>
    </row>
    <row r="1046" spans="5:15" ht="12.75" customHeight="1" x14ac:dyDescent="0.3">
      <c r="E1046" s="13"/>
      <c r="F1046" s="13"/>
      <c r="G1046" s="13"/>
      <c r="H1046" s="13"/>
      <c r="I1046" s="13"/>
      <c r="J1046" s="13"/>
      <c r="K1046" s="51"/>
      <c r="L1046" s="13"/>
      <c r="M1046" s="13"/>
      <c r="N1046" s="13"/>
      <c r="O1046" s="13"/>
    </row>
    <row r="1047" spans="5:15" ht="12.75" customHeight="1" x14ac:dyDescent="0.3">
      <c r="E1047" s="13"/>
      <c r="F1047" s="13"/>
      <c r="G1047" s="13"/>
      <c r="H1047" s="13"/>
      <c r="I1047" s="13"/>
      <c r="J1047" s="13"/>
      <c r="K1047" s="51"/>
      <c r="L1047" s="13"/>
      <c r="M1047" s="13"/>
      <c r="N1047" s="13"/>
      <c r="O1047" s="13"/>
    </row>
    <row r="1048" spans="5:15" ht="12.75" customHeight="1" x14ac:dyDescent="0.3">
      <c r="E1048" s="13"/>
      <c r="F1048" s="13"/>
      <c r="G1048" s="13"/>
      <c r="H1048" s="13"/>
      <c r="I1048" s="13"/>
      <c r="J1048" s="13"/>
      <c r="K1048" s="51"/>
      <c r="L1048" s="13"/>
      <c r="M1048" s="13"/>
      <c r="N1048" s="13"/>
      <c r="O1048" s="13"/>
    </row>
    <row r="1049" spans="5:15" ht="12.75" customHeight="1" x14ac:dyDescent="0.3">
      <c r="E1049" s="13"/>
      <c r="F1049" s="13"/>
      <c r="G1049" s="13"/>
      <c r="H1049" s="13"/>
      <c r="I1049" s="13"/>
      <c r="J1049" s="13"/>
      <c r="K1049" s="51"/>
      <c r="L1049" s="13"/>
      <c r="M1049" s="13"/>
      <c r="N1049" s="13"/>
      <c r="O1049" s="13"/>
    </row>
    <row r="1050" spans="5:15" ht="12.75" customHeight="1" x14ac:dyDescent="0.3">
      <c r="E1050" s="13"/>
      <c r="F1050" s="13"/>
      <c r="G1050" s="13"/>
      <c r="H1050" s="13"/>
      <c r="I1050" s="13"/>
      <c r="J1050" s="13"/>
      <c r="K1050" s="51"/>
      <c r="L1050" s="13"/>
      <c r="M1050" s="13"/>
      <c r="N1050" s="13"/>
      <c r="O1050" s="13"/>
    </row>
    <row r="1051" spans="5:15" ht="12.75" customHeight="1" x14ac:dyDescent="0.3">
      <c r="E1051" s="13"/>
      <c r="F1051" s="13"/>
      <c r="G1051" s="13"/>
      <c r="H1051" s="13"/>
      <c r="I1051" s="13"/>
      <c r="J1051" s="13"/>
      <c r="K1051" s="51"/>
      <c r="L1051" s="13"/>
      <c r="M1051" s="13"/>
      <c r="N1051" s="13"/>
      <c r="O1051" s="13"/>
    </row>
    <row r="1052" spans="5:15" ht="12.75" customHeight="1" x14ac:dyDescent="0.3">
      <c r="E1052" s="13"/>
      <c r="F1052" s="13"/>
      <c r="G1052" s="13"/>
      <c r="H1052" s="13"/>
      <c r="I1052" s="13"/>
      <c r="J1052" s="13"/>
      <c r="K1052" s="51"/>
      <c r="L1052" s="13"/>
      <c r="M1052" s="13"/>
      <c r="N1052" s="13"/>
      <c r="O1052" s="13"/>
    </row>
    <row r="1053" spans="5:15" ht="12.75" customHeight="1" x14ac:dyDescent="0.3">
      <c r="E1053" s="13"/>
      <c r="F1053" s="13"/>
      <c r="G1053" s="13"/>
      <c r="H1053" s="13"/>
      <c r="I1053" s="13"/>
      <c r="J1053" s="13"/>
      <c r="K1053" s="51"/>
      <c r="L1053" s="13"/>
      <c r="M1053" s="13"/>
      <c r="N1053" s="13"/>
      <c r="O1053" s="13"/>
    </row>
    <row r="1054" spans="5:15" ht="12.75" customHeight="1" x14ac:dyDescent="0.3">
      <c r="E1054" s="13"/>
      <c r="F1054" s="13"/>
      <c r="G1054" s="13"/>
      <c r="H1054" s="13"/>
      <c r="I1054" s="13"/>
      <c r="J1054" s="13"/>
      <c r="K1054" s="51"/>
      <c r="L1054" s="13"/>
      <c r="M1054" s="13"/>
      <c r="N1054" s="13"/>
      <c r="O1054" s="13"/>
    </row>
    <row r="1055" spans="5:15" ht="12.75" customHeight="1" x14ac:dyDescent="0.3">
      <c r="E1055" s="13"/>
      <c r="F1055" s="13"/>
      <c r="G1055" s="13"/>
      <c r="H1055" s="13"/>
      <c r="I1055" s="13"/>
      <c r="J1055" s="13"/>
      <c r="K1055" s="51"/>
      <c r="L1055" s="13"/>
      <c r="M1055" s="13"/>
      <c r="N1055" s="13"/>
      <c r="O1055" s="13"/>
    </row>
    <row r="1056" spans="5:15" ht="12.75" customHeight="1" x14ac:dyDescent="0.3">
      <c r="E1056" s="13"/>
      <c r="F1056" s="13"/>
      <c r="G1056" s="13"/>
      <c r="H1056" s="13"/>
      <c r="I1056" s="13"/>
      <c r="J1056" s="13"/>
      <c r="K1056" s="51"/>
      <c r="L1056" s="13"/>
      <c r="M1056" s="13"/>
      <c r="N1056" s="13"/>
      <c r="O1056" s="13"/>
    </row>
    <row r="1057" spans="5:15" ht="12.75" customHeight="1" x14ac:dyDescent="0.3">
      <c r="E1057" s="13"/>
      <c r="F1057" s="13"/>
      <c r="G1057" s="13"/>
      <c r="H1057" s="13"/>
      <c r="I1057" s="13"/>
      <c r="J1057" s="13"/>
      <c r="K1057" s="51"/>
      <c r="L1057" s="13"/>
      <c r="M1057" s="13"/>
      <c r="N1057" s="13"/>
      <c r="O1057" s="13"/>
    </row>
    <row r="1058" spans="5:15" ht="12.75" customHeight="1" x14ac:dyDescent="0.3">
      <c r="E1058" s="13"/>
      <c r="F1058" s="13"/>
      <c r="G1058" s="13"/>
      <c r="H1058" s="13"/>
      <c r="I1058" s="13"/>
      <c r="J1058" s="13"/>
      <c r="K1058" s="51"/>
      <c r="L1058" s="13"/>
      <c r="M1058" s="13"/>
      <c r="N1058" s="13"/>
      <c r="O1058" s="13"/>
    </row>
    <row r="1059" spans="5:15" ht="12.75" customHeight="1" x14ac:dyDescent="0.3">
      <c r="E1059" s="13"/>
      <c r="F1059" s="13"/>
      <c r="G1059" s="13"/>
      <c r="H1059" s="13"/>
      <c r="I1059" s="13"/>
      <c r="J1059" s="13"/>
      <c r="K1059" s="51"/>
      <c r="L1059" s="13"/>
      <c r="M1059" s="13"/>
      <c r="N1059" s="13"/>
      <c r="O1059" s="13"/>
    </row>
    <row r="1060" spans="5:15" ht="12.75" customHeight="1" x14ac:dyDescent="0.3">
      <c r="E1060" s="13"/>
      <c r="F1060" s="13"/>
      <c r="G1060" s="13"/>
      <c r="H1060" s="13"/>
      <c r="I1060" s="13"/>
      <c r="J1060" s="13"/>
      <c r="K1060" s="51"/>
      <c r="L1060" s="13"/>
      <c r="M1060" s="13"/>
      <c r="N1060" s="13"/>
      <c r="O1060" s="13"/>
    </row>
    <row r="1061" spans="5:15" ht="12.75" customHeight="1" x14ac:dyDescent="0.3">
      <c r="E1061" s="13"/>
      <c r="F1061" s="13"/>
      <c r="G1061" s="13"/>
      <c r="H1061" s="13"/>
      <c r="I1061" s="13"/>
      <c r="J1061" s="13"/>
      <c r="K1061" s="51"/>
      <c r="L1061" s="13"/>
      <c r="M1061" s="13"/>
      <c r="N1061" s="13"/>
      <c r="O1061" s="13"/>
    </row>
    <row r="1062" spans="5:15" ht="12.75" customHeight="1" x14ac:dyDescent="0.3">
      <c r="E1062" s="13"/>
      <c r="F1062" s="13"/>
      <c r="G1062" s="13"/>
      <c r="H1062" s="13"/>
      <c r="I1062" s="13"/>
      <c r="J1062" s="13"/>
      <c r="K1062" s="51"/>
      <c r="L1062" s="13"/>
      <c r="M1062" s="13"/>
      <c r="N1062" s="13"/>
      <c r="O1062" s="13"/>
    </row>
    <row r="1063" spans="5:15" ht="12.75" customHeight="1" x14ac:dyDescent="0.3">
      <c r="E1063" s="13"/>
      <c r="F1063" s="13"/>
      <c r="G1063" s="13"/>
      <c r="H1063" s="13"/>
      <c r="I1063" s="13"/>
      <c r="J1063" s="13"/>
      <c r="K1063" s="51"/>
      <c r="L1063" s="13"/>
      <c r="M1063" s="13"/>
      <c r="N1063" s="13"/>
      <c r="O1063" s="13"/>
    </row>
    <row r="1064" spans="5:15" ht="12.75" customHeight="1" x14ac:dyDescent="0.3">
      <c r="E1064" s="13"/>
      <c r="F1064" s="13"/>
      <c r="G1064" s="13"/>
      <c r="H1064" s="13"/>
      <c r="I1064" s="13"/>
      <c r="J1064" s="13"/>
      <c r="K1064" s="51"/>
      <c r="L1064" s="13"/>
      <c r="M1064" s="13"/>
      <c r="N1064" s="13"/>
      <c r="O1064" s="13"/>
    </row>
    <row r="1065" spans="5:15" ht="12.75" customHeight="1" x14ac:dyDescent="0.3">
      <c r="E1065" s="13"/>
      <c r="F1065" s="13"/>
      <c r="G1065" s="13"/>
      <c r="H1065" s="13"/>
      <c r="I1065" s="13"/>
      <c r="J1065" s="13"/>
      <c r="K1065" s="51"/>
      <c r="L1065" s="13"/>
      <c r="M1065" s="13"/>
      <c r="N1065" s="13"/>
      <c r="O1065" s="13"/>
    </row>
    <row r="1066" spans="5:15" ht="12.75" customHeight="1" x14ac:dyDescent="0.3">
      <c r="E1066" s="13"/>
      <c r="F1066" s="13"/>
      <c r="G1066" s="13"/>
      <c r="H1066" s="13"/>
      <c r="I1066" s="13"/>
      <c r="J1066" s="13"/>
      <c r="K1066" s="51"/>
      <c r="L1066" s="13"/>
      <c r="M1066" s="13"/>
      <c r="N1066" s="13"/>
      <c r="O1066" s="13"/>
    </row>
    <row r="1067" spans="5:15" ht="12.75" customHeight="1" x14ac:dyDescent="0.3">
      <c r="E1067" s="13"/>
      <c r="F1067" s="13"/>
      <c r="G1067" s="13"/>
      <c r="H1067" s="13"/>
      <c r="I1067" s="13"/>
      <c r="J1067" s="13"/>
      <c r="K1067" s="51"/>
      <c r="L1067" s="13"/>
      <c r="M1067" s="13"/>
      <c r="N1067" s="13"/>
      <c r="O1067" s="13"/>
    </row>
    <row r="1068" spans="5:15" ht="12.75" customHeight="1" x14ac:dyDescent="0.3">
      <c r="E1068" s="13"/>
      <c r="F1068" s="13"/>
      <c r="G1068" s="13"/>
      <c r="H1068" s="13"/>
      <c r="I1068" s="13"/>
      <c r="J1068" s="13"/>
      <c r="K1068" s="51"/>
      <c r="L1068" s="13"/>
      <c r="M1068" s="13"/>
      <c r="N1068" s="13"/>
      <c r="O1068" s="13"/>
    </row>
    <row r="1069" spans="5:15" ht="12.75" customHeight="1" x14ac:dyDescent="0.3">
      <c r="E1069" s="13"/>
      <c r="F1069" s="13"/>
      <c r="G1069" s="13"/>
      <c r="H1069" s="13"/>
      <c r="I1069" s="13"/>
      <c r="J1069" s="13"/>
      <c r="K1069" s="51"/>
      <c r="L1069" s="13"/>
      <c r="M1069" s="13"/>
      <c r="N1069" s="13"/>
      <c r="O1069" s="13"/>
    </row>
    <row r="1070" spans="5:15" ht="12.75" customHeight="1" x14ac:dyDescent="0.3">
      <c r="E1070" s="13"/>
      <c r="F1070" s="13"/>
      <c r="G1070" s="13"/>
      <c r="H1070" s="13"/>
      <c r="I1070" s="13"/>
      <c r="J1070" s="13"/>
      <c r="K1070" s="51"/>
      <c r="L1070" s="13"/>
      <c r="M1070" s="13"/>
      <c r="N1070" s="13"/>
      <c r="O1070" s="13"/>
    </row>
    <row r="1071" spans="5:15" ht="12.75" customHeight="1" x14ac:dyDescent="0.3">
      <c r="E1071" s="13"/>
      <c r="F1071" s="13"/>
      <c r="G1071" s="13"/>
      <c r="H1071" s="13"/>
      <c r="I1071" s="13"/>
      <c r="J1071" s="13"/>
      <c r="K1071" s="51"/>
      <c r="L1071" s="13"/>
      <c r="M1071" s="13"/>
      <c r="N1071" s="13"/>
      <c r="O1071" s="13"/>
    </row>
    <row r="1072" spans="5:15" ht="12.75" customHeight="1" x14ac:dyDescent="0.3">
      <c r="E1072" s="13"/>
      <c r="F1072" s="13"/>
      <c r="G1072" s="13"/>
      <c r="H1072" s="13"/>
      <c r="I1072" s="13"/>
      <c r="J1072" s="13"/>
      <c r="K1072" s="51"/>
      <c r="L1072" s="13"/>
      <c r="M1072" s="13"/>
      <c r="N1072" s="13"/>
      <c r="O1072" s="13"/>
    </row>
    <row r="1073" spans="5:15" ht="12.75" customHeight="1" x14ac:dyDescent="0.3">
      <c r="E1073" s="13"/>
      <c r="F1073" s="13"/>
      <c r="G1073" s="13"/>
      <c r="H1073" s="13"/>
      <c r="I1073" s="13"/>
      <c r="J1073" s="13"/>
      <c r="K1073" s="51"/>
      <c r="L1073" s="13"/>
      <c r="M1073" s="13"/>
      <c r="N1073" s="13"/>
      <c r="O1073" s="13"/>
    </row>
    <row r="1074" spans="5:15" ht="12.75" customHeight="1" x14ac:dyDescent="0.3">
      <c r="N1074" s="13"/>
      <c r="O1074" s="13"/>
    </row>
  </sheetData>
  <mergeCells count="153">
    <mergeCell ref="B104:E104"/>
    <mergeCell ref="B105:E105"/>
    <mergeCell ref="A95:J95"/>
    <mergeCell ref="A96:M96"/>
    <mergeCell ref="B97:E97"/>
    <mergeCell ref="A98:A99"/>
    <mergeCell ref="B98:E99"/>
    <mergeCell ref="F98:F99"/>
    <mergeCell ref="A100:A101"/>
    <mergeCell ref="B100:E101"/>
    <mergeCell ref="F100:F101"/>
    <mergeCell ref="A102:A103"/>
    <mergeCell ref="B102:E103"/>
    <mergeCell ref="F102:F103"/>
    <mergeCell ref="A66:J66"/>
    <mergeCell ref="A67:M67"/>
    <mergeCell ref="B68:E68"/>
    <mergeCell ref="A60:A63"/>
    <mergeCell ref="B60:E63"/>
    <mergeCell ref="F60:F63"/>
    <mergeCell ref="A64:A65"/>
    <mergeCell ref="B64:E65"/>
    <mergeCell ref="B87:E87"/>
    <mergeCell ref="A85:J85"/>
    <mergeCell ref="A86:M86"/>
    <mergeCell ref="A77:J77"/>
    <mergeCell ref="A78:M78"/>
    <mergeCell ref="B79:E79"/>
    <mergeCell ref="F82:F84"/>
    <mergeCell ref="B82:E84"/>
    <mergeCell ref="F55:F56"/>
    <mergeCell ref="A55:A56"/>
    <mergeCell ref="A57:J57"/>
    <mergeCell ref="A58:M58"/>
    <mergeCell ref="F64:F65"/>
    <mergeCell ref="B54:E54"/>
    <mergeCell ref="B59:E59"/>
    <mergeCell ref="B55:E56"/>
    <mergeCell ref="A46:A47"/>
    <mergeCell ref="B46:E47"/>
    <mergeCell ref="F46:F47"/>
    <mergeCell ref="F48:F49"/>
    <mergeCell ref="B48:E49"/>
    <mergeCell ref="F50:F51"/>
    <mergeCell ref="B50:E51"/>
    <mergeCell ref="A50:A51"/>
    <mergeCell ref="B29:E31"/>
    <mergeCell ref="F32:F33"/>
    <mergeCell ref="F39:F40"/>
    <mergeCell ref="A41:J41"/>
    <mergeCell ref="A44:A45"/>
    <mergeCell ref="B44:E45"/>
    <mergeCell ref="F44:F45"/>
    <mergeCell ref="A34:J34"/>
    <mergeCell ref="A35:M35"/>
    <mergeCell ref="B36:E36"/>
    <mergeCell ref="B43:E43"/>
    <mergeCell ref="A42:M42"/>
    <mergeCell ref="A37:A38"/>
    <mergeCell ref="B37:E38"/>
    <mergeCell ref="F37:F38"/>
    <mergeCell ref="A39:A40"/>
    <mergeCell ref="B39:E40"/>
    <mergeCell ref="B106:E106"/>
    <mergeCell ref="B2:M2"/>
    <mergeCell ref="A3:M3"/>
    <mergeCell ref="A52:J52"/>
    <mergeCell ref="A53:M53"/>
    <mergeCell ref="A48:A49"/>
    <mergeCell ref="B24:E26"/>
    <mergeCell ref="F24:F26"/>
    <mergeCell ref="B27:E28"/>
    <mergeCell ref="F27:F28"/>
    <mergeCell ref="A18:M18"/>
    <mergeCell ref="B8:E10"/>
    <mergeCell ref="F8:F10"/>
    <mergeCell ref="B11:E13"/>
    <mergeCell ref="A80:A81"/>
    <mergeCell ref="B80:E81"/>
    <mergeCell ref="F80:F81"/>
    <mergeCell ref="B19:E19"/>
    <mergeCell ref="A20:A21"/>
    <mergeCell ref="B20:E21"/>
    <mergeCell ref="F20:F21"/>
    <mergeCell ref="B22:E23"/>
    <mergeCell ref="F22:F23"/>
    <mergeCell ref="F11:F13"/>
    <mergeCell ref="B1:M1"/>
    <mergeCell ref="B4:E4"/>
    <mergeCell ref="A69:A71"/>
    <mergeCell ref="F69:F71"/>
    <mergeCell ref="B69:E71"/>
    <mergeCell ref="F72:F74"/>
    <mergeCell ref="B72:E76"/>
    <mergeCell ref="A72:A76"/>
    <mergeCell ref="A5:A7"/>
    <mergeCell ref="B5:E7"/>
    <mergeCell ref="F5:F7"/>
    <mergeCell ref="A8:A10"/>
    <mergeCell ref="A11:A13"/>
    <mergeCell ref="A14:A16"/>
    <mergeCell ref="B14:E16"/>
    <mergeCell ref="F14:F16"/>
    <mergeCell ref="A17:J17"/>
    <mergeCell ref="A29:A31"/>
    <mergeCell ref="A27:A28"/>
    <mergeCell ref="A24:A26"/>
    <mergeCell ref="A22:A23"/>
    <mergeCell ref="A32:A33"/>
    <mergeCell ref="B32:E33"/>
    <mergeCell ref="F29:F31"/>
    <mergeCell ref="J93:K93"/>
    <mergeCell ref="L93:M93"/>
    <mergeCell ref="L95:M95"/>
    <mergeCell ref="A88:A94"/>
    <mergeCell ref="B88:E94"/>
    <mergeCell ref="F88:F94"/>
    <mergeCell ref="J94:K94"/>
    <mergeCell ref="L94:M94"/>
    <mergeCell ref="J91:K91"/>
    <mergeCell ref="J92:K92"/>
    <mergeCell ref="L91:M91"/>
    <mergeCell ref="L92:M92"/>
    <mergeCell ref="B107:E107"/>
    <mergeCell ref="A108:J108"/>
    <mergeCell ref="A116:J116"/>
    <mergeCell ref="A112:A113"/>
    <mergeCell ref="F112:F113"/>
    <mergeCell ref="B112:E113"/>
    <mergeCell ref="B118:E118"/>
    <mergeCell ref="B119:E119"/>
    <mergeCell ref="B120:E120"/>
    <mergeCell ref="A109:M109"/>
    <mergeCell ref="B110:E110"/>
    <mergeCell ref="B111:E111"/>
    <mergeCell ref="A117:M117"/>
    <mergeCell ref="A132:L132"/>
    <mergeCell ref="A114:A115"/>
    <mergeCell ref="B114:E115"/>
    <mergeCell ref="F114:F115"/>
    <mergeCell ref="L114:M114"/>
    <mergeCell ref="L115:M115"/>
    <mergeCell ref="B127:E127"/>
    <mergeCell ref="B128:E128"/>
    <mergeCell ref="B129:E129"/>
    <mergeCell ref="B130:E130"/>
    <mergeCell ref="B131:E131"/>
    <mergeCell ref="B121:E121"/>
    <mergeCell ref="B122:E122"/>
    <mergeCell ref="B123:E123"/>
    <mergeCell ref="B124:E124"/>
    <mergeCell ref="B125:L125"/>
    <mergeCell ref="A126:M126"/>
  </mergeCells>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8A1D5-1306-4DE5-A79D-10AF5A120063}">
  <dimension ref="A1:Y201"/>
  <sheetViews>
    <sheetView tabSelected="1" topLeftCell="J186" zoomScale="77" zoomScaleNormal="70" workbookViewId="0">
      <selection activeCell="R34" sqref="R34"/>
    </sheetView>
  </sheetViews>
  <sheetFormatPr baseColWidth="10" defaultColWidth="10.85546875" defaultRowHeight="15.75" x14ac:dyDescent="0.25"/>
  <cols>
    <col min="1" max="1" width="8" style="336" customWidth="1"/>
    <col min="2" max="2" width="38.42578125" style="336" customWidth="1"/>
    <col min="3" max="3" width="46.28515625" style="336" customWidth="1"/>
    <col min="4" max="4" width="16" style="353" customWidth="1"/>
    <col min="5" max="5" width="21.42578125" style="353" customWidth="1"/>
    <col min="6" max="6" width="24.7109375" style="353" customWidth="1"/>
    <col min="7" max="7" width="31.42578125" style="353" customWidth="1"/>
    <col min="8" max="8" width="21" style="353" customWidth="1"/>
    <col min="9" max="9" width="23.5703125" style="353" customWidth="1"/>
    <col min="10" max="10" width="30.42578125" style="353" customWidth="1"/>
    <col min="11" max="11" width="2.28515625" style="353" customWidth="1"/>
    <col min="12" max="12" width="25.5703125" style="353" bestFit="1" customWidth="1"/>
    <col min="13" max="13" width="26.28515625" style="672" bestFit="1" customWidth="1"/>
    <col min="14" max="14" width="16" style="672" customWidth="1"/>
    <col min="15" max="15" width="30.42578125" style="672" customWidth="1"/>
    <col min="16" max="16" width="28.140625" style="353" bestFit="1" customWidth="1"/>
    <col min="17" max="17" width="21.140625" style="336" customWidth="1"/>
    <col min="18" max="18" width="19.28515625" style="336" bestFit="1" customWidth="1"/>
    <col min="19" max="19" width="6.28515625" style="336" customWidth="1"/>
    <col min="20" max="20" width="17.42578125" style="336" bestFit="1" customWidth="1"/>
    <col min="21" max="22" width="10.85546875" style="336"/>
    <col min="23" max="23" width="16.140625" style="336" bestFit="1" customWidth="1"/>
    <col min="24" max="16384" width="10.85546875" style="336"/>
  </cols>
  <sheetData>
    <row r="1" spans="1:23" ht="42" customHeight="1" x14ac:dyDescent="0.25">
      <c r="A1" s="847" t="s">
        <v>750</v>
      </c>
      <c r="B1" s="848"/>
      <c r="C1" s="848"/>
      <c r="D1" s="848"/>
      <c r="E1" s="848"/>
      <c r="F1" s="848"/>
      <c r="G1" s="848"/>
      <c r="H1" s="848"/>
      <c r="I1" s="848"/>
      <c r="J1" s="849"/>
      <c r="K1" s="612"/>
      <c r="L1" s="612"/>
      <c r="M1" s="652"/>
      <c r="N1" s="652"/>
      <c r="O1" s="652"/>
      <c r="P1" s="612"/>
    </row>
    <row r="2" spans="1:23" ht="44.1" customHeight="1" thickBot="1" x14ac:dyDescent="0.3">
      <c r="A2" s="850" t="s">
        <v>919</v>
      </c>
      <c r="B2" s="851"/>
      <c r="C2" s="851"/>
      <c r="D2" s="851"/>
      <c r="E2" s="851"/>
      <c r="F2" s="851"/>
      <c r="G2" s="851"/>
      <c r="H2" s="851"/>
      <c r="I2" s="851"/>
      <c r="J2" s="852"/>
      <c r="K2" s="613"/>
      <c r="L2" s="613"/>
      <c r="M2" s="653"/>
      <c r="N2" s="653"/>
      <c r="O2" s="653"/>
      <c r="P2" s="613"/>
    </row>
    <row r="3" spans="1:23" ht="30.95" customHeight="1" thickBot="1" x14ac:dyDescent="0.3">
      <c r="A3" s="363">
        <v>1</v>
      </c>
      <c r="B3" s="364" t="s">
        <v>756</v>
      </c>
      <c r="C3" s="364"/>
      <c r="D3" s="455"/>
      <c r="E3" s="364"/>
      <c r="F3" s="364"/>
      <c r="G3" s="364"/>
      <c r="H3" s="455"/>
      <c r="I3" s="364"/>
      <c r="J3" s="365"/>
      <c r="K3" s="614"/>
      <c r="L3" s="853"/>
      <c r="M3" s="853"/>
      <c r="N3" s="853"/>
      <c r="O3" s="853"/>
      <c r="P3" s="854"/>
    </row>
    <row r="4" spans="1:23" ht="69" customHeight="1" x14ac:dyDescent="0.25">
      <c r="A4" s="315" t="s">
        <v>920</v>
      </c>
      <c r="B4" s="316" t="s">
        <v>758</v>
      </c>
      <c r="C4" s="317" t="s">
        <v>921</v>
      </c>
      <c r="D4" s="316" t="s">
        <v>67</v>
      </c>
      <c r="E4" s="317" t="s">
        <v>913</v>
      </c>
      <c r="F4" s="324" t="s">
        <v>334</v>
      </c>
      <c r="G4" s="317" t="s">
        <v>914</v>
      </c>
      <c r="H4" s="317" t="s">
        <v>912</v>
      </c>
      <c r="I4" s="459" t="s">
        <v>352</v>
      </c>
      <c r="J4" s="460" t="s">
        <v>77</v>
      </c>
      <c r="K4" s="611"/>
      <c r="L4" s="316" t="s">
        <v>67</v>
      </c>
      <c r="M4" s="317" t="s">
        <v>913</v>
      </c>
      <c r="N4" s="324" t="s">
        <v>334</v>
      </c>
      <c r="O4" s="325" t="s">
        <v>914</v>
      </c>
      <c r="P4" s="325" t="s">
        <v>912</v>
      </c>
      <c r="Q4" s="459" t="s">
        <v>352</v>
      </c>
      <c r="R4" s="460" t="s">
        <v>77</v>
      </c>
      <c r="T4" s="460" t="s">
        <v>1172</v>
      </c>
    </row>
    <row r="5" spans="1:23" ht="71.45" customHeight="1" x14ac:dyDescent="0.25">
      <c r="A5" s="855" t="s">
        <v>62</v>
      </c>
      <c r="B5" s="833" t="s">
        <v>350</v>
      </c>
      <c r="C5" s="350" t="s">
        <v>1162</v>
      </c>
      <c r="D5" s="287">
        <v>1</v>
      </c>
      <c r="E5" s="331">
        <v>1</v>
      </c>
      <c r="F5" s="287">
        <v>1</v>
      </c>
      <c r="G5" s="691">
        <f>+'PERSONAL RES.1044-2013'!Q10</f>
        <v>11442648</v>
      </c>
      <c r="H5" s="287">
        <v>1.9</v>
      </c>
      <c r="I5" s="335">
        <f>+G5*H5</f>
        <v>21741031.199999999</v>
      </c>
      <c r="J5" s="402">
        <f>(I5*D5)*F5*E5</f>
        <v>21741031.199999999</v>
      </c>
      <c r="K5" s="615"/>
      <c r="L5" s="287">
        <v>1</v>
      </c>
      <c r="M5" s="331">
        <v>1</v>
      </c>
      <c r="N5" s="287">
        <v>1</v>
      </c>
      <c r="O5" s="680">
        <f>+G5</f>
        <v>11442648</v>
      </c>
      <c r="P5" s="688">
        <f>H5</f>
        <v>1.9</v>
      </c>
      <c r="Q5" s="681">
        <f>ROUND(O5*P5,0)</f>
        <v>21741031</v>
      </c>
      <c r="R5" s="682">
        <f>ROUND((Q5*L5)*N5*M5,0)</f>
        <v>21741031</v>
      </c>
      <c r="T5" s="689">
        <f>J5-R5</f>
        <v>0.19999999925494194</v>
      </c>
    </row>
    <row r="6" spans="1:23" ht="63" x14ac:dyDescent="0.25">
      <c r="A6" s="856"/>
      <c r="B6" s="834"/>
      <c r="C6" s="350" t="s">
        <v>1163</v>
      </c>
      <c r="D6" s="287">
        <v>1</v>
      </c>
      <c r="E6" s="331">
        <v>0.9</v>
      </c>
      <c r="F6" s="287">
        <v>1</v>
      </c>
      <c r="G6" s="691">
        <f>+'PERSONAL RES.1044-2013'!Q14</f>
        <v>6553517</v>
      </c>
      <c r="H6" s="287">
        <v>1.9</v>
      </c>
      <c r="I6" s="335">
        <f>+G6*H6</f>
        <v>12451682.299999999</v>
      </c>
      <c r="J6" s="402">
        <f>(I6*D6)*F6*E6</f>
        <v>11206514.069999998</v>
      </c>
      <c r="K6" s="615"/>
      <c r="L6" s="287">
        <v>1</v>
      </c>
      <c r="M6" s="331">
        <v>0.9</v>
      </c>
      <c r="N6" s="287">
        <v>1</v>
      </c>
      <c r="O6" s="680">
        <f t="shared" ref="O6:O7" si="0">+G6</f>
        <v>6553517</v>
      </c>
      <c r="P6" s="688">
        <f t="shared" ref="P6:P7" si="1">H6</f>
        <v>1.9</v>
      </c>
      <c r="Q6" s="681">
        <f t="shared" ref="Q6:Q7" si="2">ROUND(O6*P6,0)</f>
        <v>12451682</v>
      </c>
      <c r="R6" s="682">
        <f t="shared" ref="R6:R7" si="3">ROUND((Q6*L6)*N6*M6,0)</f>
        <v>11206514</v>
      </c>
      <c r="T6" s="689">
        <f t="shared" ref="T6:T7" si="4">J6-R6</f>
        <v>6.9999998435378075E-2</v>
      </c>
    </row>
    <row r="7" spans="1:23" ht="66.599999999999994" customHeight="1" x14ac:dyDescent="0.25">
      <c r="A7" s="857"/>
      <c r="B7" s="835"/>
      <c r="C7" s="350" t="s">
        <v>1164</v>
      </c>
      <c r="D7" s="287">
        <v>2</v>
      </c>
      <c r="E7" s="331">
        <v>0.9</v>
      </c>
      <c r="F7" s="287">
        <v>1</v>
      </c>
      <c r="G7" s="691">
        <f>+'PERSONAL RES.1044-2013'!Q15</f>
        <v>5409251</v>
      </c>
      <c r="H7" s="287">
        <v>1.9</v>
      </c>
      <c r="I7" s="335">
        <f>+G7*H7</f>
        <v>10277576.9</v>
      </c>
      <c r="J7" s="402">
        <f>(I7*D7)*F7*E7</f>
        <v>18499638.420000002</v>
      </c>
      <c r="K7" s="615"/>
      <c r="L7" s="287">
        <v>2</v>
      </c>
      <c r="M7" s="331">
        <v>0.9</v>
      </c>
      <c r="N7" s="287">
        <v>1</v>
      </c>
      <c r="O7" s="680">
        <f t="shared" si="0"/>
        <v>5409251</v>
      </c>
      <c r="P7" s="688">
        <f t="shared" si="1"/>
        <v>1.9</v>
      </c>
      <c r="Q7" s="681">
        <f t="shared" si="2"/>
        <v>10277577</v>
      </c>
      <c r="R7" s="682">
        <f t="shared" si="3"/>
        <v>18499639</v>
      </c>
      <c r="T7" s="689">
        <f t="shared" si="4"/>
        <v>-0.57999999821186066</v>
      </c>
    </row>
    <row r="8" spans="1:23" ht="31.5" x14ac:dyDescent="0.25">
      <c r="A8" s="278" t="s">
        <v>920</v>
      </c>
      <c r="B8" s="279" t="s">
        <v>758</v>
      </c>
      <c r="C8" s="279" t="s">
        <v>369</v>
      </c>
      <c r="D8" s="280" t="s">
        <v>752</v>
      </c>
      <c r="E8" s="279" t="s">
        <v>67</v>
      </c>
      <c r="F8" s="280" t="s">
        <v>441</v>
      </c>
      <c r="G8" s="692" t="s">
        <v>753</v>
      </c>
      <c r="H8" s="279" t="s">
        <v>417</v>
      </c>
      <c r="I8" s="280" t="s">
        <v>755</v>
      </c>
      <c r="J8" s="626" t="s">
        <v>725</v>
      </c>
      <c r="K8" s="611"/>
      <c r="L8" s="280" t="s">
        <v>752</v>
      </c>
      <c r="M8" s="279" t="s">
        <v>67</v>
      </c>
      <c r="N8" s="280" t="s">
        <v>441</v>
      </c>
      <c r="O8" s="630" t="s">
        <v>753</v>
      </c>
      <c r="P8" s="279" t="s">
        <v>417</v>
      </c>
      <c r="Q8" s="280" t="s">
        <v>755</v>
      </c>
      <c r="R8" s="626" t="s">
        <v>725</v>
      </c>
    </row>
    <row r="9" spans="1:23" ht="92.1" customHeight="1" x14ac:dyDescent="0.25">
      <c r="A9" s="555" t="s">
        <v>63</v>
      </c>
      <c r="B9" s="399" t="s">
        <v>769</v>
      </c>
      <c r="C9" s="462" t="s">
        <v>1052</v>
      </c>
      <c r="D9" s="287" t="s">
        <v>754</v>
      </c>
      <c r="E9" s="281">
        <v>14</v>
      </c>
      <c r="F9" s="333">
        <f>+'TRANSPORTE RES.1044-2013'!S16</f>
        <v>364616.56666666665</v>
      </c>
      <c r="G9" s="332">
        <v>0</v>
      </c>
      <c r="H9" s="610">
        <f>+F9*G9</f>
        <v>0</v>
      </c>
      <c r="I9" s="333">
        <f>+F9+H9</f>
        <v>364616.56666666665</v>
      </c>
      <c r="J9" s="627">
        <f>I9*E9</f>
        <v>5104631.9333333336</v>
      </c>
      <c r="K9" s="616"/>
      <c r="L9" s="643" t="s">
        <v>408</v>
      </c>
      <c r="M9" s="685">
        <v>14</v>
      </c>
      <c r="N9" s="686">
        <f>+ROUND(F9,0)</f>
        <v>364617</v>
      </c>
      <c r="O9" s="687">
        <v>0</v>
      </c>
      <c r="P9" s="683">
        <v>0</v>
      </c>
      <c r="Q9" s="681">
        <v>364617</v>
      </c>
      <c r="R9" s="682">
        <f>ROUND(J9,0)</f>
        <v>5104632</v>
      </c>
      <c r="T9" s="689">
        <f>R9-J9</f>
        <v>6.666666641831398E-2</v>
      </c>
    </row>
    <row r="10" spans="1:23" ht="33" customHeight="1" thickBot="1" x14ac:dyDescent="0.3">
      <c r="A10" s="824" t="s">
        <v>751</v>
      </c>
      <c r="B10" s="825"/>
      <c r="C10" s="825"/>
      <c r="D10" s="825"/>
      <c r="E10" s="825"/>
      <c r="F10" s="825"/>
      <c r="G10" s="825"/>
      <c r="H10" s="829"/>
      <c r="I10" s="829"/>
      <c r="J10" s="628">
        <f>SUM(J5:J7)+J9</f>
        <v>56551815.623333335</v>
      </c>
      <c r="K10" s="617"/>
      <c r="L10" s="628"/>
      <c r="M10" s="676"/>
      <c r="N10" s="679"/>
      <c r="O10" s="680"/>
      <c r="P10" s="684">
        <f>SUM(R5:R7)+R9</f>
        <v>56551816</v>
      </c>
      <c r="Q10" s="681"/>
      <c r="R10" s="682">
        <f>R5+R6+R7+R9</f>
        <v>56551816</v>
      </c>
      <c r="W10" s="454">
        <f>R5+R6+R7+R9</f>
        <v>56551816</v>
      </c>
    </row>
    <row r="11" spans="1:23" ht="70.5" customHeight="1" thickBot="1" x14ac:dyDescent="0.3">
      <c r="A11" s="363">
        <v>2</v>
      </c>
      <c r="B11" s="843" t="s">
        <v>757</v>
      </c>
      <c r="C11" s="843"/>
      <c r="D11" s="843"/>
      <c r="E11" s="843"/>
      <c r="F11" s="843"/>
      <c r="G11" s="843"/>
      <c r="H11" s="843"/>
      <c r="I11" s="843"/>
      <c r="J11" s="844"/>
      <c r="K11" s="618"/>
      <c r="L11" s="618"/>
      <c r="M11" s="657"/>
      <c r="N11" s="657"/>
      <c r="O11" s="657"/>
      <c r="P11" s="618"/>
      <c r="Q11" s="636">
        <f>+P11-J11</f>
        <v>0</v>
      </c>
      <c r="R11" s="454"/>
    </row>
    <row r="12" spans="1:23" ht="31.5" x14ac:dyDescent="0.25">
      <c r="A12" s="315" t="s">
        <v>920</v>
      </c>
      <c r="B12" s="316" t="s">
        <v>758</v>
      </c>
      <c r="C12" s="317" t="s">
        <v>921</v>
      </c>
      <c r="D12" s="316" t="s">
        <v>67</v>
      </c>
      <c r="E12" s="317" t="s">
        <v>913</v>
      </c>
      <c r="F12" s="324" t="s">
        <v>334</v>
      </c>
      <c r="G12" s="317" t="s">
        <v>914</v>
      </c>
      <c r="H12" s="317" t="s">
        <v>912</v>
      </c>
      <c r="I12" s="459" t="s">
        <v>352</v>
      </c>
      <c r="J12" s="460" t="s">
        <v>77</v>
      </c>
      <c r="K12" s="611"/>
      <c r="L12" s="460" t="s">
        <v>352</v>
      </c>
      <c r="M12" s="654" t="s">
        <v>1173</v>
      </c>
      <c r="N12" s="654"/>
      <c r="O12" s="654"/>
      <c r="P12" s="460" t="s">
        <v>118</v>
      </c>
      <c r="Q12" s="636" t="s">
        <v>1173</v>
      </c>
      <c r="R12" s="454"/>
    </row>
    <row r="13" spans="1:23" ht="80.099999999999994" customHeight="1" x14ac:dyDescent="0.25">
      <c r="A13" s="840" t="s">
        <v>147</v>
      </c>
      <c r="B13" s="833" t="s">
        <v>353</v>
      </c>
      <c r="C13" s="350" t="s">
        <v>1162</v>
      </c>
      <c r="D13" s="287">
        <v>1</v>
      </c>
      <c r="E13" s="331">
        <v>1</v>
      </c>
      <c r="F13" s="287">
        <v>1</v>
      </c>
      <c r="G13" s="632">
        <f>+'PERSONAL RES.1044-2013'!Q10</f>
        <v>11442648</v>
      </c>
      <c r="H13" s="287">
        <v>1.9</v>
      </c>
      <c r="I13" s="335">
        <f>+G13*H13</f>
        <v>21741031.199999999</v>
      </c>
      <c r="J13" s="290">
        <f>(I13*D13)*F13*E13</f>
        <v>21741031.199999999</v>
      </c>
      <c r="K13" s="615"/>
      <c r="L13" s="642">
        <f>+ROUND(G13*H13,0)</f>
        <v>21741031</v>
      </c>
      <c r="M13" s="655">
        <f>+L13-I13</f>
        <v>-0.19999999925494194</v>
      </c>
      <c r="N13" s="655"/>
      <c r="O13" s="655"/>
      <c r="P13" s="402">
        <f>+ROUND(D13*E13*F13*L13,0)</f>
        <v>21741031</v>
      </c>
      <c r="Q13" s="636">
        <f>+P13-J13</f>
        <v>-0.19999999925494194</v>
      </c>
      <c r="R13" s="454"/>
    </row>
    <row r="14" spans="1:23" ht="78.599999999999994" customHeight="1" x14ac:dyDescent="0.25">
      <c r="A14" s="840"/>
      <c r="B14" s="835"/>
      <c r="C14" s="350" t="s">
        <v>1163</v>
      </c>
      <c r="D14" s="287">
        <v>1</v>
      </c>
      <c r="E14" s="331">
        <v>0.9</v>
      </c>
      <c r="F14" s="287">
        <v>2</v>
      </c>
      <c r="G14" s="633">
        <f>+'PERSONAL RES.1044-2013'!Q14</f>
        <v>6553517</v>
      </c>
      <c r="H14" s="287">
        <v>1.9</v>
      </c>
      <c r="I14" s="335">
        <f>+G14*H14</f>
        <v>12451682.299999999</v>
      </c>
      <c r="J14" s="290">
        <f>(I14*D14)*F14*E14</f>
        <v>22413028.139999997</v>
      </c>
      <c r="K14" s="615"/>
      <c r="L14" s="642">
        <f>+ROUND(G14*H14,0)</f>
        <v>12451682</v>
      </c>
      <c r="M14" s="655">
        <f>+L14-I14</f>
        <v>-0.29999999888241291</v>
      </c>
      <c r="N14" s="655"/>
      <c r="O14" s="655"/>
      <c r="P14" s="402">
        <f>+ROUND(D14*E14*F14*L14,0)</f>
        <v>22413028</v>
      </c>
      <c r="Q14" s="636">
        <f>+P14-J14</f>
        <v>-0.13999999687075615</v>
      </c>
      <c r="R14" s="454"/>
    </row>
    <row r="15" spans="1:23" ht="33" customHeight="1" thickBot="1" x14ac:dyDescent="0.3">
      <c r="A15" s="824" t="s">
        <v>121</v>
      </c>
      <c r="B15" s="825"/>
      <c r="C15" s="825"/>
      <c r="D15" s="825"/>
      <c r="E15" s="825"/>
      <c r="F15" s="825"/>
      <c r="G15" s="825"/>
      <c r="H15" s="829"/>
      <c r="I15" s="829"/>
      <c r="J15" s="357">
        <f>SUM(J13:J14)</f>
        <v>44154059.339999996</v>
      </c>
      <c r="K15" s="617"/>
      <c r="L15" s="357"/>
      <c r="M15" s="656"/>
      <c r="N15" s="656"/>
      <c r="O15" s="656"/>
      <c r="P15" s="357">
        <f>SUM(P13:P14)</f>
        <v>44154059</v>
      </c>
      <c r="Q15" s="636">
        <f t="shared" ref="Q15:Q79" si="5">+P15-J15</f>
        <v>-0.33999999612569809</v>
      </c>
      <c r="R15" s="454"/>
    </row>
    <row r="16" spans="1:23" ht="58.5" customHeight="1" thickBot="1" x14ac:dyDescent="0.3">
      <c r="A16" s="363">
        <v>3</v>
      </c>
      <c r="B16" s="843" t="s">
        <v>759</v>
      </c>
      <c r="C16" s="843"/>
      <c r="D16" s="843"/>
      <c r="E16" s="843"/>
      <c r="F16" s="843"/>
      <c r="G16" s="843"/>
      <c r="H16" s="843"/>
      <c r="I16" s="843"/>
      <c r="J16" s="844"/>
      <c r="K16" s="618"/>
      <c r="L16" s="618"/>
      <c r="M16" s="657"/>
      <c r="N16" s="657"/>
      <c r="O16" s="657"/>
      <c r="P16" s="618"/>
      <c r="Q16" s="636"/>
      <c r="R16" s="454"/>
    </row>
    <row r="17" spans="1:18" ht="31.5" x14ac:dyDescent="0.25">
      <c r="A17" s="315" t="s">
        <v>920</v>
      </c>
      <c r="B17" s="316" t="s">
        <v>758</v>
      </c>
      <c r="C17" s="317" t="s">
        <v>921</v>
      </c>
      <c r="D17" s="316" t="s">
        <v>67</v>
      </c>
      <c r="E17" s="317" t="s">
        <v>913</v>
      </c>
      <c r="F17" s="324" t="s">
        <v>334</v>
      </c>
      <c r="G17" s="317" t="s">
        <v>914</v>
      </c>
      <c r="H17" s="317" t="s">
        <v>912</v>
      </c>
      <c r="I17" s="459" t="s">
        <v>352</v>
      </c>
      <c r="J17" s="460" t="s">
        <v>77</v>
      </c>
      <c r="K17" s="611"/>
      <c r="L17" s="460" t="s">
        <v>352</v>
      </c>
      <c r="M17" s="654" t="s">
        <v>1173</v>
      </c>
      <c r="N17" s="654"/>
      <c r="O17" s="654"/>
      <c r="P17" s="460" t="s">
        <v>118</v>
      </c>
      <c r="Q17" s="636"/>
      <c r="R17" s="454"/>
    </row>
    <row r="18" spans="1:18" ht="74.099999999999994" customHeight="1" x14ac:dyDescent="0.25">
      <c r="A18" s="840" t="s">
        <v>760</v>
      </c>
      <c r="B18" s="452" t="s">
        <v>354</v>
      </c>
      <c r="C18" s="350" t="s">
        <v>1162</v>
      </c>
      <c r="D18" s="287">
        <v>1</v>
      </c>
      <c r="E18" s="331">
        <v>1</v>
      </c>
      <c r="F18" s="287">
        <v>2</v>
      </c>
      <c r="G18" s="451">
        <f>+'PERSONAL RES.1044-2013'!Q10</f>
        <v>11442648</v>
      </c>
      <c r="H18" s="287">
        <v>1.9</v>
      </c>
      <c r="I18" s="451">
        <f>+G18*H18</f>
        <v>21741031.199999999</v>
      </c>
      <c r="J18" s="290">
        <f>(I18*D18)*F18*E18</f>
        <v>43482062.399999999</v>
      </c>
      <c r="K18" s="615"/>
      <c r="L18" s="290">
        <f>ROUND(G18*H18,0)</f>
        <v>21741031</v>
      </c>
      <c r="M18" s="672">
        <f>L18-I18</f>
        <v>-0.19999999925494194</v>
      </c>
      <c r="N18" s="658"/>
      <c r="O18" s="658"/>
      <c r="P18" s="290">
        <f>ROUND(D18*E18*F18*L18,0)</f>
        <v>43482062</v>
      </c>
      <c r="Q18" s="636">
        <f t="shared" si="5"/>
        <v>-0.39999999850988388</v>
      </c>
      <c r="R18" s="454"/>
    </row>
    <row r="19" spans="1:18" ht="75.95" customHeight="1" x14ac:dyDescent="0.25">
      <c r="A19" s="840"/>
      <c r="B19" s="452" t="s">
        <v>355</v>
      </c>
      <c r="C19" s="350" t="s">
        <v>1163</v>
      </c>
      <c r="D19" s="287">
        <v>1</v>
      </c>
      <c r="E19" s="331">
        <v>0.9</v>
      </c>
      <c r="F19" s="287">
        <v>2</v>
      </c>
      <c r="G19" s="451">
        <f>+'PERSONAL RES.1044-2013'!Q14</f>
        <v>6553517</v>
      </c>
      <c r="H19" s="287">
        <v>1.9</v>
      </c>
      <c r="I19" s="451">
        <f>+G19*H19</f>
        <v>12451682.299999999</v>
      </c>
      <c r="J19" s="290">
        <f>(I19*D19)*F19*E19</f>
        <v>22413028.139999997</v>
      </c>
      <c r="K19" s="615"/>
      <c r="L19" s="290">
        <f>ROUND(H19*G19,0)</f>
        <v>12451682</v>
      </c>
      <c r="M19" s="672">
        <f>L19-I19</f>
        <v>-0.29999999888241291</v>
      </c>
      <c r="N19" s="658"/>
      <c r="O19" s="658"/>
      <c r="P19" s="290">
        <f>ROUND(D19*E19*F19*L19,0)</f>
        <v>22413028</v>
      </c>
      <c r="Q19" s="636">
        <f t="shared" si="5"/>
        <v>-0.13999999687075615</v>
      </c>
      <c r="R19" s="454"/>
    </row>
    <row r="20" spans="1:18" ht="33" customHeight="1" thickBot="1" x14ac:dyDescent="0.3">
      <c r="A20" s="824" t="s">
        <v>121</v>
      </c>
      <c r="B20" s="825"/>
      <c r="C20" s="825"/>
      <c r="D20" s="825"/>
      <c r="E20" s="825"/>
      <c r="F20" s="825"/>
      <c r="G20" s="825"/>
      <c r="H20" s="829"/>
      <c r="I20" s="829"/>
      <c r="J20" s="357">
        <f>SUM(J18:J19)</f>
        <v>65895090.539999992</v>
      </c>
      <c r="K20" s="617"/>
      <c r="L20" s="357"/>
      <c r="M20" s="656"/>
      <c r="N20" s="656"/>
      <c r="O20" s="656"/>
      <c r="P20" s="357">
        <f>SUM(P18:P19)</f>
        <v>65895090</v>
      </c>
      <c r="Q20" s="636"/>
      <c r="R20" s="454"/>
    </row>
    <row r="21" spans="1:18" ht="48" customHeight="1" thickBot="1" x14ac:dyDescent="0.3">
      <c r="A21" s="363">
        <v>4</v>
      </c>
      <c r="B21" s="845" t="s">
        <v>761</v>
      </c>
      <c r="C21" s="845"/>
      <c r="D21" s="845"/>
      <c r="E21" s="845"/>
      <c r="F21" s="845"/>
      <c r="G21" s="845"/>
      <c r="H21" s="845"/>
      <c r="I21" s="845"/>
      <c r="J21" s="846"/>
      <c r="K21" s="619"/>
      <c r="L21" s="619"/>
      <c r="M21" s="659"/>
      <c r="N21" s="659"/>
      <c r="O21" s="659"/>
      <c r="P21" s="619"/>
      <c r="Q21" s="636"/>
      <c r="R21" s="454"/>
    </row>
    <row r="22" spans="1:18" ht="31.5" x14ac:dyDescent="0.25">
      <c r="A22" s="315" t="s">
        <v>920</v>
      </c>
      <c r="B22" s="316" t="s">
        <v>758</v>
      </c>
      <c r="C22" s="317" t="s">
        <v>921</v>
      </c>
      <c r="D22" s="316" t="s">
        <v>67</v>
      </c>
      <c r="E22" s="317" t="s">
        <v>913</v>
      </c>
      <c r="F22" s="324" t="s">
        <v>334</v>
      </c>
      <c r="G22" s="317" t="s">
        <v>914</v>
      </c>
      <c r="H22" s="317" t="s">
        <v>912</v>
      </c>
      <c r="I22" s="459" t="s">
        <v>352</v>
      </c>
      <c r="J22" s="453" t="s">
        <v>77</v>
      </c>
      <c r="K22" s="620"/>
      <c r="L22" s="460" t="s">
        <v>352</v>
      </c>
      <c r="M22" s="654" t="s">
        <v>1173</v>
      </c>
      <c r="N22" s="660"/>
      <c r="O22" s="660"/>
      <c r="P22" s="460" t="s">
        <v>118</v>
      </c>
      <c r="Q22" s="636"/>
      <c r="R22" s="454"/>
    </row>
    <row r="23" spans="1:18" ht="138" customHeight="1" x14ac:dyDescent="0.25">
      <c r="A23" s="840" t="s">
        <v>173</v>
      </c>
      <c r="B23" s="833" t="s">
        <v>357</v>
      </c>
      <c r="C23" s="350" t="s">
        <v>1162</v>
      </c>
      <c r="D23" s="287">
        <v>1</v>
      </c>
      <c r="E23" s="331">
        <v>1</v>
      </c>
      <c r="F23" s="287">
        <v>1</v>
      </c>
      <c r="G23" s="451">
        <f>+'PERSONAL RES.1044-2013'!Q10</f>
        <v>11442648</v>
      </c>
      <c r="H23" s="287">
        <v>1.9</v>
      </c>
      <c r="I23" s="451">
        <f>+G23*H23</f>
        <v>21741031.199999999</v>
      </c>
      <c r="J23" s="290">
        <f t="shared" ref="J23:J28" si="6">(I23*D23)*F23*E23</f>
        <v>21741031.199999999</v>
      </c>
      <c r="K23" s="615"/>
      <c r="L23" s="290">
        <f>ROUND(G23*H23,0)</f>
        <v>21741031</v>
      </c>
      <c r="M23" s="658">
        <f>L23-I23</f>
        <v>-0.19999999925494194</v>
      </c>
      <c r="N23" s="658"/>
      <c r="O23" s="658"/>
      <c r="P23" s="290">
        <f>ROUND(D23*E23*F23*L23,0)</f>
        <v>21741031</v>
      </c>
      <c r="Q23" s="636">
        <f t="shared" si="5"/>
        <v>-0.19999999925494194</v>
      </c>
      <c r="R23" s="454"/>
    </row>
    <row r="24" spans="1:18" ht="121.5" customHeight="1" x14ac:dyDescent="0.25">
      <c r="A24" s="840"/>
      <c r="B24" s="834"/>
      <c r="C24" s="350" t="s">
        <v>1163</v>
      </c>
      <c r="D24" s="287">
        <v>1</v>
      </c>
      <c r="E24" s="331">
        <v>0.9</v>
      </c>
      <c r="F24" s="287">
        <v>1</v>
      </c>
      <c r="G24" s="451">
        <f>+'PERSONAL RES.1044-2013'!Q14</f>
        <v>6553517</v>
      </c>
      <c r="H24" s="287">
        <v>1.9</v>
      </c>
      <c r="I24" s="451">
        <f t="shared" ref="I24:I28" si="7">+G24*H24</f>
        <v>12451682.299999999</v>
      </c>
      <c r="J24" s="290">
        <f t="shared" si="6"/>
        <v>11206514.069999998</v>
      </c>
      <c r="K24" s="615"/>
      <c r="L24" s="290">
        <f t="shared" ref="L24:L28" si="8">ROUND(G24*H24,0)</f>
        <v>12451682</v>
      </c>
      <c r="M24" s="658">
        <f t="shared" ref="M24:M28" si="9">L24-I24</f>
        <v>-0.29999999888241291</v>
      </c>
      <c r="N24" s="658"/>
      <c r="O24" s="658"/>
      <c r="P24" s="290">
        <f t="shared" ref="P24:P28" si="10">ROUND(D24*E24*F24*L24,0)</f>
        <v>11206514</v>
      </c>
      <c r="Q24" s="636">
        <f t="shared" si="5"/>
        <v>-6.9999998435378075E-2</v>
      </c>
      <c r="R24" s="454"/>
    </row>
    <row r="25" spans="1:18" ht="87" customHeight="1" x14ac:dyDescent="0.25">
      <c r="A25" s="840"/>
      <c r="B25" s="834"/>
      <c r="C25" s="350" t="str">
        <f>+C7</f>
        <v>Profesional Junior 
Experiencia general: Mínima 4 años
Experiencia especifica: Mínima 2 años</v>
      </c>
      <c r="D25" s="287">
        <v>2</v>
      </c>
      <c r="E25" s="331">
        <v>0.9</v>
      </c>
      <c r="F25" s="287">
        <v>1</v>
      </c>
      <c r="G25" s="451">
        <f>+'PERSONAL RES.1044-2013'!Q15</f>
        <v>5409251</v>
      </c>
      <c r="H25" s="287">
        <v>1.9</v>
      </c>
      <c r="I25" s="451">
        <f t="shared" si="7"/>
        <v>10277576.9</v>
      </c>
      <c r="J25" s="290">
        <f t="shared" si="6"/>
        <v>18499638.420000002</v>
      </c>
      <c r="K25" s="615"/>
      <c r="L25" s="290">
        <f t="shared" si="8"/>
        <v>10277577</v>
      </c>
      <c r="M25" s="658">
        <f t="shared" si="9"/>
        <v>9.999999962747097E-2</v>
      </c>
      <c r="N25" s="658"/>
      <c r="O25" s="658"/>
      <c r="P25" s="290">
        <f t="shared" si="10"/>
        <v>18499639</v>
      </c>
      <c r="Q25" s="636">
        <f t="shared" si="5"/>
        <v>0.57999999821186066</v>
      </c>
      <c r="R25" s="454"/>
    </row>
    <row r="26" spans="1:18" ht="123.75" customHeight="1" x14ac:dyDescent="0.25">
      <c r="A26" s="840"/>
      <c r="B26" s="834"/>
      <c r="C26" s="350" t="s">
        <v>1073</v>
      </c>
      <c r="D26" s="287">
        <v>1</v>
      </c>
      <c r="E26" s="331">
        <v>0.5</v>
      </c>
      <c r="F26" s="287">
        <v>4</v>
      </c>
      <c r="G26" s="451">
        <f>+'PERSONAL RES.1044-2013'!Z10</f>
        <v>6553517</v>
      </c>
      <c r="H26" s="287">
        <v>1.9</v>
      </c>
      <c r="I26" s="451">
        <f t="shared" si="7"/>
        <v>12451682.299999999</v>
      </c>
      <c r="J26" s="290">
        <f t="shared" si="6"/>
        <v>24903364.599999998</v>
      </c>
      <c r="K26" s="615"/>
      <c r="L26" s="290">
        <f t="shared" si="8"/>
        <v>12451682</v>
      </c>
      <c r="M26" s="658">
        <f t="shared" si="9"/>
        <v>-0.29999999888241291</v>
      </c>
      <c r="N26" s="658"/>
      <c r="O26" s="658"/>
      <c r="P26" s="290">
        <f t="shared" si="10"/>
        <v>24903364</v>
      </c>
      <c r="Q26" s="636">
        <f t="shared" si="5"/>
        <v>-0.59999999776482582</v>
      </c>
      <c r="R26" s="454"/>
    </row>
    <row r="27" spans="1:18" ht="123.75" customHeight="1" x14ac:dyDescent="0.25">
      <c r="A27" s="840"/>
      <c r="B27" s="834"/>
      <c r="C27" s="609" t="s">
        <v>1168</v>
      </c>
      <c r="D27" s="287">
        <v>5</v>
      </c>
      <c r="E27" s="331">
        <v>0.9</v>
      </c>
      <c r="F27" s="287">
        <v>3</v>
      </c>
      <c r="G27" s="451">
        <f>+'PERSONAL RES.1044-2013'!Q17</f>
        <v>3120723</v>
      </c>
      <c r="H27" s="287">
        <v>1.9</v>
      </c>
      <c r="I27" s="451">
        <f t="shared" si="7"/>
        <v>5929373.7000000002</v>
      </c>
      <c r="J27" s="290">
        <f t="shared" si="6"/>
        <v>80046544.950000003</v>
      </c>
      <c r="K27" s="615"/>
      <c r="L27" s="290">
        <f t="shared" si="8"/>
        <v>5929374</v>
      </c>
      <c r="M27" s="658">
        <f t="shared" si="9"/>
        <v>0.29999999981373549</v>
      </c>
      <c r="N27" s="658"/>
      <c r="O27" s="658"/>
      <c r="P27" s="290">
        <f t="shared" si="10"/>
        <v>80046549</v>
      </c>
      <c r="Q27" s="636">
        <f t="shared" si="5"/>
        <v>4.0499999970197678</v>
      </c>
      <c r="R27" s="454"/>
    </row>
    <row r="28" spans="1:18" ht="143.25" customHeight="1" x14ac:dyDescent="0.25">
      <c r="A28" s="840"/>
      <c r="B28" s="835"/>
      <c r="C28" s="350" t="s">
        <v>1074</v>
      </c>
      <c r="D28" s="287">
        <v>1</v>
      </c>
      <c r="E28" s="331">
        <v>0.5</v>
      </c>
      <c r="F28" s="287">
        <v>5</v>
      </c>
      <c r="G28" s="451">
        <f>+'PERSONAL RES.1044-2013'!Z10</f>
        <v>6553517</v>
      </c>
      <c r="H28" s="287">
        <v>1.9</v>
      </c>
      <c r="I28" s="451">
        <f t="shared" si="7"/>
        <v>12451682.299999999</v>
      </c>
      <c r="J28" s="290">
        <f t="shared" si="6"/>
        <v>31129205.749999996</v>
      </c>
      <c r="K28" s="615"/>
      <c r="L28" s="290">
        <f t="shared" si="8"/>
        <v>12451682</v>
      </c>
      <c r="M28" s="658">
        <f t="shared" si="9"/>
        <v>-0.29999999888241291</v>
      </c>
      <c r="N28" s="658"/>
      <c r="O28" s="658"/>
      <c r="P28" s="290">
        <f t="shared" si="10"/>
        <v>31129205</v>
      </c>
      <c r="Q28" s="636">
        <f t="shared" si="5"/>
        <v>-0.7499999962747097</v>
      </c>
      <c r="R28" s="454"/>
    </row>
    <row r="29" spans="1:18" ht="33" customHeight="1" thickBot="1" x14ac:dyDescent="0.3">
      <c r="A29" s="824" t="s">
        <v>121</v>
      </c>
      <c r="B29" s="825"/>
      <c r="C29" s="825"/>
      <c r="D29" s="825"/>
      <c r="E29" s="825"/>
      <c r="F29" s="825"/>
      <c r="G29" s="825"/>
      <c r="H29" s="829"/>
      <c r="I29" s="829"/>
      <c r="J29" s="357">
        <f>+J23+J24+J25+J26+J28+J27</f>
        <v>187526298.99000001</v>
      </c>
      <c r="K29" s="617"/>
      <c r="L29" s="357"/>
      <c r="M29" s="656"/>
      <c r="N29" s="656"/>
      <c r="O29" s="656"/>
      <c r="P29" s="357">
        <f>SUM(P23:P28)</f>
        <v>187526302</v>
      </c>
      <c r="Q29" s="636">
        <f t="shared" si="5"/>
        <v>3.0099999904632568</v>
      </c>
      <c r="R29" s="454"/>
    </row>
    <row r="30" spans="1:18" ht="63" customHeight="1" thickBot="1" x14ac:dyDescent="0.3">
      <c r="A30" s="363">
        <v>5</v>
      </c>
      <c r="B30" s="843" t="s">
        <v>762</v>
      </c>
      <c r="C30" s="843"/>
      <c r="D30" s="843"/>
      <c r="E30" s="843"/>
      <c r="F30" s="843"/>
      <c r="G30" s="843"/>
      <c r="H30" s="843"/>
      <c r="I30" s="843"/>
      <c r="J30" s="844"/>
      <c r="K30" s="618"/>
      <c r="L30" s="619"/>
      <c r="M30" s="659"/>
      <c r="N30" s="659"/>
      <c r="O30" s="659"/>
      <c r="P30" s="619"/>
      <c r="Q30" s="636"/>
      <c r="R30" s="454"/>
    </row>
    <row r="31" spans="1:18" ht="31.5" x14ac:dyDescent="0.25">
      <c r="A31" s="315" t="s">
        <v>920</v>
      </c>
      <c r="B31" s="316" t="s">
        <v>758</v>
      </c>
      <c r="C31" s="317" t="s">
        <v>921</v>
      </c>
      <c r="D31" s="316" t="s">
        <v>67</v>
      </c>
      <c r="E31" s="317" t="s">
        <v>913</v>
      </c>
      <c r="F31" s="324" t="s">
        <v>334</v>
      </c>
      <c r="G31" s="317" t="s">
        <v>914</v>
      </c>
      <c r="H31" s="317" t="s">
        <v>912</v>
      </c>
      <c r="I31" s="459" t="s">
        <v>352</v>
      </c>
      <c r="J31" s="453" t="s">
        <v>77</v>
      </c>
      <c r="K31" s="620"/>
      <c r="L31" s="460" t="s">
        <v>352</v>
      </c>
      <c r="M31" s="654" t="s">
        <v>1173</v>
      </c>
      <c r="N31" s="660"/>
      <c r="O31" s="660"/>
      <c r="P31" s="460" t="s">
        <v>118</v>
      </c>
      <c r="Q31" s="636"/>
      <c r="R31" s="454"/>
    </row>
    <row r="32" spans="1:18" ht="120" customHeight="1" x14ac:dyDescent="0.25">
      <c r="A32" s="840" t="s">
        <v>763</v>
      </c>
      <c r="B32" s="833" t="s">
        <v>358</v>
      </c>
      <c r="C32" s="350" t="s">
        <v>1162</v>
      </c>
      <c r="D32" s="287">
        <v>1</v>
      </c>
      <c r="E32" s="331">
        <v>1</v>
      </c>
      <c r="F32" s="287">
        <v>1</v>
      </c>
      <c r="G32" s="289">
        <f>+'PERSONAL RES.1044-2013'!Q10</f>
        <v>11442648</v>
      </c>
      <c r="H32" s="287">
        <v>1.9</v>
      </c>
      <c r="I32" s="451">
        <f>+G32*H32</f>
        <v>21741031.199999999</v>
      </c>
      <c r="J32" s="290">
        <f>(I32*D32)*F32*E32</f>
        <v>21741031.199999999</v>
      </c>
      <c r="K32" s="615"/>
      <c r="L32" s="290">
        <f>ROUND(G32*H32,0)</f>
        <v>21741031</v>
      </c>
      <c r="M32" s="658">
        <f>I32-L32</f>
        <v>0.19999999925494194</v>
      </c>
      <c r="N32" s="658"/>
      <c r="O32" s="658"/>
      <c r="P32" s="290">
        <f>ROUND(D32*E32*F32*L32,0)</f>
        <v>21741031</v>
      </c>
      <c r="Q32" s="636">
        <f t="shared" si="5"/>
        <v>-0.19999999925494194</v>
      </c>
      <c r="R32" s="454"/>
    </row>
    <row r="33" spans="1:18" ht="133.5" customHeight="1" x14ac:dyDescent="0.25">
      <c r="A33" s="840"/>
      <c r="B33" s="834"/>
      <c r="C33" s="350" t="s">
        <v>1163</v>
      </c>
      <c r="D33" s="287">
        <v>1</v>
      </c>
      <c r="E33" s="331">
        <v>0.9</v>
      </c>
      <c r="F33" s="287">
        <v>2</v>
      </c>
      <c r="G33" s="289">
        <f>+'PERSONAL RES.1044-2013'!Q14</f>
        <v>6553517</v>
      </c>
      <c r="H33" s="287">
        <v>1.9</v>
      </c>
      <c r="I33" s="451">
        <f t="shared" ref="I33:I35" si="11">+G33*H33</f>
        <v>12451682.299999999</v>
      </c>
      <c r="J33" s="290">
        <f>(I33*D33)*F33*E33</f>
        <v>22413028.139999997</v>
      </c>
      <c r="K33" s="615"/>
      <c r="L33" s="290">
        <f t="shared" ref="L33:L35" si="12">ROUND(G33*H33,0)</f>
        <v>12451682</v>
      </c>
      <c r="M33" s="658">
        <f t="shared" ref="M33:M35" si="13">I33-L33</f>
        <v>0.29999999888241291</v>
      </c>
      <c r="N33" s="658"/>
      <c r="O33" s="658"/>
      <c r="P33" s="290">
        <f t="shared" ref="P33:P34" si="14">ROUND(D33*E33*F33*L33,0)</f>
        <v>22413028</v>
      </c>
      <c r="Q33" s="636">
        <f t="shared" si="5"/>
        <v>-0.13999999687075615</v>
      </c>
      <c r="R33" s="454"/>
    </row>
    <row r="34" spans="1:18" ht="133.5" customHeight="1" x14ac:dyDescent="0.25">
      <c r="A34" s="840"/>
      <c r="B34" s="834"/>
      <c r="C34" s="609" t="s">
        <v>1168</v>
      </c>
      <c r="D34" s="287">
        <v>5</v>
      </c>
      <c r="E34" s="331">
        <v>0.9</v>
      </c>
      <c r="F34" s="287">
        <v>2</v>
      </c>
      <c r="G34" s="289">
        <f>+'PERSONAL RES.1044-2013'!Q17</f>
        <v>3120723</v>
      </c>
      <c r="H34" s="287">
        <v>1.9</v>
      </c>
      <c r="I34" s="451">
        <f t="shared" si="11"/>
        <v>5929373.7000000002</v>
      </c>
      <c r="J34" s="290">
        <f>(I34*D34)*F34*E34</f>
        <v>53364363.300000004</v>
      </c>
      <c r="K34" s="615"/>
      <c r="L34" s="290">
        <f t="shared" si="12"/>
        <v>5929374</v>
      </c>
      <c r="M34" s="658">
        <f t="shared" si="13"/>
        <v>-0.29999999981373549</v>
      </c>
      <c r="N34" s="658"/>
      <c r="O34" s="658"/>
      <c r="P34" s="290">
        <f t="shared" si="14"/>
        <v>53364366</v>
      </c>
      <c r="Q34" s="636">
        <f t="shared" si="5"/>
        <v>2.6999999955296516</v>
      </c>
      <c r="R34" s="454"/>
    </row>
    <row r="35" spans="1:18" ht="96.75" customHeight="1" x14ac:dyDescent="0.25">
      <c r="A35" s="840"/>
      <c r="B35" s="835"/>
      <c r="C35" s="452" t="str">
        <f>+C7</f>
        <v>Profesional Junior 
Experiencia general: Mínima 4 años
Experiencia especifica: Mínima 2 años</v>
      </c>
      <c r="D35" s="287">
        <v>2</v>
      </c>
      <c r="E35" s="331">
        <v>0.9</v>
      </c>
      <c r="F35" s="287">
        <v>2</v>
      </c>
      <c r="G35" s="289">
        <f>+'PERSONAL RES.1044-2013'!Q15</f>
        <v>5409251</v>
      </c>
      <c r="H35" s="287">
        <v>1.9</v>
      </c>
      <c r="I35" s="451">
        <f t="shared" si="11"/>
        <v>10277576.9</v>
      </c>
      <c r="J35" s="290">
        <f>(I35*D35)*F35*E35</f>
        <v>36999276.840000004</v>
      </c>
      <c r="K35" s="615"/>
      <c r="L35" s="290">
        <f t="shared" si="12"/>
        <v>10277577</v>
      </c>
      <c r="M35" s="658">
        <f t="shared" si="13"/>
        <v>-9.999999962747097E-2</v>
      </c>
      <c r="N35" s="658"/>
      <c r="O35" s="658"/>
      <c r="P35" s="290">
        <f>ROUND(D35*E35*F35*L35,0)</f>
        <v>36999277</v>
      </c>
      <c r="Q35" s="636">
        <f t="shared" si="5"/>
        <v>0.15999999642372131</v>
      </c>
      <c r="R35" s="454"/>
    </row>
    <row r="36" spans="1:18" ht="33" customHeight="1" thickBot="1" x14ac:dyDescent="0.3">
      <c r="A36" s="824" t="s">
        <v>121</v>
      </c>
      <c r="B36" s="825"/>
      <c r="C36" s="825"/>
      <c r="D36" s="825"/>
      <c r="E36" s="825"/>
      <c r="F36" s="825"/>
      <c r="G36" s="825"/>
      <c r="H36" s="829"/>
      <c r="I36" s="829"/>
      <c r="J36" s="357">
        <f>SUM(J32:J35)</f>
        <v>134517699.48000002</v>
      </c>
      <c r="K36" s="617"/>
      <c r="L36" s="357"/>
      <c r="M36" s="656"/>
      <c r="N36" s="656"/>
      <c r="O36" s="656"/>
      <c r="P36" s="357">
        <f>SUM(P32:P35)</f>
        <v>134517702</v>
      </c>
      <c r="Q36" s="636">
        <f t="shared" si="5"/>
        <v>2.5199999809265137</v>
      </c>
      <c r="R36" s="454"/>
    </row>
    <row r="37" spans="1:18" ht="30.95" customHeight="1" thickBot="1" x14ac:dyDescent="0.3">
      <c r="A37" s="363">
        <v>6</v>
      </c>
      <c r="B37" s="364" t="s">
        <v>764</v>
      </c>
      <c r="C37" s="364"/>
      <c r="D37" s="455"/>
      <c r="E37" s="364"/>
      <c r="F37" s="364"/>
      <c r="G37" s="364"/>
      <c r="H37" s="455"/>
      <c r="I37" s="364"/>
      <c r="J37" s="365"/>
      <c r="K37" s="614"/>
      <c r="L37" s="619"/>
      <c r="M37" s="659"/>
      <c r="N37" s="659"/>
      <c r="O37" s="659"/>
      <c r="P37" s="619"/>
      <c r="Q37" s="636"/>
      <c r="R37" s="454"/>
    </row>
    <row r="38" spans="1:18" ht="31.5" x14ac:dyDescent="0.25">
      <c r="A38" s="315" t="s">
        <v>920</v>
      </c>
      <c r="B38" s="316" t="s">
        <v>758</v>
      </c>
      <c r="C38" s="317" t="s">
        <v>921</v>
      </c>
      <c r="D38" s="316" t="s">
        <v>67</v>
      </c>
      <c r="E38" s="317" t="s">
        <v>913</v>
      </c>
      <c r="F38" s="324" t="s">
        <v>334</v>
      </c>
      <c r="G38" s="317" t="s">
        <v>914</v>
      </c>
      <c r="H38" s="317" t="s">
        <v>912</v>
      </c>
      <c r="I38" s="459" t="s">
        <v>352</v>
      </c>
      <c r="J38" s="453" t="s">
        <v>77</v>
      </c>
      <c r="K38" s="620"/>
      <c r="L38" s="460" t="s">
        <v>352</v>
      </c>
      <c r="M38" s="654" t="s">
        <v>1173</v>
      </c>
      <c r="N38" s="660"/>
      <c r="O38" s="660"/>
      <c r="P38" s="460" t="s">
        <v>118</v>
      </c>
      <c r="Q38" s="636"/>
      <c r="R38" s="454"/>
    </row>
    <row r="39" spans="1:18" ht="131.25" customHeight="1" x14ac:dyDescent="0.25">
      <c r="A39" s="840" t="s">
        <v>194</v>
      </c>
      <c r="B39" s="833" t="s">
        <v>359</v>
      </c>
      <c r="C39" s="608" t="s">
        <v>1165</v>
      </c>
      <c r="D39" s="287">
        <v>1</v>
      </c>
      <c r="E39" s="331">
        <v>0.4</v>
      </c>
      <c r="F39" s="287">
        <v>6</v>
      </c>
      <c r="G39" s="289">
        <f>+'PERSONAL RES.1044-2013'!Q14</f>
        <v>6553517</v>
      </c>
      <c r="H39" s="287">
        <v>1.9</v>
      </c>
      <c r="I39" s="451">
        <f>+G39*H39</f>
        <v>12451682.299999999</v>
      </c>
      <c r="J39" s="290">
        <f>(I39*D39)*F39*E39</f>
        <v>29884037.52</v>
      </c>
      <c r="K39" s="615"/>
      <c r="L39" s="290">
        <f>ROUND(G39*H39,0)</f>
        <v>12451682</v>
      </c>
      <c r="M39" s="658">
        <f>L39-I39</f>
        <v>-0.29999999888241291</v>
      </c>
      <c r="N39" s="658"/>
      <c r="O39" s="658"/>
      <c r="P39" s="290">
        <f>ROUND(D39*E39*F39*L39,0)</f>
        <v>29884037</v>
      </c>
      <c r="Q39" s="636">
        <f t="shared" si="5"/>
        <v>-0.51999999955296516</v>
      </c>
      <c r="R39" s="454"/>
    </row>
    <row r="40" spans="1:18" ht="141" customHeight="1" x14ac:dyDescent="0.25">
      <c r="A40" s="840"/>
      <c r="B40" s="834"/>
      <c r="C40" s="350" t="s">
        <v>1166</v>
      </c>
      <c r="D40" s="287">
        <v>1</v>
      </c>
      <c r="E40" s="331">
        <v>0.5</v>
      </c>
      <c r="F40" s="287">
        <v>6</v>
      </c>
      <c r="G40" s="289">
        <f>+'PERSONAL RES.1044-2013'!Q13</f>
        <v>7697783</v>
      </c>
      <c r="H40" s="287">
        <v>1.9</v>
      </c>
      <c r="I40" s="451">
        <f t="shared" ref="I40:I41" si="15">+G40*H40</f>
        <v>14625787.699999999</v>
      </c>
      <c r="J40" s="290">
        <f>(I40*D40)*F40*E40</f>
        <v>43877363.099999994</v>
      </c>
      <c r="K40" s="615"/>
      <c r="L40" s="290">
        <f t="shared" ref="L40:L41" si="16">ROUND(G40*H40,0)</f>
        <v>14625788</v>
      </c>
      <c r="M40" s="658">
        <f t="shared" ref="M40:M41" si="17">L40-I40</f>
        <v>0.30000000074505806</v>
      </c>
      <c r="N40" s="658"/>
      <c r="O40" s="658"/>
      <c r="P40" s="290">
        <f t="shared" ref="P40:P41" si="18">ROUND(D40*E40*F40*L40,0)</f>
        <v>43877364</v>
      </c>
      <c r="Q40" s="636">
        <f t="shared" si="5"/>
        <v>0.90000000596046448</v>
      </c>
      <c r="R40" s="454"/>
    </row>
    <row r="41" spans="1:18" ht="121.5" customHeight="1" x14ac:dyDescent="0.25">
      <c r="A41" s="840"/>
      <c r="B41" s="835"/>
      <c r="C41" s="350" t="s">
        <v>1167</v>
      </c>
      <c r="D41" s="287">
        <v>1</v>
      </c>
      <c r="E41" s="331">
        <v>0.4</v>
      </c>
      <c r="F41" s="287">
        <v>6</v>
      </c>
      <c r="G41" s="289">
        <f>+'PERSONAL RES.1044-2013'!Q14</f>
        <v>6553517</v>
      </c>
      <c r="H41" s="287">
        <v>1.9</v>
      </c>
      <c r="I41" s="451">
        <f t="shared" si="15"/>
        <v>12451682.299999999</v>
      </c>
      <c r="J41" s="290">
        <f>(I41*D41)*F41*E41</f>
        <v>29884037.52</v>
      </c>
      <c r="K41" s="615"/>
      <c r="L41" s="290">
        <f t="shared" si="16"/>
        <v>12451682</v>
      </c>
      <c r="M41" s="658">
        <f t="shared" si="17"/>
        <v>-0.29999999888241291</v>
      </c>
      <c r="N41" s="658"/>
      <c r="O41" s="658"/>
      <c r="P41" s="290">
        <f t="shared" si="18"/>
        <v>29884037</v>
      </c>
      <c r="Q41" s="636">
        <f t="shared" si="5"/>
        <v>-0.51999999955296516</v>
      </c>
      <c r="R41" s="454"/>
    </row>
    <row r="42" spans="1:18" ht="33" customHeight="1" thickBot="1" x14ac:dyDescent="0.3">
      <c r="A42" s="824" t="s">
        <v>121</v>
      </c>
      <c r="B42" s="825"/>
      <c r="C42" s="825"/>
      <c r="D42" s="825"/>
      <c r="E42" s="825"/>
      <c r="F42" s="825"/>
      <c r="G42" s="825"/>
      <c r="H42" s="829"/>
      <c r="I42" s="829"/>
      <c r="J42" s="357">
        <f>+J39+J40+J41</f>
        <v>103645438.13999999</v>
      </c>
      <c r="K42" s="617"/>
      <c r="L42" s="357"/>
      <c r="M42" s="656"/>
      <c r="N42" s="656"/>
      <c r="O42" s="656"/>
      <c r="P42" s="357">
        <f>SUM(P39:P41)</f>
        <v>103645438</v>
      </c>
      <c r="Q42" s="636"/>
      <c r="R42" s="454"/>
    </row>
    <row r="43" spans="1:18" ht="55.5" customHeight="1" thickBot="1" x14ac:dyDescent="0.3">
      <c r="A43" s="363">
        <v>7</v>
      </c>
      <c r="B43" s="364" t="s">
        <v>765</v>
      </c>
      <c r="C43" s="364"/>
      <c r="D43" s="455"/>
      <c r="E43" s="364"/>
      <c r="F43" s="364"/>
      <c r="G43" s="364"/>
      <c r="H43" s="455"/>
      <c r="I43" s="364"/>
      <c r="J43" s="365"/>
      <c r="K43" s="614"/>
      <c r="L43" s="619"/>
      <c r="M43" s="659"/>
      <c r="N43" s="659"/>
      <c r="O43" s="659"/>
      <c r="P43" s="619"/>
      <c r="Q43" s="636"/>
      <c r="R43" s="454"/>
    </row>
    <row r="44" spans="1:18" ht="31.5" x14ac:dyDescent="0.25">
      <c r="A44" s="315" t="s">
        <v>920</v>
      </c>
      <c r="B44" s="316" t="s">
        <v>758</v>
      </c>
      <c r="C44" s="317" t="s">
        <v>921</v>
      </c>
      <c r="D44" s="316" t="s">
        <v>67</v>
      </c>
      <c r="E44" s="317" t="s">
        <v>913</v>
      </c>
      <c r="F44" s="324" t="s">
        <v>334</v>
      </c>
      <c r="G44" s="317" t="s">
        <v>914</v>
      </c>
      <c r="H44" s="317" t="s">
        <v>912</v>
      </c>
      <c r="I44" s="459" t="s">
        <v>352</v>
      </c>
      <c r="J44" s="453" t="s">
        <v>77</v>
      </c>
      <c r="K44" s="620"/>
      <c r="L44" s="460" t="s">
        <v>352</v>
      </c>
      <c r="M44" s="654" t="s">
        <v>1173</v>
      </c>
      <c r="N44" s="660"/>
      <c r="O44" s="660"/>
      <c r="P44" s="460" t="s">
        <v>118</v>
      </c>
      <c r="Q44" s="636"/>
      <c r="R44" s="454"/>
    </row>
    <row r="45" spans="1:18" ht="103.5" customHeight="1" x14ac:dyDescent="0.25">
      <c r="A45" s="840" t="s">
        <v>220</v>
      </c>
      <c r="B45" s="833" t="s">
        <v>360</v>
      </c>
      <c r="C45" s="350" t="s">
        <v>1162</v>
      </c>
      <c r="D45" s="287">
        <v>1</v>
      </c>
      <c r="E45" s="331">
        <v>1</v>
      </c>
      <c r="F45" s="287">
        <v>2</v>
      </c>
      <c r="G45" s="289">
        <f>+'PERSONAL RES.1044-2013'!Q10</f>
        <v>11442648</v>
      </c>
      <c r="H45" s="287">
        <v>1.9</v>
      </c>
      <c r="I45" s="451">
        <f>+G45*H45</f>
        <v>21741031.199999999</v>
      </c>
      <c r="J45" s="290">
        <f>(I45*D45)*F45*E45</f>
        <v>43482062.399999999</v>
      </c>
      <c r="K45" s="615"/>
      <c r="L45" s="290">
        <f>ROUND(G45*H45,0)</f>
        <v>21741031</v>
      </c>
      <c r="M45" s="658">
        <f>L45-I45</f>
        <v>-0.19999999925494194</v>
      </c>
      <c r="N45" s="658"/>
      <c r="O45" s="658"/>
      <c r="P45" s="290">
        <f>ROUND(D45*E45*F45*L45,0)</f>
        <v>43482062</v>
      </c>
      <c r="Q45" s="636">
        <f t="shared" si="5"/>
        <v>-0.39999999850988388</v>
      </c>
      <c r="R45" s="454"/>
    </row>
    <row r="46" spans="1:18" ht="96.75" customHeight="1" x14ac:dyDescent="0.25">
      <c r="A46" s="840"/>
      <c r="B46" s="834"/>
      <c r="C46" s="350" t="s">
        <v>1166</v>
      </c>
      <c r="D46" s="287">
        <v>1</v>
      </c>
      <c r="E46" s="331">
        <v>0.5</v>
      </c>
      <c r="F46" s="287">
        <v>4</v>
      </c>
      <c r="G46" s="289">
        <f>+'PERSONAL RES.1044-2013'!Q13</f>
        <v>7697783</v>
      </c>
      <c r="H46" s="287">
        <v>1.9</v>
      </c>
      <c r="I46" s="451">
        <f t="shared" ref="I46:I48" si="19">+G46*H46</f>
        <v>14625787.699999999</v>
      </c>
      <c r="J46" s="290">
        <f>(I46*D46)*F46*E46</f>
        <v>29251575.399999999</v>
      </c>
      <c r="K46" s="615"/>
      <c r="L46" s="290">
        <f t="shared" ref="L46:L48" si="20">ROUND(G46*H46,0)</f>
        <v>14625788</v>
      </c>
      <c r="M46" s="658">
        <f t="shared" ref="M46:M48" si="21">L46-I46</f>
        <v>0.30000000074505806</v>
      </c>
      <c r="N46" s="658"/>
      <c r="O46" s="658"/>
      <c r="P46" s="290">
        <f t="shared" ref="P46:P48" si="22">ROUND(D46*E46*F46*L46,0)</f>
        <v>29251576</v>
      </c>
      <c r="Q46" s="636">
        <f t="shared" si="5"/>
        <v>0.60000000149011612</v>
      </c>
      <c r="R46" s="454"/>
    </row>
    <row r="47" spans="1:18" ht="92.25" customHeight="1" x14ac:dyDescent="0.25">
      <c r="A47" s="840"/>
      <c r="B47" s="834"/>
      <c r="C47" s="557" t="s">
        <v>1075</v>
      </c>
      <c r="D47" s="287">
        <v>2</v>
      </c>
      <c r="E47" s="331">
        <v>0.5</v>
      </c>
      <c r="F47" s="287">
        <v>8</v>
      </c>
      <c r="G47" s="289">
        <f>+'PERSONAL RES.1044-2013'!Z9</f>
        <v>7697783</v>
      </c>
      <c r="H47" s="287">
        <v>1.9</v>
      </c>
      <c r="I47" s="451">
        <f t="shared" si="19"/>
        <v>14625787.699999999</v>
      </c>
      <c r="J47" s="290">
        <f>(I47*D47)*F47*E47</f>
        <v>117006301.59999999</v>
      </c>
      <c r="K47" s="615"/>
      <c r="L47" s="290">
        <f t="shared" si="20"/>
        <v>14625788</v>
      </c>
      <c r="M47" s="658">
        <f t="shared" si="21"/>
        <v>0.30000000074505806</v>
      </c>
      <c r="N47" s="658"/>
      <c r="O47" s="658"/>
      <c r="P47" s="290">
        <f t="shared" si="22"/>
        <v>117006304</v>
      </c>
      <c r="Q47" s="636">
        <f t="shared" si="5"/>
        <v>2.4000000059604645</v>
      </c>
      <c r="R47" s="454"/>
    </row>
    <row r="48" spans="1:18" ht="71.45" customHeight="1" x14ac:dyDescent="0.25">
      <c r="A48" s="840"/>
      <c r="B48" s="835"/>
      <c r="C48" s="350" t="str">
        <f>+C7</f>
        <v>Profesional Junior 
Experiencia general: Mínima 4 años
Experiencia especifica: Mínima 2 años</v>
      </c>
      <c r="D48" s="287">
        <v>2</v>
      </c>
      <c r="E48" s="331">
        <v>0.9</v>
      </c>
      <c r="F48" s="287">
        <v>2</v>
      </c>
      <c r="G48" s="289">
        <f>+'PERSONAL RES.1044-2013'!Q15</f>
        <v>5409251</v>
      </c>
      <c r="H48" s="287">
        <v>1.9</v>
      </c>
      <c r="I48" s="451">
        <f t="shared" si="19"/>
        <v>10277576.9</v>
      </c>
      <c r="J48" s="290">
        <f>(I48*D48)*F48*E48</f>
        <v>36999276.840000004</v>
      </c>
      <c r="K48" s="615"/>
      <c r="L48" s="290">
        <f t="shared" si="20"/>
        <v>10277577</v>
      </c>
      <c r="M48" s="658">
        <f t="shared" si="21"/>
        <v>9.999999962747097E-2</v>
      </c>
      <c r="N48" s="658"/>
      <c r="O48" s="658"/>
      <c r="P48" s="290">
        <f t="shared" si="22"/>
        <v>36999277</v>
      </c>
      <c r="Q48" s="636">
        <f t="shared" si="5"/>
        <v>0.15999999642372131</v>
      </c>
      <c r="R48" s="454"/>
    </row>
    <row r="49" spans="1:18" ht="33" customHeight="1" thickBot="1" x14ac:dyDescent="0.3">
      <c r="A49" s="824" t="s">
        <v>121</v>
      </c>
      <c r="B49" s="825"/>
      <c r="C49" s="825"/>
      <c r="D49" s="825"/>
      <c r="E49" s="825"/>
      <c r="F49" s="825"/>
      <c r="G49" s="825"/>
      <c r="H49" s="829"/>
      <c r="I49" s="829"/>
      <c r="J49" s="357">
        <f>SUM(J45:J48)</f>
        <v>226739216.23999998</v>
      </c>
      <c r="K49" s="617"/>
      <c r="L49" s="357"/>
      <c r="M49" s="656"/>
      <c r="N49" s="656"/>
      <c r="O49" s="656"/>
      <c r="P49" s="357">
        <f>SUM(P45:P48)</f>
        <v>226739219</v>
      </c>
      <c r="Q49" s="636">
        <f t="shared" si="5"/>
        <v>2.7600000202655792</v>
      </c>
      <c r="R49" s="454"/>
    </row>
    <row r="50" spans="1:18" ht="51" customHeight="1" thickBot="1" x14ac:dyDescent="0.3">
      <c r="A50" s="363">
        <v>8</v>
      </c>
      <c r="B50" s="843" t="s">
        <v>766</v>
      </c>
      <c r="C50" s="843"/>
      <c r="D50" s="843"/>
      <c r="E50" s="843"/>
      <c r="F50" s="843"/>
      <c r="G50" s="843"/>
      <c r="H50" s="843"/>
      <c r="I50" s="843"/>
      <c r="J50" s="844"/>
      <c r="K50" s="618"/>
      <c r="L50" s="619"/>
      <c r="M50" s="659"/>
      <c r="N50" s="659"/>
      <c r="O50" s="659"/>
      <c r="P50" s="619"/>
      <c r="Q50" s="636"/>
      <c r="R50" s="454"/>
    </row>
    <row r="51" spans="1:18" ht="31.5" x14ac:dyDescent="0.25">
      <c r="A51" s="315" t="s">
        <v>920</v>
      </c>
      <c r="B51" s="316" t="s">
        <v>758</v>
      </c>
      <c r="C51" s="317" t="s">
        <v>921</v>
      </c>
      <c r="D51" s="316" t="s">
        <v>67</v>
      </c>
      <c r="E51" s="317" t="s">
        <v>913</v>
      </c>
      <c r="F51" s="324" t="s">
        <v>334</v>
      </c>
      <c r="G51" s="317" t="s">
        <v>914</v>
      </c>
      <c r="H51" s="317" t="s">
        <v>912</v>
      </c>
      <c r="I51" s="459" t="s">
        <v>352</v>
      </c>
      <c r="J51" s="460" t="s">
        <v>77</v>
      </c>
      <c r="K51" s="611"/>
      <c r="L51" s="460" t="s">
        <v>352</v>
      </c>
      <c r="M51" s="654" t="s">
        <v>1173</v>
      </c>
      <c r="N51" s="660"/>
      <c r="O51" s="660"/>
      <c r="P51" s="460" t="s">
        <v>118</v>
      </c>
      <c r="Q51" s="636"/>
      <c r="R51" s="454"/>
    </row>
    <row r="52" spans="1:18" ht="141" customHeight="1" x14ac:dyDescent="0.25">
      <c r="A52" s="840" t="s">
        <v>227</v>
      </c>
      <c r="B52" s="833" t="s">
        <v>361</v>
      </c>
      <c r="C52" s="350" t="s">
        <v>1162</v>
      </c>
      <c r="D52" s="287">
        <v>1</v>
      </c>
      <c r="E52" s="331">
        <v>1</v>
      </c>
      <c r="F52" s="287">
        <v>2</v>
      </c>
      <c r="G52" s="289">
        <f>+'PERSONAL RES.1044-2013'!Q10</f>
        <v>11442648</v>
      </c>
      <c r="H52" s="287">
        <v>1.9</v>
      </c>
      <c r="I52" s="451">
        <f t="shared" ref="I52:I57" si="23">+G52*H52</f>
        <v>21741031.199999999</v>
      </c>
      <c r="J52" s="290">
        <f t="shared" ref="J52:J57" si="24">(I52*D52)*F52*E52</f>
        <v>43482062.399999999</v>
      </c>
      <c r="K52" s="615"/>
      <c r="L52" s="290">
        <f>ROUND(G52*H52,0)</f>
        <v>21741031</v>
      </c>
      <c r="M52" s="658">
        <f>L52-I52</f>
        <v>-0.19999999925494194</v>
      </c>
      <c r="N52" s="658"/>
      <c r="O52" s="658"/>
      <c r="P52" s="290">
        <f>ROUND(D52*E52*F52*L52,0)</f>
        <v>43482062</v>
      </c>
      <c r="Q52" s="636">
        <f t="shared" si="5"/>
        <v>-0.39999999850988388</v>
      </c>
      <c r="R52" s="454"/>
    </row>
    <row r="53" spans="1:18" ht="132.75" customHeight="1" x14ac:dyDescent="0.25">
      <c r="A53" s="840"/>
      <c r="B53" s="834"/>
      <c r="C53" s="608" t="s">
        <v>1165</v>
      </c>
      <c r="D53" s="287">
        <v>1</v>
      </c>
      <c r="E53" s="331">
        <v>0.4</v>
      </c>
      <c r="F53" s="287">
        <v>5</v>
      </c>
      <c r="G53" s="289">
        <f>+'PERSONAL RES.1044-2013'!Q14</f>
        <v>6553517</v>
      </c>
      <c r="H53" s="287">
        <v>1.9</v>
      </c>
      <c r="I53" s="451">
        <f t="shared" si="23"/>
        <v>12451682.299999999</v>
      </c>
      <c r="J53" s="290">
        <f t="shared" si="24"/>
        <v>24903364.599999998</v>
      </c>
      <c r="K53" s="615"/>
      <c r="L53" s="290">
        <f t="shared" ref="L53:L69" si="25">ROUND(G53*H53,0)</f>
        <v>12451682</v>
      </c>
      <c r="M53" s="658">
        <f t="shared" ref="M53:M57" si="26">L53-I53</f>
        <v>-0.29999999888241291</v>
      </c>
      <c r="N53" s="658"/>
      <c r="O53" s="658"/>
      <c r="P53" s="290">
        <f t="shared" ref="P53:P57" si="27">ROUND(D53*E53*F53*L53,0)</f>
        <v>24903364</v>
      </c>
      <c r="Q53" s="636">
        <f t="shared" si="5"/>
        <v>-0.59999999776482582</v>
      </c>
      <c r="R53" s="454"/>
    </row>
    <row r="54" spans="1:18" ht="117" customHeight="1" x14ac:dyDescent="0.25">
      <c r="A54" s="840"/>
      <c r="B54" s="834"/>
      <c r="C54" s="350" t="s">
        <v>1167</v>
      </c>
      <c r="D54" s="287">
        <v>1</v>
      </c>
      <c r="E54" s="331">
        <v>0.4</v>
      </c>
      <c r="F54" s="287">
        <v>5</v>
      </c>
      <c r="G54" s="289">
        <f>+'PERSONAL RES.1044-2013'!Q14</f>
        <v>6553517</v>
      </c>
      <c r="H54" s="287">
        <v>1.9</v>
      </c>
      <c r="I54" s="451">
        <f t="shared" si="23"/>
        <v>12451682.299999999</v>
      </c>
      <c r="J54" s="290">
        <f t="shared" si="24"/>
        <v>24903364.599999998</v>
      </c>
      <c r="K54" s="615"/>
      <c r="L54" s="290">
        <f t="shared" si="25"/>
        <v>12451682</v>
      </c>
      <c r="M54" s="658">
        <f t="shared" si="26"/>
        <v>-0.29999999888241291</v>
      </c>
      <c r="N54" s="658"/>
      <c r="O54" s="658"/>
      <c r="P54" s="290">
        <f t="shared" si="27"/>
        <v>24903364</v>
      </c>
      <c r="Q54" s="636">
        <f t="shared" si="5"/>
        <v>-0.59999999776482582</v>
      </c>
      <c r="R54" s="454"/>
    </row>
    <row r="55" spans="1:18" ht="110.25" customHeight="1" x14ac:dyDescent="0.25">
      <c r="A55" s="840"/>
      <c r="B55" s="834"/>
      <c r="C55" s="350" t="s">
        <v>1163</v>
      </c>
      <c r="D55" s="287">
        <v>1</v>
      </c>
      <c r="E55" s="331">
        <v>0.9</v>
      </c>
      <c r="F55" s="287">
        <v>2</v>
      </c>
      <c r="G55" s="289">
        <f>+'PERSONAL RES.1044-2013'!Q14</f>
        <v>6553517</v>
      </c>
      <c r="H55" s="287">
        <v>1.9</v>
      </c>
      <c r="I55" s="451">
        <f t="shared" si="23"/>
        <v>12451682.299999999</v>
      </c>
      <c r="J55" s="290">
        <f t="shared" si="24"/>
        <v>22413028.139999997</v>
      </c>
      <c r="K55" s="615"/>
      <c r="L55" s="290">
        <f t="shared" si="25"/>
        <v>12451682</v>
      </c>
      <c r="M55" s="658">
        <f t="shared" si="26"/>
        <v>-0.29999999888241291</v>
      </c>
      <c r="N55" s="658"/>
      <c r="O55" s="658"/>
      <c r="P55" s="290">
        <f t="shared" si="27"/>
        <v>22413028</v>
      </c>
      <c r="Q55" s="636">
        <f t="shared" si="5"/>
        <v>-0.13999999687075615</v>
      </c>
      <c r="R55" s="454"/>
    </row>
    <row r="56" spans="1:18" ht="110.25" customHeight="1" x14ac:dyDescent="0.25">
      <c r="A56" s="840"/>
      <c r="B56" s="834"/>
      <c r="C56" s="609" t="s">
        <v>1168</v>
      </c>
      <c r="D56" s="287">
        <v>5</v>
      </c>
      <c r="E56" s="331">
        <v>0.9</v>
      </c>
      <c r="F56" s="287">
        <v>4</v>
      </c>
      <c r="G56" s="289">
        <f>+'PERSONAL RES.1044-2013'!Q17</f>
        <v>3120723</v>
      </c>
      <c r="H56" s="287">
        <v>1.9</v>
      </c>
      <c r="I56" s="451">
        <f t="shared" si="23"/>
        <v>5929373.7000000002</v>
      </c>
      <c r="J56" s="290">
        <f t="shared" si="24"/>
        <v>106728726.60000001</v>
      </c>
      <c r="K56" s="615"/>
      <c r="L56" s="290">
        <f t="shared" si="25"/>
        <v>5929374</v>
      </c>
      <c r="M56" s="658">
        <f t="shared" si="26"/>
        <v>0.29999999981373549</v>
      </c>
      <c r="N56" s="658"/>
      <c r="O56" s="658"/>
      <c r="P56" s="290">
        <f t="shared" si="27"/>
        <v>106728732</v>
      </c>
      <c r="Q56" s="636">
        <f t="shared" si="5"/>
        <v>5.3999999910593033</v>
      </c>
      <c r="R56" s="454"/>
    </row>
    <row r="57" spans="1:18" ht="98.25" customHeight="1" x14ac:dyDescent="0.25">
      <c r="A57" s="840"/>
      <c r="B57" s="835"/>
      <c r="C57" s="350" t="str">
        <f>+C7</f>
        <v>Profesional Junior 
Experiencia general: Mínima 4 años
Experiencia especifica: Mínima 2 años</v>
      </c>
      <c r="D57" s="287">
        <v>2</v>
      </c>
      <c r="E57" s="331">
        <v>0.9</v>
      </c>
      <c r="F57" s="287">
        <v>4</v>
      </c>
      <c r="G57" s="289">
        <f>+'PERSONAL RES.1044-2013'!Q15</f>
        <v>5409251</v>
      </c>
      <c r="H57" s="287">
        <v>1.9</v>
      </c>
      <c r="I57" s="451">
        <f t="shared" si="23"/>
        <v>10277576.9</v>
      </c>
      <c r="J57" s="290">
        <f t="shared" si="24"/>
        <v>73998553.680000007</v>
      </c>
      <c r="K57" s="615"/>
      <c r="L57" s="290">
        <f t="shared" si="25"/>
        <v>10277577</v>
      </c>
      <c r="M57" s="658">
        <f t="shared" si="26"/>
        <v>9.999999962747097E-2</v>
      </c>
      <c r="N57" s="658"/>
      <c r="O57" s="658"/>
      <c r="P57" s="290">
        <f t="shared" si="27"/>
        <v>73998554</v>
      </c>
      <c r="Q57" s="636">
        <f t="shared" si="5"/>
        <v>0.31999999284744263</v>
      </c>
      <c r="R57" s="454"/>
    </row>
    <row r="58" spans="1:18" ht="31.5" x14ac:dyDescent="0.25">
      <c r="A58" s="278" t="s">
        <v>920</v>
      </c>
      <c r="B58" s="279" t="s">
        <v>758</v>
      </c>
      <c r="C58" s="279" t="s">
        <v>369</v>
      </c>
      <c r="D58" s="280" t="s">
        <v>752</v>
      </c>
      <c r="E58" s="279" t="s">
        <v>67</v>
      </c>
      <c r="F58" s="280" t="s">
        <v>441</v>
      </c>
      <c r="G58" s="279" t="s">
        <v>753</v>
      </c>
      <c r="H58" s="279" t="s">
        <v>417</v>
      </c>
      <c r="I58" s="280" t="s">
        <v>755</v>
      </c>
      <c r="J58" s="461" t="s">
        <v>725</v>
      </c>
      <c r="K58" s="611"/>
      <c r="L58" s="280" t="s">
        <v>755</v>
      </c>
      <c r="M58" s="662" t="s">
        <v>1173</v>
      </c>
      <c r="N58" s="662"/>
      <c r="O58" s="662"/>
      <c r="P58" s="461" t="s">
        <v>1174</v>
      </c>
      <c r="Q58" s="636"/>
      <c r="R58" s="454"/>
    </row>
    <row r="59" spans="1:18" ht="78.75" x14ac:dyDescent="0.25">
      <c r="A59" s="555" t="s">
        <v>218</v>
      </c>
      <c r="B59" s="399" t="s">
        <v>769</v>
      </c>
      <c r="C59" s="462" t="s">
        <v>1068</v>
      </c>
      <c r="D59" s="287" t="s">
        <v>754</v>
      </c>
      <c r="E59" s="281">
        <v>60</v>
      </c>
      <c r="F59" s="333">
        <f>+'TRANSPORTE RES.1044-2013'!S16</f>
        <v>364616.56666666665</v>
      </c>
      <c r="G59" s="332">
        <v>0</v>
      </c>
      <c r="H59" s="333">
        <f t="shared" ref="H59" si="28">+F59*G59</f>
        <v>0</v>
      </c>
      <c r="I59" s="333">
        <f>+F59+H59</f>
        <v>364616.56666666665</v>
      </c>
      <c r="J59" s="358">
        <f>+I59*E59</f>
        <v>21876994</v>
      </c>
      <c r="K59" s="616"/>
      <c r="L59" s="290">
        <f>ROUND(I59,0)</f>
        <v>364617</v>
      </c>
      <c r="M59" s="663">
        <f>I59-L59</f>
        <v>-0.43333333334885538</v>
      </c>
      <c r="N59" s="663"/>
      <c r="O59" s="663"/>
      <c r="P59" s="358">
        <f>ROUND(L59*E59,0)</f>
        <v>21877020</v>
      </c>
      <c r="Q59" s="636">
        <f t="shared" si="5"/>
        <v>26</v>
      </c>
      <c r="R59" s="454"/>
    </row>
    <row r="60" spans="1:18" ht="33" customHeight="1" thickBot="1" x14ac:dyDescent="0.3">
      <c r="A60" s="824" t="s">
        <v>121</v>
      </c>
      <c r="B60" s="825"/>
      <c r="C60" s="825"/>
      <c r="D60" s="825"/>
      <c r="E60" s="825"/>
      <c r="F60" s="825"/>
      <c r="G60" s="825"/>
      <c r="H60" s="829"/>
      <c r="I60" s="829"/>
      <c r="J60" s="357">
        <f>SUM(J52:J57)+J59</f>
        <v>318306094.01999998</v>
      </c>
      <c r="K60" s="617"/>
      <c r="L60" s="357"/>
      <c r="M60" s="656"/>
      <c r="N60" s="656"/>
      <c r="O60" s="656"/>
      <c r="P60" s="357">
        <f>SUM(P52:P57)+P59</f>
        <v>318306124</v>
      </c>
      <c r="Q60" s="636"/>
      <c r="R60" s="454"/>
    </row>
    <row r="61" spans="1:18" ht="30.95" customHeight="1" thickBot="1" x14ac:dyDescent="0.3">
      <c r="A61" s="363">
        <v>9</v>
      </c>
      <c r="B61" s="364" t="s">
        <v>767</v>
      </c>
      <c r="C61" s="364"/>
      <c r="D61" s="455"/>
      <c r="E61" s="364"/>
      <c r="F61" s="364"/>
      <c r="G61" s="364"/>
      <c r="H61" s="455"/>
      <c r="I61" s="364"/>
      <c r="J61" s="365"/>
      <c r="K61" s="614"/>
      <c r="L61" s="619"/>
      <c r="M61" s="659"/>
      <c r="N61" s="659"/>
      <c r="O61" s="659"/>
      <c r="P61" s="619"/>
      <c r="Q61" s="636"/>
      <c r="R61" s="454"/>
    </row>
    <row r="62" spans="1:18" ht="31.5" x14ac:dyDescent="0.25">
      <c r="A62" s="315" t="s">
        <v>920</v>
      </c>
      <c r="B62" s="316" t="s">
        <v>758</v>
      </c>
      <c r="C62" s="317" t="s">
        <v>921</v>
      </c>
      <c r="D62" s="316" t="s">
        <v>67</v>
      </c>
      <c r="E62" s="317" t="s">
        <v>913</v>
      </c>
      <c r="F62" s="324" t="s">
        <v>334</v>
      </c>
      <c r="G62" s="317" t="s">
        <v>914</v>
      </c>
      <c r="H62" s="317" t="s">
        <v>912</v>
      </c>
      <c r="I62" s="459" t="s">
        <v>352</v>
      </c>
      <c r="J62" s="460" t="s">
        <v>77</v>
      </c>
      <c r="K62" s="611"/>
      <c r="L62" s="460" t="s">
        <v>352</v>
      </c>
      <c r="M62" s="654" t="s">
        <v>1173</v>
      </c>
      <c r="N62" s="660"/>
      <c r="O62" s="660"/>
      <c r="P62" s="460" t="s">
        <v>118</v>
      </c>
      <c r="Q62" s="636"/>
      <c r="R62" s="454"/>
    </row>
    <row r="63" spans="1:18" ht="112.5" customHeight="1" x14ac:dyDescent="0.25">
      <c r="A63" s="840" t="s">
        <v>768</v>
      </c>
      <c r="B63" s="833" t="s">
        <v>364</v>
      </c>
      <c r="C63" s="350" t="s">
        <v>1162</v>
      </c>
      <c r="D63" s="287">
        <v>1</v>
      </c>
      <c r="E63" s="331">
        <v>1</v>
      </c>
      <c r="F63" s="287">
        <v>2</v>
      </c>
      <c r="G63" s="289">
        <f>+'PERSONAL RES.1044-2013'!Q10</f>
        <v>11442648</v>
      </c>
      <c r="H63" s="287">
        <v>1.9</v>
      </c>
      <c r="I63" s="451">
        <f t="shared" ref="I63:I69" si="29">+G63*H63</f>
        <v>21741031.199999999</v>
      </c>
      <c r="J63" s="290">
        <f t="shared" ref="J63:J69" si="30">(I63*D63)*F63*E63</f>
        <v>43482062.399999999</v>
      </c>
      <c r="K63" s="615"/>
      <c r="L63" s="290">
        <f t="shared" si="25"/>
        <v>21741031</v>
      </c>
      <c r="M63" s="658">
        <f>L63-I63</f>
        <v>-0.19999999925494194</v>
      </c>
      <c r="N63" s="658"/>
      <c r="O63" s="658"/>
      <c r="P63" s="290">
        <f>ROUND(D63*E63*F63*L63,0)</f>
        <v>43482062</v>
      </c>
      <c r="Q63" s="636">
        <f t="shared" si="5"/>
        <v>-0.39999999850988388</v>
      </c>
      <c r="R63" s="454"/>
    </row>
    <row r="64" spans="1:18" ht="124.5" customHeight="1" x14ac:dyDescent="0.25">
      <c r="A64" s="840"/>
      <c r="B64" s="834"/>
      <c r="C64" s="350" t="s">
        <v>1163</v>
      </c>
      <c r="D64" s="287">
        <v>1</v>
      </c>
      <c r="E64" s="331">
        <v>0.9</v>
      </c>
      <c r="F64" s="287">
        <v>2</v>
      </c>
      <c r="G64" s="289">
        <f>+'PERSONAL RES.1044-2013'!Q14</f>
        <v>6553517</v>
      </c>
      <c r="H64" s="287">
        <v>1.9</v>
      </c>
      <c r="I64" s="451">
        <f t="shared" si="29"/>
        <v>12451682.299999999</v>
      </c>
      <c r="J64" s="290">
        <f t="shared" si="30"/>
        <v>22413028.139999997</v>
      </c>
      <c r="K64" s="615"/>
      <c r="L64" s="290">
        <f>ROUND(G64*H64,0)</f>
        <v>12451682</v>
      </c>
      <c r="M64" s="658">
        <f t="shared" ref="M64:M69" si="31">L64-I64</f>
        <v>-0.29999999888241291</v>
      </c>
      <c r="N64" s="658"/>
      <c r="O64" s="658"/>
      <c r="P64" s="290">
        <f t="shared" ref="P64:P69" si="32">ROUND(D64*E64*F64*L64,0)</f>
        <v>22413028</v>
      </c>
      <c r="Q64" s="636">
        <f t="shared" si="5"/>
        <v>-0.13999999687075615</v>
      </c>
      <c r="R64" s="454"/>
    </row>
    <row r="65" spans="1:18" ht="90" customHeight="1" x14ac:dyDescent="0.25">
      <c r="A65" s="840"/>
      <c r="B65" s="834"/>
      <c r="C65" s="350" t="str">
        <f>+C7</f>
        <v>Profesional Junior 
Experiencia general: Mínima 4 años
Experiencia especifica: Mínima 2 años</v>
      </c>
      <c r="D65" s="287">
        <v>2</v>
      </c>
      <c r="E65" s="331">
        <v>0.9</v>
      </c>
      <c r="F65" s="287">
        <v>2</v>
      </c>
      <c r="G65" s="289">
        <f>+'PERSONAL RES.1044-2013'!Q15</f>
        <v>5409251</v>
      </c>
      <c r="H65" s="287">
        <v>1.9</v>
      </c>
      <c r="I65" s="451">
        <f t="shared" si="29"/>
        <v>10277576.9</v>
      </c>
      <c r="J65" s="290">
        <f t="shared" si="30"/>
        <v>36999276.840000004</v>
      </c>
      <c r="K65" s="615"/>
      <c r="L65" s="290">
        <f t="shared" si="25"/>
        <v>10277577</v>
      </c>
      <c r="M65" s="658">
        <f t="shared" si="31"/>
        <v>9.999999962747097E-2</v>
      </c>
      <c r="N65" s="658"/>
      <c r="O65" s="658"/>
      <c r="P65" s="290">
        <f t="shared" si="32"/>
        <v>36999277</v>
      </c>
      <c r="Q65" s="636">
        <f t="shared" si="5"/>
        <v>0.15999999642372131</v>
      </c>
      <c r="R65" s="454"/>
    </row>
    <row r="66" spans="1:18" ht="90" customHeight="1" x14ac:dyDescent="0.25">
      <c r="A66" s="840"/>
      <c r="B66" s="834"/>
      <c r="C66" s="609" t="s">
        <v>1168</v>
      </c>
      <c r="D66" s="287">
        <v>5</v>
      </c>
      <c r="E66" s="331">
        <v>0.9</v>
      </c>
      <c r="F66" s="287">
        <v>3</v>
      </c>
      <c r="G66" s="289">
        <f>+'PERSONAL RES.1044-2013'!Q17</f>
        <v>3120723</v>
      </c>
      <c r="H66" s="287">
        <v>1.9</v>
      </c>
      <c r="I66" s="451">
        <f t="shared" si="29"/>
        <v>5929373.7000000002</v>
      </c>
      <c r="J66" s="290">
        <f t="shared" si="30"/>
        <v>80046544.950000003</v>
      </c>
      <c r="K66" s="615"/>
      <c r="L66" s="290">
        <f t="shared" si="25"/>
        <v>5929374</v>
      </c>
      <c r="M66" s="658">
        <f t="shared" si="31"/>
        <v>0.29999999981373549</v>
      </c>
      <c r="N66" s="658"/>
      <c r="O66" s="658"/>
      <c r="P66" s="290">
        <f t="shared" si="32"/>
        <v>80046549</v>
      </c>
      <c r="Q66" s="636">
        <f t="shared" si="5"/>
        <v>4.0499999970197678</v>
      </c>
      <c r="R66" s="454"/>
    </row>
    <row r="67" spans="1:18" ht="105.75" customHeight="1" x14ac:dyDescent="0.25">
      <c r="A67" s="840"/>
      <c r="B67" s="834"/>
      <c r="C67" s="350" t="s">
        <v>1073</v>
      </c>
      <c r="D67" s="287">
        <v>1</v>
      </c>
      <c r="E67" s="331">
        <v>0.5</v>
      </c>
      <c r="F67" s="287">
        <v>4</v>
      </c>
      <c r="G67" s="289">
        <f>+'PERSONAL RES.1044-2013'!Z10</f>
        <v>6553517</v>
      </c>
      <c r="H67" s="287">
        <v>1.9</v>
      </c>
      <c r="I67" s="451">
        <f t="shared" si="29"/>
        <v>12451682.299999999</v>
      </c>
      <c r="J67" s="290">
        <f t="shared" si="30"/>
        <v>24903364.599999998</v>
      </c>
      <c r="K67" s="615"/>
      <c r="L67" s="290">
        <f t="shared" si="25"/>
        <v>12451682</v>
      </c>
      <c r="M67" s="658">
        <f t="shared" si="31"/>
        <v>-0.29999999888241291</v>
      </c>
      <c r="N67" s="658"/>
      <c r="O67" s="658"/>
      <c r="P67" s="290">
        <f t="shared" si="32"/>
        <v>24903364</v>
      </c>
      <c r="Q67" s="636">
        <f t="shared" si="5"/>
        <v>-0.59999999776482582</v>
      </c>
      <c r="R67" s="454"/>
    </row>
    <row r="68" spans="1:18" ht="90.75" customHeight="1" x14ac:dyDescent="0.25">
      <c r="A68" s="840"/>
      <c r="B68" s="834"/>
      <c r="C68" s="350" t="s">
        <v>1074</v>
      </c>
      <c r="D68" s="287">
        <v>1</v>
      </c>
      <c r="E68" s="331">
        <v>0.5</v>
      </c>
      <c r="F68" s="287">
        <v>5</v>
      </c>
      <c r="G68" s="289">
        <f>+'PERSONAL RES.1044-2013'!Q14</f>
        <v>6553517</v>
      </c>
      <c r="H68" s="287">
        <v>1.9</v>
      </c>
      <c r="I68" s="451">
        <f t="shared" si="29"/>
        <v>12451682.299999999</v>
      </c>
      <c r="J68" s="290">
        <f t="shared" si="30"/>
        <v>31129205.749999996</v>
      </c>
      <c r="K68" s="615"/>
      <c r="L68" s="290">
        <f t="shared" si="25"/>
        <v>12451682</v>
      </c>
      <c r="M68" s="658">
        <f t="shared" si="31"/>
        <v>-0.29999999888241291</v>
      </c>
      <c r="N68" s="658"/>
      <c r="O68" s="658"/>
      <c r="P68" s="290">
        <f t="shared" si="32"/>
        <v>31129205</v>
      </c>
      <c r="Q68" s="636">
        <f t="shared" si="5"/>
        <v>-0.7499999962747097</v>
      </c>
      <c r="R68" s="454"/>
    </row>
    <row r="69" spans="1:18" ht="94.5" customHeight="1" x14ac:dyDescent="0.25">
      <c r="A69" s="840"/>
      <c r="B69" s="835"/>
      <c r="C69" s="350" t="s">
        <v>1051</v>
      </c>
      <c r="D69" s="287">
        <v>1</v>
      </c>
      <c r="E69" s="331">
        <v>0.4</v>
      </c>
      <c r="F69" s="287">
        <v>5</v>
      </c>
      <c r="G69" s="289">
        <f>+'PERSONAL RES.1044-2013'!Z11</f>
        <v>5409251</v>
      </c>
      <c r="H69" s="287">
        <v>1.9</v>
      </c>
      <c r="I69" s="451">
        <f t="shared" si="29"/>
        <v>10277576.9</v>
      </c>
      <c r="J69" s="290">
        <f t="shared" si="30"/>
        <v>20555153.800000001</v>
      </c>
      <c r="K69" s="615"/>
      <c r="L69" s="290">
        <f t="shared" si="25"/>
        <v>10277577</v>
      </c>
      <c r="M69" s="658">
        <f t="shared" si="31"/>
        <v>9.999999962747097E-2</v>
      </c>
      <c r="N69" s="658"/>
      <c r="O69" s="658"/>
      <c r="P69" s="290">
        <f t="shared" si="32"/>
        <v>20555154</v>
      </c>
      <c r="Q69" s="636">
        <f t="shared" si="5"/>
        <v>0.19999999925494194</v>
      </c>
      <c r="R69" s="454"/>
    </row>
    <row r="70" spans="1:18" ht="33" customHeight="1" thickBot="1" x14ac:dyDescent="0.3">
      <c r="A70" s="824" t="s">
        <v>121</v>
      </c>
      <c r="B70" s="825"/>
      <c r="C70" s="825"/>
      <c r="D70" s="825"/>
      <c r="E70" s="825"/>
      <c r="F70" s="825"/>
      <c r="G70" s="825"/>
      <c r="H70" s="829"/>
      <c r="I70" s="829"/>
      <c r="J70" s="357">
        <f>+J63+J64+J65+J67+J68+J69+J66</f>
        <v>259528636.48000002</v>
      </c>
      <c r="K70" s="617"/>
      <c r="L70" s="357"/>
      <c r="M70" s="656"/>
      <c r="N70" s="656"/>
      <c r="O70" s="656"/>
      <c r="P70" s="357">
        <f>SUM(P63:P69)</f>
        <v>259528639</v>
      </c>
      <c r="Q70" s="636">
        <f t="shared" si="5"/>
        <v>2.5199999809265137</v>
      </c>
      <c r="R70" s="454"/>
    </row>
    <row r="71" spans="1:18" ht="57.6" customHeight="1" thickBot="1" x14ac:dyDescent="0.3">
      <c r="A71" s="363">
        <v>10</v>
      </c>
      <c r="B71" s="826" t="s">
        <v>1069</v>
      </c>
      <c r="C71" s="826"/>
      <c r="D71" s="826"/>
      <c r="E71" s="826"/>
      <c r="F71" s="826"/>
      <c r="G71" s="826"/>
      <c r="H71" s="826"/>
      <c r="I71" s="826"/>
      <c r="J71" s="839"/>
      <c r="K71" s="621"/>
      <c r="L71" s="619"/>
      <c r="M71" s="659"/>
      <c r="N71" s="659"/>
      <c r="O71" s="659"/>
      <c r="P71" s="619"/>
      <c r="Q71" s="636"/>
      <c r="R71" s="454"/>
    </row>
    <row r="72" spans="1:18" ht="31.5" x14ac:dyDescent="0.25">
      <c r="A72" s="278" t="s">
        <v>920</v>
      </c>
      <c r="B72" s="279" t="s">
        <v>758</v>
      </c>
      <c r="C72" s="279" t="s">
        <v>369</v>
      </c>
      <c r="D72" s="280" t="s">
        <v>752</v>
      </c>
      <c r="E72" s="279" t="s">
        <v>67</v>
      </c>
      <c r="F72" s="280" t="s">
        <v>441</v>
      </c>
      <c r="G72" s="279" t="s">
        <v>753</v>
      </c>
      <c r="H72" s="279" t="s">
        <v>417</v>
      </c>
      <c r="I72" s="280" t="s">
        <v>755</v>
      </c>
      <c r="J72" s="461" t="s">
        <v>725</v>
      </c>
      <c r="K72" s="611"/>
      <c r="L72" s="461" t="s">
        <v>755</v>
      </c>
      <c r="M72" s="662" t="s">
        <v>1173</v>
      </c>
      <c r="N72" s="662"/>
      <c r="O72" s="662"/>
      <c r="P72" s="461" t="s">
        <v>1174</v>
      </c>
      <c r="Q72" s="636"/>
    </row>
    <row r="73" spans="1:18" ht="47.25" x14ac:dyDescent="0.25">
      <c r="A73" s="841" t="s">
        <v>231</v>
      </c>
      <c r="B73" s="842" t="s">
        <v>356</v>
      </c>
      <c r="C73" s="456" t="s">
        <v>862</v>
      </c>
      <c r="D73" s="287" t="s">
        <v>754</v>
      </c>
      <c r="E73" s="287">
        <v>1</v>
      </c>
      <c r="F73" s="637">
        <f>+'ESTUDIO MDO ACT10'!AE8</f>
        <v>9329000</v>
      </c>
      <c r="G73" s="332">
        <v>0.19</v>
      </c>
      <c r="H73" s="333">
        <f>+F73*G73</f>
        <v>1772510</v>
      </c>
      <c r="I73" s="333">
        <f>+F73+H73</f>
        <v>11101510</v>
      </c>
      <c r="J73" s="358">
        <f t="shared" ref="J73:J78" si="33">+I73*E73</f>
        <v>11101510</v>
      </c>
      <c r="K73" s="616"/>
      <c r="L73" s="358">
        <f>ROUND(I73,0)</f>
        <v>11101510</v>
      </c>
      <c r="M73" s="663">
        <f>I73-L73</f>
        <v>0</v>
      </c>
      <c r="N73" s="663"/>
      <c r="O73" s="663"/>
      <c r="P73" s="358">
        <f>ROUND(L73*E73,0)</f>
        <v>11101510</v>
      </c>
      <c r="Q73" s="636">
        <f t="shared" si="5"/>
        <v>0</v>
      </c>
    </row>
    <row r="74" spans="1:18" ht="269.25" customHeight="1" x14ac:dyDescent="0.25">
      <c r="A74" s="841"/>
      <c r="B74" s="842"/>
      <c r="C74" s="456" t="s">
        <v>1067</v>
      </c>
      <c r="D74" s="287" t="s">
        <v>754</v>
      </c>
      <c r="E74" s="287">
        <v>20</v>
      </c>
      <c r="F74" s="637">
        <f>+'ESTUDIO MDO ACT10'!AE9</f>
        <v>1595500</v>
      </c>
      <c r="G74" s="332">
        <v>0.19</v>
      </c>
      <c r="H74" s="333">
        <f t="shared" ref="H74:H78" si="34">+F74*G74</f>
        <v>303145</v>
      </c>
      <c r="I74" s="333">
        <f t="shared" ref="I74:I77" si="35">+F74+H74</f>
        <v>1898645</v>
      </c>
      <c r="J74" s="358">
        <f t="shared" si="33"/>
        <v>37972900</v>
      </c>
      <c r="K74" s="616"/>
      <c r="L74" s="358">
        <f t="shared" ref="L74:L78" si="36">ROUND(I74,0)</f>
        <v>1898645</v>
      </c>
      <c r="M74" s="663">
        <f t="shared" ref="M74:M78" si="37">I74-L74</f>
        <v>0</v>
      </c>
      <c r="N74" s="663"/>
      <c r="O74" s="663"/>
      <c r="P74" s="358">
        <f t="shared" ref="P74:P78" si="38">ROUND(L74*E74,0)</f>
        <v>37972900</v>
      </c>
      <c r="Q74" s="636">
        <f t="shared" si="5"/>
        <v>0</v>
      </c>
    </row>
    <row r="75" spans="1:18" ht="31.5" x14ac:dyDescent="0.25">
      <c r="A75" s="841"/>
      <c r="B75" s="842"/>
      <c r="C75" s="533" t="s">
        <v>922</v>
      </c>
      <c r="D75" s="287" t="s">
        <v>754</v>
      </c>
      <c r="E75" s="287">
        <v>1</v>
      </c>
      <c r="F75" s="637">
        <f>+'ESTUDIO MDO ACT10'!AE10</f>
        <v>592500</v>
      </c>
      <c r="G75" s="332">
        <v>0</v>
      </c>
      <c r="H75" s="333">
        <f t="shared" si="34"/>
        <v>0</v>
      </c>
      <c r="I75" s="333">
        <f t="shared" si="35"/>
        <v>592500</v>
      </c>
      <c r="J75" s="358">
        <f t="shared" si="33"/>
        <v>592500</v>
      </c>
      <c r="K75" s="616"/>
      <c r="L75" s="358">
        <f t="shared" si="36"/>
        <v>592500</v>
      </c>
      <c r="M75" s="663">
        <f t="shared" si="37"/>
        <v>0</v>
      </c>
      <c r="N75" s="663"/>
      <c r="O75" s="663"/>
      <c r="P75" s="358">
        <f t="shared" si="38"/>
        <v>592500</v>
      </c>
      <c r="Q75" s="636">
        <f t="shared" si="5"/>
        <v>0</v>
      </c>
    </row>
    <row r="76" spans="1:18" ht="183" customHeight="1" x14ac:dyDescent="0.25">
      <c r="A76" s="841"/>
      <c r="B76" s="842"/>
      <c r="C76" s="456" t="s">
        <v>923</v>
      </c>
      <c r="D76" s="287" t="s">
        <v>754</v>
      </c>
      <c r="E76" s="287">
        <v>450</v>
      </c>
      <c r="F76" s="637">
        <f>+'ESTUDIO MDO ACT10'!AE11</f>
        <v>2557</v>
      </c>
      <c r="G76" s="332">
        <v>0.08</v>
      </c>
      <c r="H76" s="333">
        <f t="shared" si="34"/>
        <v>204.56</v>
      </c>
      <c r="I76" s="333">
        <f t="shared" si="35"/>
        <v>2761.56</v>
      </c>
      <c r="J76" s="358">
        <f t="shared" si="33"/>
        <v>1242702</v>
      </c>
      <c r="K76" s="616"/>
      <c r="L76" s="358">
        <f t="shared" si="36"/>
        <v>2762</v>
      </c>
      <c r="M76" s="663">
        <f t="shared" si="37"/>
        <v>-0.44000000000005457</v>
      </c>
      <c r="N76" s="663"/>
      <c r="O76" s="663"/>
      <c r="P76" s="358">
        <f t="shared" si="38"/>
        <v>1242900</v>
      </c>
      <c r="Q76" s="636">
        <f t="shared" si="5"/>
        <v>198</v>
      </c>
    </row>
    <row r="77" spans="1:18" ht="159.75" customHeight="1" x14ac:dyDescent="0.25">
      <c r="A77" s="841"/>
      <c r="B77" s="842"/>
      <c r="C77" s="456" t="s">
        <v>422</v>
      </c>
      <c r="D77" s="287" t="s">
        <v>754</v>
      </c>
      <c r="E77" s="287">
        <v>450</v>
      </c>
      <c r="F77" s="637">
        <f>+'ESTUDIO MDO ACT10'!AE12</f>
        <v>16500</v>
      </c>
      <c r="G77" s="332">
        <v>0.08</v>
      </c>
      <c r="H77" s="333">
        <f t="shared" si="34"/>
        <v>1320</v>
      </c>
      <c r="I77" s="333">
        <f t="shared" si="35"/>
        <v>17820</v>
      </c>
      <c r="J77" s="358">
        <f t="shared" si="33"/>
        <v>8019000</v>
      </c>
      <c r="K77" s="616"/>
      <c r="L77" s="358">
        <f t="shared" si="36"/>
        <v>17820</v>
      </c>
      <c r="M77" s="663">
        <f t="shared" si="37"/>
        <v>0</v>
      </c>
      <c r="N77" s="663"/>
      <c r="O77" s="663"/>
      <c r="P77" s="358">
        <f t="shared" si="38"/>
        <v>8019000</v>
      </c>
      <c r="Q77" s="636">
        <f t="shared" si="5"/>
        <v>0</v>
      </c>
    </row>
    <row r="78" spans="1:18" ht="108" customHeight="1" x14ac:dyDescent="0.25">
      <c r="A78" s="330" t="s">
        <v>233</v>
      </c>
      <c r="B78" s="399" t="s">
        <v>769</v>
      </c>
      <c r="C78" s="462" t="s">
        <v>1052</v>
      </c>
      <c r="D78" s="287" t="s">
        <v>754</v>
      </c>
      <c r="E78" s="281">
        <v>14</v>
      </c>
      <c r="F78" s="638">
        <f>+'TRANSPORTE RES.1044-2013'!S16</f>
        <v>364616.56666666665</v>
      </c>
      <c r="G78" s="332">
        <v>0</v>
      </c>
      <c r="H78" s="333">
        <f t="shared" si="34"/>
        <v>0</v>
      </c>
      <c r="I78" s="333">
        <f>+F78+H78</f>
        <v>364616.56666666665</v>
      </c>
      <c r="J78" s="358">
        <f t="shared" si="33"/>
        <v>5104631.9333333336</v>
      </c>
      <c r="K78" s="616"/>
      <c r="L78" s="358">
        <f t="shared" si="36"/>
        <v>364617</v>
      </c>
      <c r="M78" s="663">
        <f t="shared" si="37"/>
        <v>-0.43333333334885538</v>
      </c>
      <c r="N78" s="663"/>
      <c r="O78" s="663"/>
      <c r="P78" s="358">
        <f t="shared" si="38"/>
        <v>5104638</v>
      </c>
      <c r="Q78" s="636">
        <f t="shared" si="5"/>
        <v>6.066666666418314</v>
      </c>
    </row>
    <row r="79" spans="1:18" ht="33" customHeight="1" thickBot="1" x14ac:dyDescent="0.3">
      <c r="A79" s="824"/>
      <c r="B79" s="825"/>
      <c r="C79" s="825"/>
      <c r="D79" s="825"/>
      <c r="E79" s="825"/>
      <c r="F79" s="825"/>
      <c r="G79" s="825"/>
      <c r="H79" s="829"/>
      <c r="I79" s="829"/>
      <c r="J79" s="357">
        <f>SUM(J73:J78)</f>
        <v>64033243.933333337</v>
      </c>
      <c r="K79" s="617"/>
      <c r="L79" s="357"/>
      <c r="M79" s="656"/>
      <c r="N79" s="656"/>
      <c r="O79" s="656"/>
      <c r="P79" s="357">
        <f>SUM(P73:P78)</f>
        <v>64033448</v>
      </c>
      <c r="Q79" s="636">
        <f t="shared" si="5"/>
        <v>204.06666666269302</v>
      </c>
    </row>
    <row r="80" spans="1:18" ht="30.95" customHeight="1" thickBot="1" x14ac:dyDescent="0.3">
      <c r="A80" s="363">
        <v>11</v>
      </c>
      <c r="B80" s="827" t="s">
        <v>1070</v>
      </c>
      <c r="C80" s="827"/>
      <c r="D80" s="827"/>
      <c r="E80" s="827"/>
      <c r="F80" s="827"/>
      <c r="G80" s="827"/>
      <c r="H80" s="827"/>
      <c r="I80" s="827"/>
      <c r="J80" s="828"/>
      <c r="K80" s="622"/>
      <c r="L80" s="622"/>
      <c r="M80" s="665"/>
      <c r="N80" s="665"/>
      <c r="O80" s="665"/>
      <c r="P80" s="622"/>
      <c r="Q80" s="636"/>
    </row>
    <row r="81" spans="1:20" ht="47.1" customHeight="1" x14ac:dyDescent="0.25">
      <c r="A81" s="278" t="s">
        <v>920</v>
      </c>
      <c r="B81" s="279" t="s">
        <v>758</v>
      </c>
      <c r="C81" s="279" t="s">
        <v>369</v>
      </c>
      <c r="D81" s="280" t="s">
        <v>752</v>
      </c>
      <c r="E81" s="279" t="s">
        <v>67</v>
      </c>
      <c r="F81" s="280" t="s">
        <v>441</v>
      </c>
      <c r="G81" s="279" t="s">
        <v>753</v>
      </c>
      <c r="H81" s="279" t="s">
        <v>417</v>
      </c>
      <c r="I81" s="280" t="s">
        <v>755</v>
      </c>
      <c r="J81" s="461" t="s">
        <v>725</v>
      </c>
      <c r="K81" s="611"/>
      <c r="L81" s="461" t="s">
        <v>755</v>
      </c>
      <c r="M81" s="662" t="s">
        <v>1173</v>
      </c>
      <c r="N81" s="662"/>
      <c r="O81" s="662"/>
      <c r="P81" s="461" t="s">
        <v>1174</v>
      </c>
      <c r="Q81" s="636"/>
    </row>
    <row r="82" spans="1:20" ht="114.95" customHeight="1" x14ac:dyDescent="0.25">
      <c r="A82" s="285" t="s">
        <v>295</v>
      </c>
      <c r="B82" s="399" t="s">
        <v>917</v>
      </c>
      <c r="C82" s="463" t="s">
        <v>941</v>
      </c>
      <c r="D82" s="287" t="s">
        <v>497</v>
      </c>
      <c r="E82" s="287">
        <v>72</v>
      </c>
      <c r="F82" s="639">
        <f>+'TRANSPORTE RES.1044-2013'!S16</f>
        <v>364616.56666666665</v>
      </c>
      <c r="G82" s="332">
        <v>0</v>
      </c>
      <c r="H82" s="333">
        <f t="shared" ref="H82" si="39">+F82*G82</f>
        <v>0</v>
      </c>
      <c r="I82" s="333">
        <f>+F82+H82</f>
        <v>364616.56666666665</v>
      </c>
      <c r="J82" s="358">
        <f>+I82*E82</f>
        <v>26252392.799999997</v>
      </c>
      <c r="K82" s="616"/>
      <c r="L82" s="358">
        <f>ROUND(I82,0)</f>
        <v>364617</v>
      </c>
      <c r="M82" s="663">
        <f>I82-L82</f>
        <v>-0.43333333334885538</v>
      </c>
      <c r="N82" s="663"/>
      <c r="O82" s="663"/>
      <c r="P82" s="358">
        <f>ROUND(L82*E82,0)</f>
        <v>26252424</v>
      </c>
      <c r="Q82" s="636">
        <f t="shared" ref="Q82:Q142" si="40">+P82-J82</f>
        <v>31.200000002980232</v>
      </c>
    </row>
    <row r="83" spans="1:20" ht="33" customHeight="1" thickBot="1" x14ac:dyDescent="0.3">
      <c r="A83" s="824" t="s">
        <v>121</v>
      </c>
      <c r="B83" s="825"/>
      <c r="C83" s="825"/>
      <c r="D83" s="825"/>
      <c r="E83" s="825"/>
      <c r="F83" s="825"/>
      <c r="G83" s="825"/>
      <c r="H83" s="829"/>
      <c r="I83" s="829"/>
      <c r="J83" s="357">
        <f>SUM(J82)</f>
        <v>26252392.799999997</v>
      </c>
      <c r="K83" s="617"/>
      <c r="L83" s="357"/>
      <c r="M83" s="656"/>
      <c r="N83" s="656"/>
      <c r="O83" s="656"/>
      <c r="P83" s="357">
        <f>SUM(P82)</f>
        <v>26252424</v>
      </c>
      <c r="Q83" s="636"/>
    </row>
    <row r="84" spans="1:20" ht="60.95" customHeight="1" thickBot="1" x14ac:dyDescent="0.3">
      <c r="A84" s="363">
        <v>12</v>
      </c>
      <c r="B84" s="826" t="s">
        <v>1071</v>
      </c>
      <c r="C84" s="826"/>
      <c r="D84" s="826"/>
      <c r="E84" s="826"/>
      <c r="F84" s="826"/>
      <c r="G84" s="826"/>
      <c r="H84" s="826"/>
      <c r="I84" s="826"/>
      <c r="J84" s="839"/>
      <c r="K84" s="621"/>
      <c r="L84" s="621"/>
      <c r="M84" s="664"/>
      <c r="N84" s="664"/>
      <c r="O84" s="664"/>
      <c r="P84" s="621"/>
      <c r="Q84" s="636"/>
    </row>
    <row r="85" spans="1:20" ht="48.95" customHeight="1" x14ac:dyDescent="0.25">
      <c r="A85" s="278" t="s">
        <v>920</v>
      </c>
      <c r="B85" s="279" t="s">
        <v>758</v>
      </c>
      <c r="C85" s="279" t="s">
        <v>369</v>
      </c>
      <c r="D85" s="280" t="s">
        <v>752</v>
      </c>
      <c r="E85" s="279" t="s">
        <v>67</v>
      </c>
      <c r="F85" s="280" t="s">
        <v>441</v>
      </c>
      <c r="G85" s="279" t="s">
        <v>753</v>
      </c>
      <c r="H85" s="279" t="s">
        <v>417</v>
      </c>
      <c r="I85" s="280" t="s">
        <v>755</v>
      </c>
      <c r="J85" s="461" t="s">
        <v>725</v>
      </c>
      <c r="K85" s="611"/>
      <c r="L85" s="461" t="s">
        <v>755</v>
      </c>
      <c r="M85" s="662" t="s">
        <v>1173</v>
      </c>
      <c r="N85" s="662"/>
      <c r="O85" s="662"/>
      <c r="P85" s="461" t="s">
        <v>1174</v>
      </c>
      <c r="Q85" s="636"/>
    </row>
    <row r="86" spans="1:20" ht="186" customHeight="1" x14ac:dyDescent="0.25">
      <c r="A86" s="285" t="s">
        <v>770</v>
      </c>
      <c r="B86" s="286" t="s">
        <v>1053</v>
      </c>
      <c r="C86" s="350" t="s">
        <v>863</v>
      </c>
      <c r="D86" s="287" t="s">
        <v>408</v>
      </c>
      <c r="E86" s="287">
        <v>1</v>
      </c>
      <c r="F86" s="632">
        <f>+'ESTUDIO MDO ACT12'!AG9</f>
        <v>23966000</v>
      </c>
      <c r="G86" s="332">
        <v>0.19</v>
      </c>
      <c r="H86" s="288">
        <f>+F86*G86</f>
        <v>4553540</v>
      </c>
      <c r="I86" s="289">
        <f>+F86+H86</f>
        <v>28519540</v>
      </c>
      <c r="J86" s="288">
        <f>+E86+I86</f>
        <v>28519541</v>
      </c>
      <c r="K86" s="615"/>
      <c r="L86" s="288">
        <f>ROUND(I86,0)</f>
        <v>28519540</v>
      </c>
      <c r="M86" s="666">
        <f>I86-L86</f>
        <v>0</v>
      </c>
      <c r="N86" s="666"/>
      <c r="O86" s="666"/>
      <c r="P86" s="288">
        <f>ROUND(L86*E86,0)</f>
        <v>28519540</v>
      </c>
      <c r="Q86" s="636">
        <f t="shared" si="40"/>
        <v>-1</v>
      </c>
    </row>
    <row r="87" spans="1:20" ht="27.95" customHeight="1" thickBot="1" x14ac:dyDescent="0.3">
      <c r="A87" s="824" t="s">
        <v>121</v>
      </c>
      <c r="B87" s="825"/>
      <c r="C87" s="825"/>
      <c r="D87" s="825"/>
      <c r="E87" s="825"/>
      <c r="F87" s="825"/>
      <c r="G87" s="825"/>
      <c r="H87" s="825"/>
      <c r="I87" s="825"/>
      <c r="J87" s="357">
        <f>+J86</f>
        <v>28519541</v>
      </c>
      <c r="K87" s="617"/>
      <c r="L87" s="357"/>
      <c r="M87" s="656"/>
      <c r="N87" s="656"/>
      <c r="O87" s="656"/>
      <c r="P87" s="357">
        <f>SUM(P86)</f>
        <v>28519540</v>
      </c>
      <c r="Q87" s="636"/>
    </row>
    <row r="88" spans="1:20" ht="44.45" customHeight="1" thickBot="1" x14ac:dyDescent="0.3">
      <c r="A88" s="363">
        <v>13</v>
      </c>
      <c r="B88" s="826" t="s">
        <v>1072</v>
      </c>
      <c r="C88" s="827"/>
      <c r="D88" s="827"/>
      <c r="E88" s="827"/>
      <c r="F88" s="827"/>
      <c r="G88" s="827"/>
      <c r="H88" s="827"/>
      <c r="I88" s="827"/>
      <c r="J88" s="828"/>
      <c r="K88" s="622"/>
      <c r="L88" s="622"/>
      <c r="M88" s="665"/>
      <c r="N88" s="665"/>
      <c r="O88" s="665"/>
      <c r="P88" s="622"/>
      <c r="Q88" s="636"/>
    </row>
    <row r="89" spans="1:20" ht="48.95" customHeight="1" x14ac:dyDescent="0.25">
      <c r="A89" s="278" t="s">
        <v>920</v>
      </c>
      <c r="B89" s="279" t="s">
        <v>758</v>
      </c>
      <c r="C89" s="279" t="s">
        <v>369</v>
      </c>
      <c r="D89" s="280" t="s">
        <v>752</v>
      </c>
      <c r="E89" s="279" t="s">
        <v>67</v>
      </c>
      <c r="F89" s="280" t="s">
        <v>441</v>
      </c>
      <c r="G89" s="279" t="s">
        <v>753</v>
      </c>
      <c r="H89" s="279" t="s">
        <v>417</v>
      </c>
      <c r="I89" s="280" t="s">
        <v>755</v>
      </c>
      <c r="J89" s="461" t="s">
        <v>725</v>
      </c>
      <c r="K89" s="611"/>
      <c r="L89" s="461" t="s">
        <v>755</v>
      </c>
      <c r="M89" s="662" t="s">
        <v>1173</v>
      </c>
      <c r="N89" s="662"/>
      <c r="O89" s="662"/>
      <c r="P89" s="461" t="s">
        <v>1174</v>
      </c>
      <c r="Q89" s="636"/>
    </row>
    <row r="90" spans="1:20" ht="63.95" customHeight="1" x14ac:dyDescent="0.25">
      <c r="A90" s="285" t="s">
        <v>772</v>
      </c>
      <c r="B90" s="286" t="s">
        <v>771</v>
      </c>
      <c r="C90" s="399" t="s">
        <v>362</v>
      </c>
      <c r="D90" s="287" t="s">
        <v>497</v>
      </c>
      <c r="E90" s="287">
        <v>30</v>
      </c>
      <c r="F90" s="632">
        <f>+'TRANSPORTE RES.1044-2013'!S16</f>
        <v>364616.56666666665</v>
      </c>
      <c r="G90" s="332">
        <v>0</v>
      </c>
      <c r="H90" s="333">
        <f t="shared" ref="H90" si="41">+F90*G90</f>
        <v>0</v>
      </c>
      <c r="I90" s="333">
        <f>+F90+H90</f>
        <v>364616.56666666665</v>
      </c>
      <c r="J90" s="358">
        <f>+I90*E90</f>
        <v>10938497</v>
      </c>
      <c r="K90" s="616"/>
      <c r="L90" s="358">
        <f>ROUND(I90,0)</f>
        <v>364617</v>
      </c>
      <c r="M90" s="663">
        <f>I90-L90</f>
        <v>-0.43333333334885538</v>
      </c>
      <c r="N90" s="663"/>
      <c r="O90" s="663"/>
      <c r="P90" s="358">
        <f>ROUND(L90*E90,0)</f>
        <v>10938510</v>
      </c>
      <c r="Q90" s="636">
        <f t="shared" si="40"/>
        <v>13</v>
      </c>
      <c r="R90" s="351"/>
      <c r="S90" s="352"/>
      <c r="T90" s="351"/>
    </row>
    <row r="91" spans="1:20" s="468" customFormat="1" ht="23.1" customHeight="1" x14ac:dyDescent="0.25">
      <c r="A91" s="464" t="s">
        <v>773</v>
      </c>
      <c r="B91" s="465" t="s">
        <v>774</v>
      </c>
      <c r="C91" s="466"/>
      <c r="D91" s="556"/>
      <c r="E91" s="466"/>
      <c r="F91" s="466"/>
      <c r="G91" s="466"/>
      <c r="H91" s="466"/>
      <c r="I91" s="466"/>
      <c r="J91" s="467"/>
      <c r="K91" s="623"/>
      <c r="L91" s="467"/>
      <c r="M91" s="667"/>
      <c r="N91" s="667"/>
      <c r="O91" s="667"/>
      <c r="P91" s="467"/>
      <c r="Q91" s="636">
        <f t="shared" si="40"/>
        <v>0</v>
      </c>
      <c r="R91" s="469"/>
      <c r="S91" s="470"/>
      <c r="T91" s="469"/>
    </row>
    <row r="92" spans="1:20" ht="22.5" customHeight="1" x14ac:dyDescent="0.25">
      <c r="A92" s="285" t="s">
        <v>775</v>
      </c>
      <c r="B92" s="334" t="str">
        <f>+'ESTUDIO MDO ACT13'!B8</f>
        <v>Pliego de Cartulina micro corrugada</v>
      </c>
      <c r="C92" s="334" t="str">
        <f>+'ESTUDIO MDO ACT13'!C8</f>
        <v xml:space="preserve">Las láminas de cartón corrugado con medidas de 180 cm x 150 cm. </v>
      </c>
      <c r="D92" s="287" t="str">
        <f>+'ESTUDIO MDO ACT13'!D8</f>
        <v>Unidad</v>
      </c>
      <c r="E92" s="606">
        <v>101.22167610334444</v>
      </c>
      <c r="F92" s="640">
        <f>+'ESTUDIO MDO ACT13'!AE8</f>
        <v>2521</v>
      </c>
      <c r="G92" s="331">
        <v>0.19</v>
      </c>
      <c r="H92" s="355">
        <f>+F92*G92</f>
        <v>478.99</v>
      </c>
      <c r="I92" s="356">
        <f>+F92+H92</f>
        <v>2999.99</v>
      </c>
      <c r="J92" s="362">
        <f>+I92*E92</f>
        <v>303664.01609327225</v>
      </c>
      <c r="K92" s="624"/>
      <c r="L92" s="362">
        <f>ROUND(I92,0)</f>
        <v>3000</v>
      </c>
      <c r="M92" s="668">
        <f>I92-L92</f>
        <v>-1.0000000000218279E-2</v>
      </c>
      <c r="N92" s="668"/>
      <c r="O92" s="668"/>
      <c r="P92" s="362">
        <f>ROUND(L92*E92,0)</f>
        <v>303665</v>
      </c>
      <c r="Q92" s="636">
        <f>+P92-J92</f>
        <v>0.98390672774985433</v>
      </c>
    </row>
    <row r="93" spans="1:20" x14ac:dyDescent="0.25">
      <c r="A93" s="285" t="s">
        <v>776</v>
      </c>
      <c r="B93" s="334" t="str">
        <f>+'ESTUDIO MDO ACT13'!B9</f>
        <v>Cartulina pliego</v>
      </c>
      <c r="C93" s="334" t="str">
        <f>+'ESTUDIO MDO ACT13'!C9</f>
        <v>Pliego de cartulina con medida estándar de 70 x 100 centímetros o 77x110 centímetros.</v>
      </c>
      <c r="D93" s="287" t="str">
        <f>+'ESTUDIO MDO ACT13'!D9</f>
        <v>Unidad</v>
      </c>
      <c r="E93" s="606">
        <v>60</v>
      </c>
      <c r="F93" s="640">
        <f>+'ESTUDIO MDO ACT13'!AE9</f>
        <v>2259</v>
      </c>
      <c r="G93" s="331">
        <v>0.19</v>
      </c>
      <c r="H93" s="355">
        <f t="shared" ref="H93:H156" si="42">+F93*G93</f>
        <v>429.21</v>
      </c>
      <c r="I93" s="356">
        <f t="shared" ref="I93:I156" si="43">+F93+H93</f>
        <v>2688.21</v>
      </c>
      <c r="J93" s="362">
        <f t="shared" ref="J93:J110" si="44">+I93*E93</f>
        <v>161292.6</v>
      </c>
      <c r="K93" s="624"/>
      <c r="L93" s="362">
        <f t="shared" ref="L93:L110" si="45">ROUND(I93,0)</f>
        <v>2688</v>
      </c>
      <c r="M93" s="668">
        <f t="shared" ref="M93:M156" si="46">I93-L93</f>
        <v>0.21000000000003638</v>
      </c>
      <c r="N93" s="668"/>
      <c r="O93" s="668"/>
      <c r="P93" s="362">
        <f t="shared" ref="P93:P156" si="47">ROUND(L93*E93,0)</f>
        <v>161280</v>
      </c>
      <c r="Q93" s="636">
        <f t="shared" si="40"/>
        <v>-12.600000000005821</v>
      </c>
    </row>
    <row r="94" spans="1:20" x14ac:dyDescent="0.25">
      <c r="A94" s="285" t="s">
        <v>777</v>
      </c>
      <c r="B94" s="334" t="str">
        <f>+'ESTUDIO MDO ACT13'!B10</f>
        <v>Cartulina iris</v>
      </c>
      <c r="C94" s="334" t="str">
        <f>+'ESTUDIO MDO ACT13'!C10</f>
        <v>Medidas: 500 x 650 mm.
Cartulina rígida de 185 g/m².
Color: Nº 1, Blanco.
Cada paquete de 125 cartulinas del mismo color.</v>
      </c>
      <c r="D94" s="287" t="str">
        <f>+'ESTUDIO MDO ACT13'!D10</f>
        <v>Unidad</v>
      </c>
      <c r="E94" s="287">
        <v>60</v>
      </c>
      <c r="F94" s="640">
        <f>+'ESTUDIO MDO ACT13'!AE10</f>
        <v>2100</v>
      </c>
      <c r="G94" s="331">
        <v>0.19</v>
      </c>
      <c r="H94" s="355">
        <f t="shared" si="42"/>
        <v>399</v>
      </c>
      <c r="I94" s="356">
        <f t="shared" si="43"/>
        <v>2499</v>
      </c>
      <c r="J94" s="362">
        <f t="shared" si="44"/>
        <v>149940</v>
      </c>
      <c r="K94" s="624"/>
      <c r="L94" s="362">
        <f t="shared" si="45"/>
        <v>2499</v>
      </c>
      <c r="M94" s="668">
        <f t="shared" si="46"/>
        <v>0</v>
      </c>
      <c r="N94" s="668"/>
      <c r="O94" s="668"/>
      <c r="P94" s="362">
        <f t="shared" si="47"/>
        <v>149940</v>
      </c>
      <c r="Q94" s="636">
        <f t="shared" si="40"/>
        <v>0</v>
      </c>
    </row>
    <row r="95" spans="1:20" x14ac:dyDescent="0.25">
      <c r="A95" s="285" t="s">
        <v>778</v>
      </c>
      <c r="B95" s="334" t="str">
        <f>+'ESTUDIO MDO ACT13'!B11</f>
        <v>½ Pliego Cartulina degrade</v>
      </c>
      <c r="C95" s="334" t="str">
        <f>+'ESTUDIO MDO ACT13'!C11</f>
        <v>Medidas: 50 x 70 cm. 
Materiales: Pulpa de madera. Superficie lisa y resistente. Combinación de colores fluorescentes y fuertes</v>
      </c>
      <c r="D95" s="287" t="str">
        <f>+'ESTUDIO MDO ACT13'!D11</f>
        <v>Unidad</v>
      </c>
      <c r="E95" s="287">
        <v>60</v>
      </c>
      <c r="F95" s="640">
        <f>+'ESTUDIO MDO ACT13'!AE11</f>
        <v>2500</v>
      </c>
      <c r="G95" s="331">
        <v>0.19</v>
      </c>
      <c r="H95" s="355">
        <f t="shared" si="42"/>
        <v>475</v>
      </c>
      <c r="I95" s="356">
        <f t="shared" si="43"/>
        <v>2975</v>
      </c>
      <c r="J95" s="362">
        <f t="shared" si="44"/>
        <v>178500</v>
      </c>
      <c r="K95" s="624"/>
      <c r="L95" s="362">
        <f t="shared" si="45"/>
        <v>2975</v>
      </c>
      <c r="M95" s="668">
        <f t="shared" si="46"/>
        <v>0</v>
      </c>
      <c r="N95" s="668"/>
      <c r="O95" s="668"/>
      <c r="P95" s="362">
        <f t="shared" si="47"/>
        <v>178500</v>
      </c>
      <c r="Q95" s="636">
        <f t="shared" si="40"/>
        <v>0</v>
      </c>
    </row>
    <row r="96" spans="1:20" x14ac:dyDescent="0.25">
      <c r="A96" s="285" t="s">
        <v>779</v>
      </c>
      <c r="B96" s="334" t="str">
        <f>+'ESTUDIO MDO ACT13'!B12</f>
        <v>Kit de Escuadras</v>
      </c>
      <c r="C96" s="334" t="str">
        <f>+'ESTUDIO MDO ACT13'!C12</f>
        <v xml:space="preserve">El kit de escuadras conformada por:
1. Escuadra recta o clásica (90°). Forma: Triángulo rectángulo con ángulos de 90°, 45° y 45°.  Con medidas de 20 cm x 20 cm o 25 cm x 25 cm  
2. Escuadra de 60° y 30. Forma: Triángulo rectángulo con ángulos de 90°, 60°, y 30° con medidas de 24 cm x 16 cm o 32 cm x 22 cm.
3. Curvígrafo o regla curva francesa: con medidas de 50 cm o 60 cm.
4. Regla larga recta: con medidas de 50 cm a 100 cm.
5.  Regla semicurva o de cadera: con medida de 50 cm. </v>
      </c>
      <c r="D96" s="287" t="str">
        <f>+'ESTUDIO MDO ACT13'!D12</f>
        <v>Unidad</v>
      </c>
      <c r="E96" s="287">
        <v>60</v>
      </c>
      <c r="F96" s="640">
        <f>+'ESTUDIO MDO ACT13'!AE12</f>
        <v>13095</v>
      </c>
      <c r="G96" s="331">
        <v>0.19</v>
      </c>
      <c r="H96" s="355">
        <f t="shared" si="42"/>
        <v>2488.0500000000002</v>
      </c>
      <c r="I96" s="356">
        <f t="shared" si="43"/>
        <v>15583.05</v>
      </c>
      <c r="J96" s="362">
        <f t="shared" si="44"/>
        <v>934983</v>
      </c>
      <c r="K96" s="624"/>
      <c r="L96" s="362">
        <f t="shared" si="45"/>
        <v>15583</v>
      </c>
      <c r="M96" s="668">
        <f t="shared" si="46"/>
        <v>4.9999999999272404E-2</v>
      </c>
      <c r="N96" s="668"/>
      <c r="O96" s="668"/>
      <c r="P96" s="362">
        <f t="shared" si="47"/>
        <v>934980</v>
      </c>
      <c r="Q96" s="636">
        <f t="shared" si="40"/>
        <v>-3</v>
      </c>
    </row>
    <row r="97" spans="1:20" x14ac:dyDescent="0.25">
      <c r="A97" s="285" t="s">
        <v>780</v>
      </c>
      <c r="B97" s="334" t="str">
        <f>+'ESTUDIO MDO ACT13'!B13</f>
        <v>Portaminas (0.5)</v>
      </c>
      <c r="C97" s="334" t="str">
        <f>+'ESTUDIO MDO ACT13'!C13</f>
        <v xml:space="preserve">El diseño de su punta deberá ser compatible con las reglas y plantillas de plástico (curvígrafos, tecnígrafos, plantillas burmester, etc.) </v>
      </c>
      <c r="D97" s="287" t="str">
        <f>+'ESTUDIO MDO ACT13'!D13</f>
        <v>Unidad</v>
      </c>
      <c r="E97" s="287">
        <v>60</v>
      </c>
      <c r="F97" s="640">
        <f>+'ESTUDIO MDO ACT13'!AE13</f>
        <v>1462</v>
      </c>
      <c r="G97" s="331">
        <v>0.19</v>
      </c>
      <c r="H97" s="355">
        <f t="shared" si="42"/>
        <v>277.78000000000003</v>
      </c>
      <c r="I97" s="356">
        <f t="shared" si="43"/>
        <v>1739.78</v>
      </c>
      <c r="J97" s="362">
        <f t="shared" si="44"/>
        <v>104386.8</v>
      </c>
      <c r="K97" s="624"/>
      <c r="L97" s="362">
        <f t="shared" si="45"/>
        <v>1740</v>
      </c>
      <c r="M97" s="668">
        <f t="shared" si="46"/>
        <v>-0.22000000000002728</v>
      </c>
      <c r="N97" s="668"/>
      <c r="O97" s="668"/>
      <c r="P97" s="362">
        <f t="shared" si="47"/>
        <v>104400</v>
      </c>
      <c r="Q97" s="636">
        <f t="shared" si="40"/>
        <v>13.19999999999709</v>
      </c>
    </row>
    <row r="98" spans="1:20" x14ac:dyDescent="0.25">
      <c r="A98" s="285" t="s">
        <v>781</v>
      </c>
      <c r="B98" s="334" t="str">
        <f>+'ESTUDIO MDO ACT13'!B14</f>
        <v>Borrador Miga de pan</v>
      </c>
      <c r="C98" s="334" t="str">
        <f>+'ESTUDIO MDO ACT13'!C14</f>
        <v>Dimensiones de 10 cm de largo y 5 cm de ancho, y un peso aproximado de 50 gramos</v>
      </c>
      <c r="D98" s="287" t="str">
        <f>+'ESTUDIO MDO ACT13'!D14</f>
        <v>Unidad</v>
      </c>
      <c r="E98" s="606">
        <v>60</v>
      </c>
      <c r="F98" s="640">
        <f>+'ESTUDIO MDO ACT13'!AE14</f>
        <v>3371</v>
      </c>
      <c r="G98" s="331">
        <v>0.19</v>
      </c>
      <c r="H98" s="355">
        <f t="shared" si="42"/>
        <v>640.49</v>
      </c>
      <c r="I98" s="356">
        <f t="shared" si="43"/>
        <v>4011.49</v>
      </c>
      <c r="J98" s="362">
        <f t="shared" si="44"/>
        <v>240689.4</v>
      </c>
      <c r="K98" s="624"/>
      <c r="L98" s="362">
        <f t="shared" si="45"/>
        <v>4011</v>
      </c>
      <c r="M98" s="668">
        <f t="shared" si="46"/>
        <v>0.48999999999978172</v>
      </c>
      <c r="N98" s="668"/>
      <c r="O98" s="668"/>
      <c r="P98" s="362">
        <f t="shared" si="47"/>
        <v>240660</v>
      </c>
      <c r="Q98" s="636">
        <f t="shared" si="40"/>
        <v>-29.399999999994179</v>
      </c>
    </row>
    <row r="99" spans="1:20" x14ac:dyDescent="0.25">
      <c r="A99" s="285" t="s">
        <v>782</v>
      </c>
      <c r="B99" s="334" t="str">
        <f>+'ESTUDIO MDO ACT13'!B15</f>
        <v>Pliegos cartón cartulina</v>
      </c>
      <c r="C99" s="334" t="str">
        <f>+'ESTUDIO MDO ACT13'!C15</f>
        <v xml:space="preserve">Pliego de cartulina suele tener una medida de 100x70 </v>
      </c>
      <c r="D99" s="287" t="str">
        <f>+'ESTUDIO MDO ACT13'!D15</f>
        <v>Unidad</v>
      </c>
      <c r="E99" s="287">
        <v>60</v>
      </c>
      <c r="F99" s="640">
        <f>+'ESTUDIO MDO ACT13'!AE15</f>
        <v>4420</v>
      </c>
      <c r="G99" s="331">
        <v>0.19</v>
      </c>
      <c r="H99" s="355">
        <f t="shared" si="42"/>
        <v>839.8</v>
      </c>
      <c r="I99" s="356">
        <f t="shared" si="43"/>
        <v>5259.8</v>
      </c>
      <c r="J99" s="362">
        <f t="shared" si="44"/>
        <v>315588</v>
      </c>
      <c r="K99" s="624"/>
      <c r="L99" s="362">
        <f t="shared" si="45"/>
        <v>5260</v>
      </c>
      <c r="M99" s="668">
        <f t="shared" si="46"/>
        <v>-0.1999999999998181</v>
      </c>
      <c r="N99" s="668"/>
      <c r="O99" s="668"/>
      <c r="P99" s="362">
        <f t="shared" si="47"/>
        <v>315600</v>
      </c>
      <c r="Q99" s="636">
        <f t="shared" si="40"/>
        <v>12</v>
      </c>
    </row>
    <row r="100" spans="1:20" x14ac:dyDescent="0.25">
      <c r="A100" s="285" t="s">
        <v>783</v>
      </c>
      <c r="B100" s="334" t="str">
        <f>+'ESTUDIO MDO ACT13'!B16</f>
        <v>Compas de precisión</v>
      </c>
      <c r="C100" s="334" t="str">
        <f>+'ESTUDIO MDO ACT13'!C16</f>
        <v xml:space="preserve">Material metálico para trabajar sobre material de marroquinería.  que contenga una punta afilada de metal y en la otra parte un   perno ajustable que permita introducir el material de trazado. </v>
      </c>
      <c r="D100" s="287" t="str">
        <f>+'ESTUDIO MDO ACT13'!D16</f>
        <v>Unidad</v>
      </c>
      <c r="E100" s="287">
        <v>60</v>
      </c>
      <c r="F100" s="640">
        <f>+'ESTUDIO MDO ACT13'!AE16</f>
        <v>11327</v>
      </c>
      <c r="G100" s="331">
        <v>0.19</v>
      </c>
      <c r="H100" s="355">
        <f t="shared" si="42"/>
        <v>2152.13</v>
      </c>
      <c r="I100" s="356">
        <f t="shared" si="43"/>
        <v>13479.130000000001</v>
      </c>
      <c r="J100" s="362">
        <f t="shared" si="44"/>
        <v>808747.8</v>
      </c>
      <c r="K100" s="624"/>
      <c r="L100" s="362">
        <f t="shared" si="45"/>
        <v>13479</v>
      </c>
      <c r="M100" s="668">
        <f t="shared" si="46"/>
        <v>0.13000000000101863</v>
      </c>
      <c r="N100" s="668"/>
      <c r="O100" s="668"/>
      <c r="P100" s="362">
        <f t="shared" si="47"/>
        <v>808740</v>
      </c>
      <c r="Q100" s="636">
        <f t="shared" si="40"/>
        <v>-7.8000000000465661</v>
      </c>
    </row>
    <row r="101" spans="1:20" x14ac:dyDescent="0.25">
      <c r="A101" s="285" t="s">
        <v>784</v>
      </c>
      <c r="B101" s="334" t="str">
        <f>+'ESTUDIO MDO ACT13'!B17</f>
        <v>Curvígrafos</v>
      </c>
      <c r="C101" s="334" t="str">
        <f>+'ESTUDIO MDO ACT13'!C17</f>
        <v xml:space="preserve">De material resistente y flexible, con medidas de 20 a 50 cm. </v>
      </c>
      <c r="D101" s="287" t="str">
        <f>+'ESTUDIO MDO ACT13'!D17</f>
        <v>Unidad</v>
      </c>
      <c r="E101" s="287">
        <v>60</v>
      </c>
      <c r="F101" s="640">
        <f>+'ESTUDIO MDO ACT13'!AE17</f>
        <v>9459</v>
      </c>
      <c r="G101" s="331">
        <v>0.19</v>
      </c>
      <c r="H101" s="355">
        <f t="shared" si="42"/>
        <v>1797.21</v>
      </c>
      <c r="I101" s="356">
        <f t="shared" si="43"/>
        <v>11256.21</v>
      </c>
      <c r="J101" s="362">
        <f t="shared" si="44"/>
        <v>675372.6</v>
      </c>
      <c r="K101" s="624"/>
      <c r="L101" s="362">
        <f t="shared" si="45"/>
        <v>11256</v>
      </c>
      <c r="M101" s="668">
        <f t="shared" si="46"/>
        <v>0.20999999999912689</v>
      </c>
      <c r="N101" s="668"/>
      <c r="O101" s="668"/>
      <c r="P101" s="362">
        <f t="shared" si="47"/>
        <v>675360</v>
      </c>
      <c r="Q101" s="636">
        <f t="shared" si="40"/>
        <v>-12.599999999976717</v>
      </c>
    </row>
    <row r="102" spans="1:20" x14ac:dyDescent="0.25">
      <c r="A102" s="285" t="s">
        <v>785</v>
      </c>
      <c r="B102" s="334" t="str">
        <f>+'ESTUDIO MDO ACT13'!B18</f>
        <v>Cinta de enmascarar (Tesa)</v>
      </c>
      <c r="C102" s="334" t="str">
        <f>+'ESTUDIO MDO ACT13'!C18</f>
        <v>Cinta moldeable y flexible con dimensiones de 24 mm x 40 Metros.</v>
      </c>
      <c r="D102" s="287" t="str">
        <f>+'ESTUDIO MDO ACT13'!D18</f>
        <v>Unidad</v>
      </c>
      <c r="E102" s="606">
        <v>60</v>
      </c>
      <c r="F102" s="640">
        <f>+'ESTUDIO MDO ACT13'!AE18</f>
        <v>4977</v>
      </c>
      <c r="G102" s="331">
        <v>0.19</v>
      </c>
      <c r="H102" s="355">
        <f t="shared" si="42"/>
        <v>945.63</v>
      </c>
      <c r="I102" s="356">
        <f t="shared" si="43"/>
        <v>5922.63</v>
      </c>
      <c r="J102" s="362">
        <f t="shared" si="44"/>
        <v>355357.8</v>
      </c>
      <c r="K102" s="624"/>
      <c r="L102" s="362">
        <f t="shared" si="45"/>
        <v>5923</v>
      </c>
      <c r="M102" s="668">
        <f t="shared" si="46"/>
        <v>-0.36999999999989086</v>
      </c>
      <c r="N102" s="668"/>
      <c r="O102" s="668"/>
      <c r="P102" s="362">
        <f t="shared" si="47"/>
        <v>355380</v>
      </c>
      <c r="Q102" s="636">
        <f t="shared" si="40"/>
        <v>22.200000000011642</v>
      </c>
    </row>
    <row r="103" spans="1:20" x14ac:dyDescent="0.25">
      <c r="A103" s="285" t="s">
        <v>786</v>
      </c>
      <c r="B103" s="334" t="str">
        <f>+'ESTUDIO MDO ACT13'!B19</f>
        <v>Bisturí</v>
      </c>
      <c r="C103" s="334" t="str">
        <f>+'ESTUDIO MDO ACT13'!C19</f>
        <v xml:space="preserve">Longitud 140 mm, peso 25 grms, material Acero inoxidable, tamaño de la hoja 10 </v>
      </c>
      <c r="D103" s="287" t="str">
        <f>+'ESTUDIO MDO ACT13'!D19</f>
        <v>Unidad</v>
      </c>
      <c r="E103" s="287">
        <v>60</v>
      </c>
      <c r="F103" s="640">
        <f>+'ESTUDIO MDO ACT13'!AE19</f>
        <v>3195</v>
      </c>
      <c r="G103" s="331">
        <v>0.19</v>
      </c>
      <c r="H103" s="355">
        <f t="shared" si="42"/>
        <v>607.04999999999995</v>
      </c>
      <c r="I103" s="356">
        <f t="shared" si="43"/>
        <v>3802.05</v>
      </c>
      <c r="J103" s="362">
        <f t="shared" si="44"/>
        <v>228123</v>
      </c>
      <c r="K103" s="624"/>
      <c r="L103" s="362">
        <f t="shared" si="45"/>
        <v>3802</v>
      </c>
      <c r="M103" s="668">
        <f t="shared" si="46"/>
        <v>5.0000000000181899E-2</v>
      </c>
      <c r="N103" s="668"/>
      <c r="O103" s="668"/>
      <c r="P103" s="362">
        <f t="shared" si="47"/>
        <v>228120</v>
      </c>
      <c r="Q103" s="636">
        <f t="shared" si="40"/>
        <v>-3</v>
      </c>
    </row>
    <row r="104" spans="1:20" x14ac:dyDescent="0.25">
      <c r="A104" s="285" t="s">
        <v>787</v>
      </c>
      <c r="B104" s="334" t="str">
        <f>+'ESTUDIO MDO ACT13'!B20</f>
        <v>Regla metálica tamaño</v>
      </c>
      <c r="C104" s="334" t="str">
        <f>+'ESTUDIO MDO ACT13'!C20</f>
        <v>Regla metálica de 50cm</v>
      </c>
      <c r="D104" s="287" t="str">
        <f>+'ESTUDIO MDO ACT13'!D20</f>
        <v>Unidad</v>
      </c>
      <c r="E104" s="287">
        <v>60</v>
      </c>
      <c r="F104" s="640">
        <f>+'ESTUDIO MDO ACT13'!AE20</f>
        <v>7192</v>
      </c>
      <c r="G104" s="331">
        <v>0.19</v>
      </c>
      <c r="H104" s="355">
        <f t="shared" si="42"/>
        <v>1366.48</v>
      </c>
      <c r="I104" s="356">
        <f t="shared" si="43"/>
        <v>8558.48</v>
      </c>
      <c r="J104" s="362">
        <f t="shared" si="44"/>
        <v>513508.8</v>
      </c>
      <c r="K104" s="624"/>
      <c r="L104" s="362">
        <f t="shared" si="45"/>
        <v>8558</v>
      </c>
      <c r="M104" s="668">
        <f t="shared" si="46"/>
        <v>0.47999999999956344</v>
      </c>
      <c r="N104" s="668"/>
      <c r="O104" s="668"/>
      <c r="P104" s="362">
        <f t="shared" si="47"/>
        <v>513480</v>
      </c>
      <c r="Q104" s="636">
        <f t="shared" si="40"/>
        <v>-28.799999999988358</v>
      </c>
    </row>
    <row r="105" spans="1:20" x14ac:dyDescent="0.25">
      <c r="A105" s="285" t="s">
        <v>788</v>
      </c>
      <c r="B105" s="334" t="str">
        <f>+'ESTUDIO MDO ACT13'!B21</f>
        <v>Pliego de cartón industrial</v>
      </c>
      <c r="C105" s="334" t="str">
        <f>+'ESTUDIO MDO ACT13'!C21</f>
        <v>Modelo Cartón industrial Piedra Gris
Unidades por pack 10
Altura x Ancho x Profundidad 70 cm x 100 cm x 1 cm</v>
      </c>
      <c r="D105" s="287" t="str">
        <f>+'ESTUDIO MDO ACT13'!D21</f>
        <v>Unidad</v>
      </c>
      <c r="E105" s="287">
        <v>55</v>
      </c>
      <c r="F105" s="640">
        <f>+'ESTUDIO MDO ACT13'!AE21</f>
        <v>127792</v>
      </c>
      <c r="G105" s="331">
        <v>0.19</v>
      </c>
      <c r="H105" s="355">
        <f t="shared" si="42"/>
        <v>24280.48</v>
      </c>
      <c r="I105" s="356">
        <f t="shared" si="43"/>
        <v>152072.48000000001</v>
      </c>
      <c r="J105" s="362">
        <f t="shared" si="44"/>
        <v>8363986.4000000004</v>
      </c>
      <c r="K105" s="624"/>
      <c r="L105" s="362">
        <f t="shared" si="45"/>
        <v>152072</v>
      </c>
      <c r="M105" s="668">
        <f t="shared" si="46"/>
        <v>0.48000000001047738</v>
      </c>
      <c r="N105" s="668"/>
      <c r="O105" s="668"/>
      <c r="P105" s="362">
        <f t="shared" si="47"/>
        <v>8363960</v>
      </c>
      <c r="Q105" s="636">
        <f t="shared" si="40"/>
        <v>-26.400000000372529</v>
      </c>
    </row>
    <row r="106" spans="1:20" x14ac:dyDescent="0.25">
      <c r="A106" s="285" t="s">
        <v>789</v>
      </c>
      <c r="B106" s="334" t="str">
        <f>+'ESTUDIO MDO ACT13'!B22</f>
        <v>Rollo de papel Kraft</v>
      </c>
      <c r="C106" s="334" t="str">
        <f>+'ESTUDIO MDO ACT13'!C22</f>
        <v>Rollos de papel Kraft 125 cm x 315 mts. Grosor: 127 gsm Peso: 50 Kg  Largo: 315 mts</v>
      </c>
      <c r="D106" s="287" t="str">
        <f>+'ESTUDIO MDO ACT13'!D22</f>
        <v>Rollo</v>
      </c>
      <c r="E106" s="287">
        <v>55</v>
      </c>
      <c r="F106" s="640">
        <f>+'ESTUDIO MDO ACT13'!AE22</f>
        <v>116891</v>
      </c>
      <c r="G106" s="331">
        <v>0.19</v>
      </c>
      <c r="H106" s="355">
        <f t="shared" si="42"/>
        <v>22209.29</v>
      </c>
      <c r="I106" s="356">
        <f t="shared" si="43"/>
        <v>139100.29</v>
      </c>
      <c r="J106" s="362">
        <f t="shared" si="44"/>
        <v>7650515.9500000002</v>
      </c>
      <c r="K106" s="624"/>
      <c r="L106" s="362">
        <f t="shared" si="45"/>
        <v>139100</v>
      </c>
      <c r="M106" s="668">
        <f t="shared" si="46"/>
        <v>0.29000000000814907</v>
      </c>
      <c r="N106" s="668"/>
      <c r="O106" s="668"/>
      <c r="P106" s="362">
        <f t="shared" si="47"/>
        <v>7650500</v>
      </c>
      <c r="Q106" s="636">
        <f t="shared" si="40"/>
        <v>-15.950000000186265</v>
      </c>
    </row>
    <row r="107" spans="1:20" x14ac:dyDescent="0.25">
      <c r="A107" s="285" t="s">
        <v>790</v>
      </c>
      <c r="B107" s="334" t="str">
        <f>+'ESTUDIO MDO ACT13'!B23</f>
        <v>Pliego de papel manifol de colores (seda)</v>
      </c>
      <c r="C107" s="334" t="str">
        <f>+'ESTUDIO MDO ACT13'!C23</f>
        <v>Papel Seda, Pliego de 50 x 70 cm </v>
      </c>
      <c r="D107" s="287" t="str">
        <f>+'ESTUDIO MDO ACT13'!D23</f>
        <v>Unidad</v>
      </c>
      <c r="E107" s="287">
        <v>55</v>
      </c>
      <c r="F107" s="640">
        <f>+'ESTUDIO MDO ACT13'!AE23</f>
        <v>1353</v>
      </c>
      <c r="G107" s="332">
        <v>0.19</v>
      </c>
      <c r="H107" s="333">
        <f t="shared" si="42"/>
        <v>257.07</v>
      </c>
      <c r="I107" s="414">
        <f t="shared" si="43"/>
        <v>1610.07</v>
      </c>
      <c r="J107" s="358">
        <f t="shared" si="44"/>
        <v>88553.849999999991</v>
      </c>
      <c r="K107" s="616"/>
      <c r="L107" s="362">
        <f t="shared" si="45"/>
        <v>1610</v>
      </c>
      <c r="M107" s="668">
        <f t="shared" si="46"/>
        <v>6.9999999999936335E-2</v>
      </c>
      <c r="N107" s="663"/>
      <c r="O107" s="663"/>
      <c r="P107" s="362">
        <f t="shared" si="47"/>
        <v>88550</v>
      </c>
      <c r="Q107" s="636">
        <f t="shared" si="40"/>
        <v>-3.8499999999912689</v>
      </c>
    </row>
    <row r="108" spans="1:20" x14ac:dyDescent="0.25">
      <c r="A108" s="285" t="s">
        <v>791</v>
      </c>
      <c r="B108" s="334" t="str">
        <f>+'ESTUDIO MDO ACT13'!B24</f>
        <v>Pliego de cartulina fondeada</v>
      </c>
      <c r="C108" s="334" t="str">
        <f>+'ESTUDIO MDO ACT13'!C24</f>
        <v>Pliego de cartulina es de 70 x 100 centímetros</v>
      </c>
      <c r="D108" s="287" t="str">
        <f>+'ESTUDIO MDO ACT13'!D24</f>
        <v xml:space="preserve">Unidad </v>
      </c>
      <c r="E108" s="287">
        <v>55</v>
      </c>
      <c r="F108" s="640">
        <f>+'ESTUDIO MDO ACT13'!AE24</f>
        <v>2500</v>
      </c>
      <c r="G108" s="331">
        <v>0.19</v>
      </c>
      <c r="H108" s="355">
        <f t="shared" si="42"/>
        <v>475</v>
      </c>
      <c r="I108" s="356">
        <f t="shared" si="43"/>
        <v>2975</v>
      </c>
      <c r="J108" s="362">
        <f t="shared" si="44"/>
        <v>163625</v>
      </c>
      <c r="K108" s="624"/>
      <c r="L108" s="362">
        <f t="shared" si="45"/>
        <v>2975</v>
      </c>
      <c r="M108" s="668">
        <f t="shared" si="46"/>
        <v>0</v>
      </c>
      <c r="N108" s="668"/>
      <c r="O108" s="668"/>
      <c r="P108" s="362">
        <f t="shared" si="47"/>
        <v>163625</v>
      </c>
      <c r="Q108" s="636">
        <f t="shared" si="40"/>
        <v>0</v>
      </c>
    </row>
    <row r="109" spans="1:20" x14ac:dyDescent="0.25">
      <c r="A109" s="285" t="s">
        <v>792</v>
      </c>
      <c r="B109" s="334" t="str">
        <f>+'ESTUDIO MDO ACT13'!B25</f>
        <v>Caja de tempera x 6 tamaño</v>
      </c>
      <c r="C109" s="334" t="str">
        <f>+'ESTUDIO MDO ACT13'!C25</f>
        <v xml:space="preserve">Con unas medidas de 4.8 x 21 x 4 cm y un peso de 205 gramos. </v>
      </c>
      <c r="D109" s="287" t="str">
        <f>+'ESTUDIO MDO ACT13'!D25</f>
        <v>Caja</v>
      </c>
      <c r="E109" s="287">
        <v>55</v>
      </c>
      <c r="F109" s="640">
        <f>+'ESTUDIO MDO ACT13'!AE25</f>
        <v>2613</v>
      </c>
      <c r="G109" s="331">
        <v>0.19</v>
      </c>
      <c r="H109" s="355">
        <f t="shared" si="42"/>
        <v>496.47</v>
      </c>
      <c r="I109" s="356">
        <f t="shared" si="43"/>
        <v>3109.4700000000003</v>
      </c>
      <c r="J109" s="362">
        <f t="shared" si="44"/>
        <v>171020.85</v>
      </c>
      <c r="K109" s="624"/>
      <c r="L109" s="362">
        <f t="shared" si="45"/>
        <v>3109</v>
      </c>
      <c r="M109" s="668">
        <f t="shared" si="46"/>
        <v>0.47000000000025466</v>
      </c>
      <c r="N109" s="668"/>
      <c r="O109" s="668"/>
      <c r="P109" s="362">
        <f t="shared" si="47"/>
        <v>170995</v>
      </c>
      <c r="Q109" s="636">
        <f t="shared" si="40"/>
        <v>-25.850000000005821</v>
      </c>
    </row>
    <row r="110" spans="1:20" x14ac:dyDescent="0.25">
      <c r="A110" s="285" t="s">
        <v>793</v>
      </c>
      <c r="B110" s="334" t="str">
        <f>+'ESTUDIO MDO ACT13'!B26</f>
        <v>Paquete x5 Pliego Foamy espuma (2mm)</v>
      </c>
      <c r="C110" s="334" t="str">
        <f>+'ESTUDIO MDO ACT13'!C26</f>
        <v>Fomi Medio 2mm 43x56 Colores Paquete X5 Unidades</v>
      </c>
      <c r="D110" s="287" t="str">
        <f>+'ESTUDIO MDO ACT13'!D26</f>
        <v>Unidad</v>
      </c>
      <c r="E110" s="287">
        <v>55</v>
      </c>
      <c r="F110" s="640">
        <f>+'ESTUDIO MDO ACT13'!AE26</f>
        <v>14014</v>
      </c>
      <c r="G110" s="331">
        <v>0.19</v>
      </c>
      <c r="H110" s="355">
        <f t="shared" si="42"/>
        <v>2662.66</v>
      </c>
      <c r="I110" s="356">
        <f t="shared" si="43"/>
        <v>16676.66</v>
      </c>
      <c r="J110" s="362">
        <f t="shared" si="44"/>
        <v>917216.3</v>
      </c>
      <c r="K110" s="624"/>
      <c r="L110" s="362">
        <f t="shared" si="45"/>
        <v>16677</v>
      </c>
      <c r="M110" s="668">
        <f t="shared" si="46"/>
        <v>-0.34000000000014552</v>
      </c>
      <c r="N110" s="668"/>
      <c r="O110" s="668"/>
      <c r="P110" s="362">
        <f t="shared" si="47"/>
        <v>917235</v>
      </c>
      <c r="Q110" s="636">
        <f t="shared" si="40"/>
        <v>18.699999999953434</v>
      </c>
    </row>
    <row r="111" spans="1:20" s="468" customFormat="1" ht="23.1" customHeight="1" x14ac:dyDescent="0.25">
      <c r="A111" s="464" t="s">
        <v>794</v>
      </c>
      <c r="B111" s="465" t="str">
        <f>+'ESTUDIO MDO ACT13'!B27</f>
        <v xml:space="preserve">Kit herramientas de marroquinería </v>
      </c>
      <c r="C111" s="466"/>
      <c r="D111" s="556"/>
      <c r="E111" s="466"/>
      <c r="F111" s="641"/>
      <c r="G111" s="466"/>
      <c r="H111" s="466"/>
      <c r="I111" s="466"/>
      <c r="J111" s="467"/>
      <c r="K111" s="623"/>
      <c r="L111" s="467"/>
      <c r="M111" s="467"/>
      <c r="N111" s="467"/>
      <c r="O111" s="467"/>
      <c r="P111" s="467"/>
      <c r="Q111" s="636">
        <f t="shared" si="40"/>
        <v>0</v>
      </c>
      <c r="R111" s="469"/>
      <c r="S111" s="470"/>
      <c r="T111" s="469"/>
    </row>
    <row r="112" spans="1:20" x14ac:dyDescent="0.25">
      <c r="A112" s="285" t="s">
        <v>795</v>
      </c>
      <c r="B112" s="334" t="str">
        <f>+'ESTUDIO MDO ACT13'!B28</f>
        <v>Plegadera en cacho</v>
      </c>
      <c r="C112" s="334" t="str">
        <f>+'ESTUDIO MDO ACT13'!C28</f>
        <v>Hecha de cuerno de animal con dimensiones de 15 y 25 cm de largo, ancho de 2 a 5 cm y acabado liso</v>
      </c>
      <c r="D112" s="287" t="str">
        <f>+'ESTUDIO MDO ACT13'!D28</f>
        <v>Unidad</v>
      </c>
      <c r="E112" s="287">
        <v>50</v>
      </c>
      <c r="F112" s="640">
        <f>+'ESTUDIO MDO ACT13'!AE28</f>
        <v>33687</v>
      </c>
      <c r="G112" s="331">
        <v>0.19</v>
      </c>
      <c r="H112" s="355">
        <f t="shared" si="42"/>
        <v>6400.53</v>
      </c>
      <c r="I112" s="356">
        <f t="shared" si="43"/>
        <v>40087.53</v>
      </c>
      <c r="J112" s="362">
        <f t="shared" ref="J112:J154" si="48">+I112*E112</f>
        <v>2004376.5</v>
      </c>
      <c r="K112" s="624"/>
      <c r="L112" s="362">
        <f>ROUND(I112,0)</f>
        <v>40088</v>
      </c>
      <c r="M112" s="668">
        <f>I112-L112</f>
        <v>-0.47000000000116415</v>
      </c>
      <c r="N112" s="668"/>
      <c r="O112" s="668"/>
      <c r="P112" s="362">
        <f>ROUND(L112*E112,0)</f>
        <v>2004400</v>
      </c>
      <c r="Q112" s="636">
        <f t="shared" si="40"/>
        <v>23.5</v>
      </c>
    </row>
    <row r="113" spans="1:17" x14ac:dyDescent="0.25">
      <c r="A113" s="285" t="s">
        <v>796</v>
      </c>
      <c r="B113" s="334" t="str">
        <f>+'ESTUDIO MDO ACT13'!B29</f>
        <v>Cera de abejas mediana 75grms</v>
      </c>
      <c r="C113" s="334" t="str">
        <f>+'ESTUDIO MDO ACT13'!C29</f>
        <v>Cera de abejas mediana 75grms</v>
      </c>
      <c r="D113" s="287" t="str">
        <f>+'ESTUDIO MDO ACT13'!D29</f>
        <v>Unidad</v>
      </c>
      <c r="E113" s="287">
        <v>50</v>
      </c>
      <c r="F113" s="640">
        <f>+'ESTUDIO MDO ACT13'!AE29</f>
        <v>11651</v>
      </c>
      <c r="G113" s="331">
        <v>0.19</v>
      </c>
      <c r="H113" s="355">
        <f t="shared" si="42"/>
        <v>2213.69</v>
      </c>
      <c r="I113" s="356">
        <f t="shared" si="43"/>
        <v>13864.69</v>
      </c>
      <c r="J113" s="362">
        <f t="shared" si="48"/>
        <v>693234.5</v>
      </c>
      <c r="K113" s="624"/>
      <c r="L113" s="362">
        <f t="shared" ref="L113:L176" si="49">ROUND(I113,0)</f>
        <v>13865</v>
      </c>
      <c r="M113" s="668">
        <f t="shared" si="46"/>
        <v>-0.30999999999949068</v>
      </c>
      <c r="N113" s="668"/>
      <c r="O113" s="668"/>
      <c r="P113" s="362">
        <f t="shared" si="47"/>
        <v>693250</v>
      </c>
      <c r="Q113" s="636">
        <f t="shared" si="40"/>
        <v>15.5</v>
      </c>
    </row>
    <row r="114" spans="1:17" x14ac:dyDescent="0.25">
      <c r="A114" s="285" t="s">
        <v>797</v>
      </c>
      <c r="B114" s="334" t="str">
        <f>+'ESTUDIO MDO ACT13'!B30</f>
        <v>Agujas sin punta</v>
      </c>
      <c r="C114" s="334" t="str">
        <f>+'ESTUDIO MDO ACT13'!C30</f>
        <v>Aguja sin punta #18</v>
      </c>
      <c r="D114" s="287" t="str">
        <f>+'ESTUDIO MDO ACT13'!D30</f>
        <v>Unidad</v>
      </c>
      <c r="E114" s="287">
        <v>50</v>
      </c>
      <c r="F114" s="640">
        <f>+'ESTUDIO MDO ACT13'!AE30</f>
        <v>1062</v>
      </c>
      <c r="G114" s="331">
        <v>0.19</v>
      </c>
      <c r="H114" s="355">
        <f t="shared" si="42"/>
        <v>201.78</v>
      </c>
      <c r="I114" s="356">
        <f t="shared" si="43"/>
        <v>1263.78</v>
      </c>
      <c r="J114" s="362">
        <f t="shared" si="48"/>
        <v>63189</v>
      </c>
      <c r="K114" s="624"/>
      <c r="L114" s="362">
        <f t="shared" si="49"/>
        <v>1264</v>
      </c>
      <c r="M114" s="668">
        <f t="shared" si="46"/>
        <v>-0.22000000000002728</v>
      </c>
      <c r="N114" s="668"/>
      <c r="O114" s="668"/>
      <c r="P114" s="362">
        <f t="shared" si="47"/>
        <v>63200</v>
      </c>
      <c r="Q114" s="636">
        <f t="shared" si="40"/>
        <v>11</v>
      </c>
    </row>
    <row r="115" spans="1:17" x14ac:dyDescent="0.25">
      <c r="A115" s="285" t="s">
        <v>798</v>
      </c>
      <c r="B115" s="334" t="str">
        <f>+'ESTUDIO MDO ACT13'!B31</f>
        <v>Estaquillo madera</v>
      </c>
      <c r="C115" s="334" t="str">
        <f>+'ESTUDIO MDO ACT13'!C31</f>
        <v>Hecho de madera dura, con forma alargada, en la parte superior rectangular de 30 cm de largo y ancho de 5 cm</v>
      </c>
      <c r="D115" s="287" t="str">
        <f>+'ESTUDIO MDO ACT13'!D31</f>
        <v>Unidad</v>
      </c>
      <c r="E115" s="287">
        <v>50</v>
      </c>
      <c r="F115" s="640">
        <f>+'ESTUDIO MDO ACT13'!AE31</f>
        <v>4855</v>
      </c>
      <c r="G115" s="331">
        <v>0.19</v>
      </c>
      <c r="H115" s="355">
        <f>+F115*G115</f>
        <v>922.45</v>
      </c>
      <c r="I115" s="356">
        <f t="shared" si="43"/>
        <v>5777.45</v>
      </c>
      <c r="J115" s="362">
        <f t="shared" si="48"/>
        <v>288872.5</v>
      </c>
      <c r="K115" s="624"/>
      <c r="L115" s="362">
        <f t="shared" si="49"/>
        <v>5777</v>
      </c>
      <c r="M115" s="668">
        <f t="shared" si="46"/>
        <v>0.4499999999998181</v>
      </c>
      <c r="N115" s="668"/>
      <c r="O115" s="668"/>
      <c r="P115" s="362">
        <f t="shared" si="47"/>
        <v>288850</v>
      </c>
      <c r="Q115" s="636">
        <f t="shared" si="40"/>
        <v>-22.5</v>
      </c>
    </row>
    <row r="116" spans="1:17" x14ac:dyDescent="0.25">
      <c r="A116" s="285" t="s">
        <v>799</v>
      </c>
      <c r="B116" s="334" t="str">
        <f>+'ESTUDIO MDO ACT13'!B32</f>
        <v>Lezna Standard</v>
      </c>
      <c r="C116" s="334" t="str">
        <f>+'ESTUDIO MDO ACT13'!C32</f>
        <v xml:space="preserve">herramienta con punta Fina en acero Inoxidable mango en madera, Punta: 6.5 cm, calibre de 3 a 4 mm </v>
      </c>
      <c r="D116" s="287" t="str">
        <f>+'ESTUDIO MDO ACT13'!D32</f>
        <v>Unidad</v>
      </c>
      <c r="E116" s="287">
        <v>50</v>
      </c>
      <c r="F116" s="640">
        <f>+'ESTUDIO MDO ACT13'!AE32</f>
        <v>6250</v>
      </c>
      <c r="G116" s="331">
        <v>0.19</v>
      </c>
      <c r="H116" s="355">
        <f t="shared" si="42"/>
        <v>1187.5</v>
      </c>
      <c r="I116" s="356">
        <f t="shared" si="43"/>
        <v>7437.5</v>
      </c>
      <c r="J116" s="362">
        <f t="shared" si="48"/>
        <v>371875</v>
      </c>
      <c r="K116" s="624"/>
      <c r="L116" s="362">
        <f t="shared" si="49"/>
        <v>7438</v>
      </c>
      <c r="M116" s="668">
        <f t="shared" si="46"/>
        <v>-0.5</v>
      </c>
      <c r="N116" s="668"/>
      <c r="O116" s="668"/>
      <c r="P116" s="362">
        <f t="shared" si="47"/>
        <v>371900</v>
      </c>
      <c r="Q116" s="636">
        <f t="shared" si="40"/>
        <v>25</v>
      </c>
    </row>
    <row r="117" spans="1:17" x14ac:dyDescent="0.25">
      <c r="A117" s="285" t="s">
        <v>800</v>
      </c>
      <c r="B117" s="334" t="str">
        <f>+'ESTUDIO MDO ACT13'!B33</f>
        <v>Cuchilla Jorgo</v>
      </c>
      <c r="C117" s="334" t="str">
        <f>+'ESTUDIO MDO ACT13'!C33</f>
        <v>Hoja de corte en aceros deleburíticos, mango en madera "Nazareno", resistente a golpes</v>
      </c>
      <c r="D117" s="287" t="str">
        <f>+'ESTUDIO MDO ACT13'!D33</f>
        <v>Unidad</v>
      </c>
      <c r="E117" s="287">
        <v>45</v>
      </c>
      <c r="F117" s="640">
        <f>+'ESTUDIO MDO ACT13'!AE33</f>
        <v>73759</v>
      </c>
      <c r="G117" s="331">
        <v>0.19</v>
      </c>
      <c r="H117" s="355">
        <f t="shared" si="42"/>
        <v>14014.210000000001</v>
      </c>
      <c r="I117" s="356">
        <f t="shared" si="43"/>
        <v>87773.21</v>
      </c>
      <c r="J117" s="362">
        <f t="shared" si="48"/>
        <v>3949794.45</v>
      </c>
      <c r="K117" s="624"/>
      <c r="L117" s="362">
        <f t="shared" si="49"/>
        <v>87773</v>
      </c>
      <c r="M117" s="668">
        <f t="shared" si="46"/>
        <v>0.21000000000640284</v>
      </c>
      <c r="N117" s="668"/>
      <c r="O117" s="668"/>
      <c r="P117" s="362">
        <f t="shared" si="47"/>
        <v>3949785</v>
      </c>
      <c r="Q117" s="636">
        <f t="shared" si="40"/>
        <v>-9.4500000001862645</v>
      </c>
    </row>
    <row r="118" spans="1:17" x14ac:dyDescent="0.25">
      <c r="A118" s="285" t="s">
        <v>801</v>
      </c>
      <c r="B118" s="334" t="str">
        <f>+'ESTUDIO MDO ACT13'!B34</f>
        <v>Fibra Microporosa</v>
      </c>
      <c r="C118" s="334" t="str">
        <f>+'ESTUDIO MDO ACT13'!C34</f>
        <v>Caucho EPDM, compuesta por: etileno y propileno, con dureza: 15-20 shr, y color negro</v>
      </c>
      <c r="D118" s="287" t="str">
        <f>+'ESTUDIO MDO ACT13'!D34</f>
        <v>Unidad</v>
      </c>
      <c r="E118" s="287">
        <v>45</v>
      </c>
      <c r="F118" s="640">
        <f>+'ESTUDIO MDO ACT13'!AE34</f>
        <v>6619</v>
      </c>
      <c r="G118" s="331">
        <v>0.19</v>
      </c>
      <c r="H118" s="355">
        <f t="shared" si="42"/>
        <v>1257.6100000000001</v>
      </c>
      <c r="I118" s="356">
        <f t="shared" si="43"/>
        <v>7876.6100000000006</v>
      </c>
      <c r="J118" s="362">
        <f t="shared" si="48"/>
        <v>354447.45</v>
      </c>
      <c r="K118" s="624"/>
      <c r="L118" s="362">
        <f t="shared" si="49"/>
        <v>7877</v>
      </c>
      <c r="M118" s="668">
        <f t="shared" si="46"/>
        <v>-0.38999999999941792</v>
      </c>
      <c r="N118" s="668"/>
      <c r="O118" s="668"/>
      <c r="P118" s="362">
        <f t="shared" si="47"/>
        <v>354465</v>
      </c>
      <c r="Q118" s="636">
        <f t="shared" si="40"/>
        <v>17.549999999988358</v>
      </c>
    </row>
    <row r="119" spans="1:17" x14ac:dyDescent="0.25">
      <c r="A119" s="285" t="s">
        <v>802</v>
      </c>
      <c r="B119" s="334" t="str">
        <f>+'ESTUDIO MDO ACT13'!B35</f>
        <v>Piedra de afilar</v>
      </c>
      <c r="C119" s="334" t="str">
        <f>+'ESTUDIO MDO ACT13'!C35</f>
        <v>Material de óxido de aluminio</v>
      </c>
      <c r="D119" s="287" t="str">
        <f>+'ESTUDIO MDO ACT13'!D35</f>
        <v>Unidad</v>
      </c>
      <c r="E119" s="287">
        <v>45</v>
      </c>
      <c r="F119" s="640">
        <f>+'ESTUDIO MDO ACT13'!AE35</f>
        <v>26611</v>
      </c>
      <c r="G119" s="331">
        <v>0.19</v>
      </c>
      <c r="H119" s="355">
        <f t="shared" si="42"/>
        <v>5056.09</v>
      </c>
      <c r="I119" s="356">
        <f t="shared" si="43"/>
        <v>31667.09</v>
      </c>
      <c r="J119" s="362">
        <f t="shared" si="48"/>
        <v>1425019.05</v>
      </c>
      <c r="K119" s="624"/>
      <c r="L119" s="362">
        <f t="shared" si="49"/>
        <v>31667</v>
      </c>
      <c r="M119" s="668">
        <f t="shared" si="46"/>
        <v>9.0000000000145519E-2</v>
      </c>
      <c r="N119" s="668"/>
      <c r="O119" s="668"/>
      <c r="P119" s="362">
        <f t="shared" si="47"/>
        <v>1425015</v>
      </c>
      <c r="Q119" s="636">
        <f t="shared" si="40"/>
        <v>-4.0500000000465661</v>
      </c>
    </row>
    <row r="120" spans="1:17" x14ac:dyDescent="0.25">
      <c r="A120" s="285" t="s">
        <v>803</v>
      </c>
      <c r="B120" s="334" t="str">
        <f>+'ESTUDIO MDO ACT13'!B36</f>
        <v>Mina de plata</v>
      </c>
      <c r="C120" s="334" t="str">
        <f>+'ESTUDIO MDO ACT13'!C36</f>
        <v>Mina de plata para marcar o figurar las piezas de cuero, tejido, tela o sintéticos. Color:   Plata. 1.5 mm</v>
      </c>
      <c r="D120" s="287" t="str">
        <f>+'ESTUDIO MDO ACT13'!D36</f>
        <v>Unidad</v>
      </c>
      <c r="E120" s="287">
        <v>45</v>
      </c>
      <c r="F120" s="640">
        <f>+'ESTUDIO MDO ACT13'!AE36</f>
        <v>2659</v>
      </c>
      <c r="G120" s="331">
        <v>0.19</v>
      </c>
      <c r="H120" s="355">
        <f t="shared" si="42"/>
        <v>505.21</v>
      </c>
      <c r="I120" s="356">
        <f t="shared" si="43"/>
        <v>3164.21</v>
      </c>
      <c r="J120" s="362">
        <f t="shared" si="48"/>
        <v>142389.45000000001</v>
      </c>
      <c r="K120" s="624"/>
      <c r="L120" s="362">
        <f t="shared" si="49"/>
        <v>3164</v>
      </c>
      <c r="M120" s="668">
        <f t="shared" si="46"/>
        <v>0.21000000000003638</v>
      </c>
      <c r="N120" s="668"/>
      <c r="O120" s="668"/>
      <c r="P120" s="362">
        <f t="shared" si="47"/>
        <v>142380</v>
      </c>
      <c r="Q120" s="636">
        <f t="shared" si="40"/>
        <v>-9.4500000000116415</v>
      </c>
    </row>
    <row r="121" spans="1:17" x14ac:dyDescent="0.25">
      <c r="A121" s="285" t="s">
        <v>804</v>
      </c>
      <c r="B121" s="334" t="str">
        <f>+'ESTUDIO MDO ACT13'!B37</f>
        <v>Solución pegaucho Gal</v>
      </c>
      <c r="C121" s="334" t="str">
        <f>+'ESTUDIO MDO ACT13'!C37</f>
        <v>Adhesivo base solvente elaborado con caucho natural y resinas sintéticas.</v>
      </c>
      <c r="D121" s="287" t="str">
        <f>+'ESTUDIO MDO ACT13'!D37</f>
        <v>Galón</v>
      </c>
      <c r="E121" s="287">
        <v>45</v>
      </c>
      <c r="F121" s="640">
        <f>+'ESTUDIO MDO ACT13'!AE37</f>
        <v>43186</v>
      </c>
      <c r="G121" s="331">
        <v>0.19</v>
      </c>
      <c r="H121" s="355">
        <f t="shared" si="42"/>
        <v>8205.34</v>
      </c>
      <c r="I121" s="356">
        <f t="shared" si="43"/>
        <v>51391.34</v>
      </c>
      <c r="J121" s="362">
        <f t="shared" si="48"/>
        <v>2312610.2999999998</v>
      </c>
      <c r="K121" s="624"/>
      <c r="L121" s="362">
        <f t="shared" si="49"/>
        <v>51391</v>
      </c>
      <c r="M121" s="668">
        <f t="shared" si="46"/>
        <v>0.33999999999650754</v>
      </c>
      <c r="N121" s="668"/>
      <c r="O121" s="668"/>
      <c r="P121" s="362">
        <f t="shared" si="47"/>
        <v>2312595</v>
      </c>
      <c r="Q121" s="636">
        <f t="shared" si="40"/>
        <v>-15.299999999813735</v>
      </c>
    </row>
    <row r="122" spans="1:17" x14ac:dyDescent="0.25">
      <c r="A122" s="285" t="s">
        <v>805</v>
      </c>
      <c r="B122" s="334" t="str">
        <f>+'ESTUDIO MDO ACT13'!B38</f>
        <v>Estuche trinches 6mm x 4 piezas</v>
      </c>
      <c r="C122" s="334" t="str">
        <f>+'ESTUDIO MDO ACT13'!C38</f>
        <v>Estuche para trinches de 6mm x 4 piezas elaborado en cuero</v>
      </c>
      <c r="D122" s="287" t="str">
        <f>+'ESTUDIO MDO ACT13'!D38</f>
        <v>Paquete</v>
      </c>
      <c r="E122" s="287">
        <v>45</v>
      </c>
      <c r="F122" s="640">
        <f>+'ESTUDIO MDO ACT13'!AE38</f>
        <v>111345</v>
      </c>
      <c r="G122" s="331">
        <v>0.19</v>
      </c>
      <c r="H122" s="355">
        <f t="shared" si="42"/>
        <v>21155.55</v>
      </c>
      <c r="I122" s="356">
        <f>+F122+H122</f>
        <v>132500.54999999999</v>
      </c>
      <c r="J122" s="362">
        <f t="shared" si="48"/>
        <v>5962524.7499999991</v>
      </c>
      <c r="K122" s="624"/>
      <c r="L122" s="362">
        <f t="shared" si="49"/>
        <v>132501</v>
      </c>
      <c r="M122" s="668">
        <f t="shared" si="46"/>
        <v>-0.45000000001164153</v>
      </c>
      <c r="N122" s="668"/>
      <c r="O122" s="668"/>
      <c r="P122" s="362">
        <f t="shared" si="47"/>
        <v>5962545</v>
      </c>
      <c r="Q122" s="636">
        <f t="shared" si="40"/>
        <v>20.250000000931323</v>
      </c>
    </row>
    <row r="123" spans="1:17" x14ac:dyDescent="0.25">
      <c r="A123" s="285" t="s">
        <v>806</v>
      </c>
      <c r="B123" s="334" t="str">
        <f>+'ESTUDIO MDO ACT13'!B39</f>
        <v>Estuche Sacabocados</v>
      </c>
      <c r="C123" s="334" t="str">
        <f>+'ESTUDIO MDO ACT13'!C39</f>
        <v>Estuche con juego de sacabocados de bocas intercambiables. Un mango vertical y 10 bocas. Diámetro de las bocas (mm): 11 3, 4, 6, 8, 10, 12, 14, 16, 18, 20.</v>
      </c>
      <c r="D123" s="287" t="str">
        <f>+'ESTUDIO MDO ACT13'!D39</f>
        <v>Paquete</v>
      </c>
      <c r="E123" s="287">
        <v>45</v>
      </c>
      <c r="F123" s="640">
        <f>+'ESTUDIO MDO ACT13'!AE39</f>
        <v>55689</v>
      </c>
      <c r="G123" s="331">
        <v>0.19</v>
      </c>
      <c r="H123" s="355">
        <f t="shared" si="42"/>
        <v>10580.91</v>
      </c>
      <c r="I123" s="356">
        <f t="shared" si="43"/>
        <v>66269.91</v>
      </c>
      <c r="J123" s="362">
        <f t="shared" si="48"/>
        <v>2982145.95</v>
      </c>
      <c r="K123" s="624"/>
      <c r="L123" s="362">
        <f t="shared" si="49"/>
        <v>66270</v>
      </c>
      <c r="M123" s="668">
        <f t="shared" si="46"/>
        <v>-8.999999999650754E-2</v>
      </c>
      <c r="N123" s="668"/>
      <c r="O123" s="668"/>
      <c r="P123" s="362">
        <f t="shared" si="47"/>
        <v>2982150</v>
      </c>
      <c r="Q123" s="636">
        <f t="shared" si="40"/>
        <v>4.0499999998137355</v>
      </c>
    </row>
    <row r="124" spans="1:17" x14ac:dyDescent="0.25">
      <c r="A124" s="285" t="s">
        <v>807</v>
      </c>
      <c r="B124" s="334" t="str">
        <f>+'ESTUDIO MDO ACT13'!B40</f>
        <v>Bruñidor disco</v>
      </c>
      <c r="C124" s="334" t="str">
        <f>+'ESTUDIO MDO ACT13'!C40</f>
        <v>MATERIAL: Ebano con Punta metálica
LONGITUD: 6 cm</v>
      </c>
      <c r="D124" s="287" t="str">
        <f>+'ESTUDIO MDO ACT13'!D40</f>
        <v>Unidad</v>
      </c>
      <c r="E124" s="287">
        <v>45</v>
      </c>
      <c r="F124" s="640">
        <f>+'ESTUDIO MDO ACT13'!AE40</f>
        <v>15495</v>
      </c>
      <c r="G124" s="331">
        <v>0.19</v>
      </c>
      <c r="H124" s="355">
        <f t="shared" si="42"/>
        <v>2944.05</v>
      </c>
      <c r="I124" s="356">
        <f t="shared" si="43"/>
        <v>18439.05</v>
      </c>
      <c r="J124" s="362">
        <f t="shared" si="48"/>
        <v>829757.25</v>
      </c>
      <c r="K124" s="624"/>
      <c r="L124" s="362">
        <f t="shared" si="49"/>
        <v>18439</v>
      </c>
      <c r="M124" s="668">
        <f t="shared" si="46"/>
        <v>4.9999999999272404E-2</v>
      </c>
      <c r="N124" s="668"/>
      <c r="O124" s="668"/>
      <c r="P124" s="362">
        <f t="shared" si="47"/>
        <v>829755</v>
      </c>
      <c r="Q124" s="636">
        <f t="shared" si="40"/>
        <v>-2.25</v>
      </c>
    </row>
    <row r="125" spans="1:17" x14ac:dyDescent="0.25">
      <c r="A125" s="285" t="s">
        <v>808</v>
      </c>
      <c r="B125" s="334" t="str">
        <f>+'ESTUDIO MDO ACT13'!B41</f>
        <v>Asentador hueso pequeño</v>
      </c>
      <c r="C125" s="334" t="str">
        <f>+'ESTUDIO MDO ACT13'!C41</f>
        <v xml:space="preserve">Asentador de forma alargada y plana, un extremo redondo </v>
      </c>
      <c r="D125" s="287" t="str">
        <f>+'ESTUDIO MDO ACT13'!D41</f>
        <v>Unidad</v>
      </c>
      <c r="E125" s="287">
        <v>45</v>
      </c>
      <c r="F125" s="640">
        <f>+'ESTUDIO MDO ACT13'!AE41</f>
        <v>16506</v>
      </c>
      <c r="G125" s="331">
        <v>0.19</v>
      </c>
      <c r="H125" s="355">
        <f t="shared" si="42"/>
        <v>3136.14</v>
      </c>
      <c r="I125" s="356">
        <f t="shared" si="43"/>
        <v>19642.14</v>
      </c>
      <c r="J125" s="362">
        <f t="shared" si="48"/>
        <v>883896.29999999993</v>
      </c>
      <c r="K125" s="624"/>
      <c r="L125" s="362">
        <f t="shared" si="49"/>
        <v>19642</v>
      </c>
      <c r="M125" s="668">
        <f t="shared" si="46"/>
        <v>0.13999999999941792</v>
      </c>
      <c r="N125" s="668"/>
      <c r="O125" s="668"/>
      <c r="P125" s="362">
        <f t="shared" si="47"/>
        <v>883890</v>
      </c>
      <c r="Q125" s="636">
        <f t="shared" si="40"/>
        <v>-6.2999999999301508</v>
      </c>
    </row>
    <row r="126" spans="1:17" x14ac:dyDescent="0.25">
      <c r="A126" s="285" t="s">
        <v>809</v>
      </c>
      <c r="B126" s="334" t="str">
        <f>+'ESTUDIO MDO ACT13'!B42</f>
        <v>Ranurador para Intrecciato</v>
      </c>
      <c r="C126" s="334" t="str">
        <f>+'ESTUDIO MDO ACT13'!C42</f>
        <v>Ranurador para intrecciato, hecho de acero inoxidable o acero al carbono</v>
      </c>
      <c r="D126" s="287" t="str">
        <f>+'ESTUDIO MDO ACT13'!D42</f>
        <v>Unidad</v>
      </c>
      <c r="E126" s="287">
        <v>45</v>
      </c>
      <c r="F126" s="640">
        <f>+'ESTUDIO MDO ACT13'!AE42</f>
        <v>59233</v>
      </c>
      <c r="G126" s="331">
        <v>0.19</v>
      </c>
      <c r="H126" s="355">
        <f t="shared" si="42"/>
        <v>11254.27</v>
      </c>
      <c r="I126" s="356">
        <f t="shared" si="43"/>
        <v>70487.27</v>
      </c>
      <c r="J126" s="362">
        <f t="shared" si="48"/>
        <v>3171927.1500000004</v>
      </c>
      <c r="K126" s="624"/>
      <c r="L126" s="362">
        <f t="shared" si="49"/>
        <v>70487</v>
      </c>
      <c r="M126" s="668">
        <f t="shared" si="46"/>
        <v>0.27000000000407454</v>
      </c>
      <c r="N126" s="668"/>
      <c r="O126" s="668"/>
      <c r="P126" s="362">
        <f t="shared" si="47"/>
        <v>3171915</v>
      </c>
      <c r="Q126" s="636">
        <f t="shared" si="40"/>
        <v>-12.150000000372529</v>
      </c>
    </row>
    <row r="127" spans="1:17" x14ac:dyDescent="0.25">
      <c r="A127" s="285" t="s">
        <v>810</v>
      </c>
      <c r="B127" s="334" t="str">
        <f>+'ESTUDIO MDO ACT13'!B43</f>
        <v>Compas 2 puntas grande</v>
      </c>
      <c r="C127" s="334" t="str">
        <f>+'ESTUDIO MDO ACT13'!C43</f>
        <v xml:space="preserve">Compas acero 2 puntas grande 200 mm </v>
      </c>
      <c r="D127" s="287" t="str">
        <f>+'ESTUDIO MDO ACT13'!D43</f>
        <v>Unidad</v>
      </c>
      <c r="E127" s="287">
        <v>45</v>
      </c>
      <c r="F127" s="640">
        <f>+'ESTUDIO MDO ACT13'!AE43</f>
        <v>40884</v>
      </c>
      <c r="G127" s="331">
        <v>0.19</v>
      </c>
      <c r="H127" s="355">
        <f>+F127*G127</f>
        <v>7767.96</v>
      </c>
      <c r="I127" s="356">
        <f t="shared" si="43"/>
        <v>48651.96</v>
      </c>
      <c r="J127" s="362">
        <f t="shared" si="48"/>
        <v>2189338.2000000002</v>
      </c>
      <c r="K127" s="624"/>
      <c r="L127" s="362">
        <f t="shared" si="49"/>
        <v>48652</v>
      </c>
      <c r="M127" s="668">
        <f t="shared" si="46"/>
        <v>-4.0000000000873115E-2</v>
      </c>
      <c r="N127" s="668"/>
      <c r="O127" s="668"/>
      <c r="P127" s="362">
        <f t="shared" si="47"/>
        <v>2189340</v>
      </c>
      <c r="Q127" s="636">
        <f t="shared" si="40"/>
        <v>1.7999999998137355</v>
      </c>
    </row>
    <row r="128" spans="1:17" x14ac:dyDescent="0.25">
      <c r="A128" s="285" t="s">
        <v>811</v>
      </c>
      <c r="B128" s="334" t="str">
        <f>+'ESTUDIO MDO ACT13'!B44</f>
        <v>Rayador</v>
      </c>
      <c r="C128" s="334" t="str">
        <f>+'ESTUDIO MDO ACT13'!C44</f>
        <v>Herramienta de madera de haya, con cabo contorneado para un más fácil manejo.
Largo total: 13cm.</v>
      </c>
      <c r="D128" s="287" t="str">
        <f>+'ESTUDIO MDO ACT13'!D44</f>
        <v>Unidad</v>
      </c>
      <c r="E128" s="287">
        <v>45</v>
      </c>
      <c r="F128" s="640">
        <f>+'ESTUDIO MDO ACT13'!AE44</f>
        <v>77056</v>
      </c>
      <c r="G128" s="331">
        <v>0.19</v>
      </c>
      <c r="H128" s="355">
        <f t="shared" si="42"/>
        <v>14640.64</v>
      </c>
      <c r="I128" s="356">
        <f t="shared" si="43"/>
        <v>91696.639999999999</v>
      </c>
      <c r="J128" s="362">
        <f t="shared" si="48"/>
        <v>4126348.8</v>
      </c>
      <c r="K128" s="624"/>
      <c r="L128" s="362">
        <f t="shared" si="49"/>
        <v>91697</v>
      </c>
      <c r="M128" s="668">
        <f t="shared" si="46"/>
        <v>-0.36000000000058208</v>
      </c>
      <c r="N128" s="668"/>
      <c r="O128" s="668"/>
      <c r="P128" s="362">
        <f t="shared" si="47"/>
        <v>4126365</v>
      </c>
      <c r="Q128" s="636">
        <f t="shared" si="40"/>
        <v>16.200000000186265</v>
      </c>
    </row>
    <row r="129" spans="1:17" x14ac:dyDescent="0.25">
      <c r="A129" s="285" t="s">
        <v>812</v>
      </c>
      <c r="B129" s="334" t="str">
        <f>+'ESTUDIO MDO ACT13'!B45</f>
        <v>Tabla para asentar</v>
      </c>
      <c r="C129" s="334" t="str">
        <f>+'ESTUDIO MDO ACT13'!C45</f>
        <v>Tabla Base para Corte. Doble cara. Hecho en PVC de 5 capas (PVC), Tamaño: A2 60X45 CMS</v>
      </c>
      <c r="D129" s="287" t="str">
        <f>+'ESTUDIO MDO ACT13'!D45</f>
        <v>Unidad</v>
      </c>
      <c r="E129" s="287">
        <v>45</v>
      </c>
      <c r="F129" s="640">
        <f>+'ESTUDIO MDO ACT13'!AE45</f>
        <v>35833</v>
      </c>
      <c r="G129" s="331">
        <v>0.19</v>
      </c>
      <c r="H129" s="355">
        <f t="shared" si="42"/>
        <v>6808.27</v>
      </c>
      <c r="I129" s="356">
        <f t="shared" si="43"/>
        <v>42641.270000000004</v>
      </c>
      <c r="J129" s="362">
        <f t="shared" si="48"/>
        <v>1918857.1500000001</v>
      </c>
      <c r="K129" s="624"/>
      <c r="L129" s="362">
        <f t="shared" si="49"/>
        <v>42641</v>
      </c>
      <c r="M129" s="668">
        <f t="shared" si="46"/>
        <v>0.27000000000407454</v>
      </c>
      <c r="N129" s="668"/>
      <c r="O129" s="668"/>
      <c r="P129" s="362">
        <f t="shared" si="47"/>
        <v>1918845</v>
      </c>
      <c r="Q129" s="636">
        <f t="shared" si="40"/>
        <v>-12.150000000139698</v>
      </c>
    </row>
    <row r="130" spans="1:17" x14ac:dyDescent="0.25">
      <c r="A130" s="285" t="s">
        <v>813</v>
      </c>
      <c r="B130" s="334" t="str">
        <f>+'ESTUDIO MDO ACT13'!B46</f>
        <v>Martillo o maceta</v>
      </c>
      <c r="C130" s="334" t="str">
        <f>+'ESTUDIO MDO ACT13'!C46</f>
        <v>Martillo De Guarnición Marroquinería Cuero #1 Mango Madera</v>
      </c>
      <c r="D130" s="287" t="str">
        <f>+'ESTUDIO MDO ACT13'!D46</f>
        <v>Unidad</v>
      </c>
      <c r="E130" s="287">
        <v>50</v>
      </c>
      <c r="F130" s="640">
        <f>+'ESTUDIO MDO ACT13'!AE46</f>
        <v>10250</v>
      </c>
      <c r="G130" s="331">
        <v>0.19</v>
      </c>
      <c r="H130" s="355">
        <f t="shared" si="42"/>
        <v>1947.5</v>
      </c>
      <c r="I130" s="356">
        <f t="shared" si="43"/>
        <v>12197.5</v>
      </c>
      <c r="J130" s="362">
        <f t="shared" si="48"/>
        <v>609875</v>
      </c>
      <c r="K130" s="624"/>
      <c r="L130" s="362">
        <f t="shared" si="49"/>
        <v>12198</v>
      </c>
      <c r="M130" s="668">
        <f t="shared" si="46"/>
        <v>-0.5</v>
      </c>
      <c r="N130" s="668"/>
      <c r="O130" s="668"/>
      <c r="P130" s="362">
        <f t="shared" si="47"/>
        <v>609900</v>
      </c>
      <c r="Q130" s="636">
        <f t="shared" si="40"/>
        <v>25</v>
      </c>
    </row>
    <row r="131" spans="1:17" x14ac:dyDescent="0.25">
      <c r="A131" s="285" t="s">
        <v>1017</v>
      </c>
      <c r="B131" s="334" t="str">
        <f>+'ESTUDIO MDO ACT13'!B47</f>
        <v>Tabla Salva corte</v>
      </c>
      <c r="C131" s="334" t="str">
        <f>+'ESTUDIO MDO ACT13'!C47</f>
        <v xml:space="preserve">Tabla Salva corte 60x90 cm </v>
      </c>
      <c r="D131" s="287" t="str">
        <f>+'ESTUDIO MDO ACT13'!D47</f>
        <v>Unidad</v>
      </c>
      <c r="E131" s="287">
        <v>45</v>
      </c>
      <c r="F131" s="640">
        <f>+'ESTUDIO MDO ACT13'!AE47</f>
        <v>72776</v>
      </c>
      <c r="G131" s="331">
        <v>0.19</v>
      </c>
      <c r="H131" s="355">
        <f t="shared" si="42"/>
        <v>13827.44</v>
      </c>
      <c r="I131" s="356">
        <f t="shared" si="43"/>
        <v>86603.44</v>
      </c>
      <c r="J131" s="362">
        <f t="shared" si="48"/>
        <v>3897154.8000000003</v>
      </c>
      <c r="K131" s="624"/>
      <c r="L131" s="362">
        <f t="shared" si="49"/>
        <v>86603</v>
      </c>
      <c r="M131" s="668">
        <f t="shared" si="46"/>
        <v>0.44000000000232831</v>
      </c>
      <c r="N131" s="668"/>
      <c r="O131" s="668"/>
      <c r="P131" s="362">
        <f t="shared" si="47"/>
        <v>3897135</v>
      </c>
      <c r="Q131" s="636">
        <f t="shared" si="40"/>
        <v>-19.800000000279397</v>
      </c>
    </row>
    <row r="132" spans="1:17" x14ac:dyDescent="0.25">
      <c r="A132" s="285" t="s">
        <v>1018</v>
      </c>
      <c r="B132" s="334" t="str">
        <f>+'ESTUDIO MDO ACT13'!B48</f>
        <v>Troqueles</v>
      </c>
      <c r="C132" s="334" t="str">
        <f>+'ESTUDIO MDO ACT13'!C48</f>
        <v xml:space="preserve">20 patrones, de material de metal sólido, con mango antideslizante. </v>
      </c>
      <c r="D132" s="287" t="str">
        <f>+'ESTUDIO MDO ACT13'!D48</f>
        <v>Unidad</v>
      </c>
      <c r="E132" s="287">
        <v>50</v>
      </c>
      <c r="F132" s="640">
        <f>+'ESTUDIO MDO ACT13'!AE48</f>
        <v>11138</v>
      </c>
      <c r="G132" s="331">
        <v>0.19</v>
      </c>
      <c r="H132" s="355">
        <f t="shared" si="42"/>
        <v>2116.2199999999998</v>
      </c>
      <c r="I132" s="356">
        <f t="shared" si="43"/>
        <v>13254.22</v>
      </c>
      <c r="J132" s="362">
        <f t="shared" si="48"/>
        <v>662711</v>
      </c>
      <c r="K132" s="624"/>
      <c r="L132" s="362">
        <f t="shared" si="49"/>
        <v>13254</v>
      </c>
      <c r="M132" s="668">
        <f t="shared" si="46"/>
        <v>0.21999999999934516</v>
      </c>
      <c r="N132" s="668"/>
      <c r="O132" s="668"/>
      <c r="P132" s="362">
        <f t="shared" si="47"/>
        <v>662700</v>
      </c>
      <c r="Q132" s="636">
        <f t="shared" si="40"/>
        <v>-11</v>
      </c>
    </row>
    <row r="133" spans="1:17" x14ac:dyDescent="0.25">
      <c r="A133" s="285" t="s">
        <v>1019</v>
      </c>
      <c r="B133" s="334" t="str">
        <f>+'ESTUDIO MDO ACT13'!B49</f>
        <v>Tijeras cuero</v>
      </c>
      <c r="C133" s="334" t="str">
        <f>+'ESTUDIO MDO ACT13'!C49</f>
        <v xml:space="preserve">En acero inoxidable negro especiales para cortar cuero. </v>
      </c>
      <c r="D133" s="287" t="str">
        <f>+'ESTUDIO MDO ACT13'!D49</f>
        <v>Unidad</v>
      </c>
      <c r="E133" s="287">
        <v>45</v>
      </c>
      <c r="F133" s="640">
        <f>+'ESTUDIO MDO ACT13'!AE49</f>
        <v>12970</v>
      </c>
      <c r="G133" s="331">
        <v>0.19</v>
      </c>
      <c r="H133" s="355">
        <f t="shared" si="42"/>
        <v>2464.3000000000002</v>
      </c>
      <c r="I133" s="356">
        <f t="shared" si="43"/>
        <v>15434.3</v>
      </c>
      <c r="J133" s="362">
        <f t="shared" si="48"/>
        <v>694543.5</v>
      </c>
      <c r="K133" s="624"/>
      <c r="L133" s="362">
        <f t="shared" si="49"/>
        <v>15434</v>
      </c>
      <c r="M133" s="668">
        <f t="shared" si="46"/>
        <v>0.2999999999992724</v>
      </c>
      <c r="N133" s="668"/>
      <c r="O133" s="668"/>
      <c r="P133" s="362">
        <f t="shared" si="47"/>
        <v>694530</v>
      </c>
      <c r="Q133" s="636">
        <f t="shared" si="40"/>
        <v>-13.5</v>
      </c>
    </row>
    <row r="134" spans="1:17" x14ac:dyDescent="0.25">
      <c r="A134" s="285" t="s">
        <v>1020</v>
      </c>
      <c r="B134" s="334" t="str">
        <f>+'ESTUDIO MDO ACT13'!B50</f>
        <v>Hilo encerado negro</v>
      </c>
      <c r="C134" s="334" t="str">
        <f>+'ESTUDIO MDO ACT13'!C50</f>
        <v>Hilo encerado plano de 0.039 in de ancho, con bobina de hilo; tamaño de la bobina de hilo de 2.0 in de diámetro, 3.7 in de altura de color negro</v>
      </c>
      <c r="D134" s="287" t="str">
        <f>+'ESTUDIO MDO ACT13'!D50</f>
        <v>Unidad</v>
      </c>
      <c r="E134" s="287">
        <v>50</v>
      </c>
      <c r="F134" s="640">
        <f>+'ESTUDIO MDO ACT13'!AE50</f>
        <v>5637</v>
      </c>
      <c r="G134" s="331">
        <v>0.19</v>
      </c>
      <c r="H134" s="355">
        <f t="shared" si="42"/>
        <v>1071.03</v>
      </c>
      <c r="I134" s="356">
        <f t="shared" si="43"/>
        <v>6708.03</v>
      </c>
      <c r="J134" s="362">
        <f t="shared" si="48"/>
        <v>335401.5</v>
      </c>
      <c r="K134" s="624"/>
      <c r="L134" s="362">
        <f t="shared" si="49"/>
        <v>6708</v>
      </c>
      <c r="M134" s="668">
        <f t="shared" si="46"/>
        <v>2.9999999999745341E-2</v>
      </c>
      <c r="N134" s="668"/>
      <c r="O134" s="668"/>
      <c r="P134" s="362">
        <f t="shared" si="47"/>
        <v>335400</v>
      </c>
      <c r="Q134" s="636">
        <f t="shared" si="40"/>
        <v>-1.5</v>
      </c>
    </row>
    <row r="135" spans="1:17" x14ac:dyDescent="0.25">
      <c r="A135" s="285" t="s">
        <v>1021</v>
      </c>
      <c r="B135" s="334" t="str">
        <f>+'ESTUDIO MDO ACT13'!B51</f>
        <v>Hilo encerado café</v>
      </c>
      <c r="C135" s="334" t="str">
        <f>+'ESTUDIO MDO ACT13'!C51</f>
        <v>hilo encerado plano de 0.039 in de ancho; con bobina de hilo; tamaño de la bobina de hilo de 2.0 in de diámetro, 3.7 in de altura de color café</v>
      </c>
      <c r="D135" s="287" t="str">
        <f>+'ESTUDIO MDO ACT13'!D51</f>
        <v>Unidad</v>
      </c>
      <c r="E135" s="287">
        <v>50</v>
      </c>
      <c r="F135" s="640">
        <f>+'ESTUDIO MDO ACT13'!AE51</f>
        <v>5637</v>
      </c>
      <c r="G135" s="331">
        <v>0.19</v>
      </c>
      <c r="H135" s="355">
        <f t="shared" si="42"/>
        <v>1071.03</v>
      </c>
      <c r="I135" s="356">
        <f t="shared" si="43"/>
        <v>6708.03</v>
      </c>
      <c r="J135" s="362">
        <f t="shared" si="48"/>
        <v>335401.5</v>
      </c>
      <c r="K135" s="624"/>
      <c r="L135" s="362">
        <f t="shared" si="49"/>
        <v>6708</v>
      </c>
      <c r="M135" s="668">
        <f t="shared" si="46"/>
        <v>2.9999999999745341E-2</v>
      </c>
      <c r="N135" s="668"/>
      <c r="O135" s="668"/>
      <c r="P135" s="362">
        <f t="shared" si="47"/>
        <v>335400</v>
      </c>
      <c r="Q135" s="636">
        <f t="shared" si="40"/>
        <v>-1.5</v>
      </c>
    </row>
    <row r="136" spans="1:17" x14ac:dyDescent="0.25">
      <c r="A136" s="285" t="s">
        <v>1022</v>
      </c>
      <c r="B136" s="334" t="str">
        <f>+'ESTUDIO MDO ACT13'!B52</f>
        <v>Hilo encerado crudo</v>
      </c>
      <c r="C136" s="334" t="str">
        <f>+'ESTUDIO MDO ACT13'!C52</f>
        <v>hilo encerado plano de 0.039 in de ancho; con bobina de hilo; tamaño de la bobina de hilo es de 2.0 in de diámetro, 3.7 in de altura, de color crudo</v>
      </c>
      <c r="D136" s="287" t="str">
        <f>+'ESTUDIO MDO ACT13'!D52</f>
        <v>Unidad</v>
      </c>
      <c r="E136" s="287">
        <v>48</v>
      </c>
      <c r="F136" s="640">
        <f>+'ESTUDIO MDO ACT13'!AE52</f>
        <v>5637</v>
      </c>
      <c r="G136" s="331">
        <v>0.19</v>
      </c>
      <c r="H136" s="355">
        <f t="shared" si="42"/>
        <v>1071.03</v>
      </c>
      <c r="I136" s="356">
        <f t="shared" si="43"/>
        <v>6708.03</v>
      </c>
      <c r="J136" s="362">
        <f t="shared" si="48"/>
        <v>321985.44</v>
      </c>
      <c r="K136" s="624"/>
      <c r="L136" s="362">
        <f t="shared" si="49"/>
        <v>6708</v>
      </c>
      <c r="M136" s="668">
        <f t="shared" si="46"/>
        <v>2.9999999999745341E-2</v>
      </c>
      <c r="N136" s="668"/>
      <c r="O136" s="668"/>
      <c r="P136" s="362">
        <f t="shared" si="47"/>
        <v>321984</v>
      </c>
      <c r="Q136" s="636">
        <f t="shared" si="40"/>
        <v>-1.4400000000023283</v>
      </c>
    </row>
    <row r="137" spans="1:17" x14ac:dyDescent="0.25">
      <c r="A137" s="285" t="s">
        <v>1023</v>
      </c>
      <c r="B137" s="334" t="str">
        <f>+'ESTUDIO MDO ACT13'!B53</f>
        <v>Queso para perforar</v>
      </c>
      <c r="C137" s="334" t="str">
        <f>+'ESTUDIO MDO ACT13'!C53</f>
        <v>Tabla de cortar blanca de PVC de alta calidad QJH, 20x12cm</v>
      </c>
      <c r="D137" s="287" t="str">
        <f>+'ESTUDIO MDO ACT13'!D53</f>
        <v>Unidad</v>
      </c>
      <c r="E137" s="606">
        <v>45.098910300775181</v>
      </c>
      <c r="F137" s="640">
        <f>+'ESTUDIO MDO ACT13'!AE53</f>
        <v>14500</v>
      </c>
      <c r="G137" s="331">
        <v>0.19</v>
      </c>
      <c r="H137" s="355">
        <f t="shared" si="42"/>
        <v>2755</v>
      </c>
      <c r="I137" s="356">
        <f t="shared" si="43"/>
        <v>17255</v>
      </c>
      <c r="J137" s="362">
        <f t="shared" si="48"/>
        <v>778181.69723987579</v>
      </c>
      <c r="K137" s="624"/>
      <c r="L137" s="362">
        <f t="shared" si="49"/>
        <v>17255</v>
      </c>
      <c r="M137" s="668">
        <f t="shared" si="46"/>
        <v>0</v>
      </c>
      <c r="N137" s="668"/>
      <c r="O137" s="668"/>
      <c r="P137" s="362">
        <f t="shared" si="47"/>
        <v>778182</v>
      </c>
      <c r="Q137" s="636">
        <f t="shared" si="40"/>
        <v>0.30276012420654297</v>
      </c>
    </row>
    <row r="138" spans="1:17" x14ac:dyDescent="0.25">
      <c r="A138" s="285" t="s">
        <v>1024</v>
      </c>
      <c r="B138" s="334" t="str">
        <f>+'ESTUDIO MDO ACT13'!B54</f>
        <v>Aplicador de tintura para bordes</v>
      </c>
      <c r="C138" s="334" t="str">
        <f>+'ESTUDIO MDO ACT13'!C54</f>
        <v xml:space="preserve">Aplicador de tintura para bordes </v>
      </c>
      <c r="D138" s="287" t="str">
        <f>+'ESTUDIO MDO ACT13'!D54</f>
        <v>Unidad</v>
      </c>
      <c r="E138" s="287">
        <v>45</v>
      </c>
      <c r="F138" s="640">
        <f>+'ESTUDIO MDO ACT13'!AE54</f>
        <v>5110</v>
      </c>
      <c r="G138" s="331">
        <v>0.19</v>
      </c>
      <c r="H138" s="355">
        <f t="shared" si="42"/>
        <v>970.9</v>
      </c>
      <c r="I138" s="356">
        <f t="shared" si="43"/>
        <v>6080.9</v>
      </c>
      <c r="J138" s="362">
        <f t="shared" si="48"/>
        <v>273640.5</v>
      </c>
      <c r="K138" s="624"/>
      <c r="L138" s="362">
        <f t="shared" si="49"/>
        <v>6081</v>
      </c>
      <c r="M138" s="668">
        <f t="shared" si="46"/>
        <v>-0.1000000000003638</v>
      </c>
      <c r="N138" s="668"/>
      <c r="O138" s="668"/>
      <c r="P138" s="362">
        <f t="shared" si="47"/>
        <v>273645</v>
      </c>
      <c r="Q138" s="636">
        <f t="shared" si="40"/>
        <v>4.5</v>
      </c>
    </row>
    <row r="139" spans="1:17" x14ac:dyDescent="0.25">
      <c r="A139" s="285" t="s">
        <v>1025</v>
      </c>
      <c r="B139" s="334" t="str">
        <f>+'ESTUDIO MDO ACT13'!B55</f>
        <v>Mopa aplicador de tintura para bordes</v>
      </c>
      <c r="C139" s="334" t="str">
        <f>+'ESTUDIO MDO ACT13'!C55</f>
        <v>Mopa aplicador de tintura para bordes</v>
      </c>
      <c r="D139" s="287" t="str">
        <f>+'ESTUDIO MDO ACT13'!D55</f>
        <v>Unidad</v>
      </c>
      <c r="E139" s="287">
        <v>45</v>
      </c>
      <c r="F139" s="640">
        <f>+'ESTUDIO MDO ACT13'!AE55</f>
        <v>68504</v>
      </c>
      <c r="G139" s="331">
        <v>0.19</v>
      </c>
      <c r="H139" s="355">
        <f t="shared" si="42"/>
        <v>13015.76</v>
      </c>
      <c r="I139" s="356">
        <f t="shared" si="43"/>
        <v>81519.759999999995</v>
      </c>
      <c r="J139" s="362">
        <f t="shared" si="48"/>
        <v>3668389.1999999997</v>
      </c>
      <c r="K139" s="624"/>
      <c r="L139" s="362">
        <f t="shared" si="49"/>
        <v>81520</v>
      </c>
      <c r="M139" s="668">
        <f t="shared" si="46"/>
        <v>-0.24000000000523869</v>
      </c>
      <c r="N139" s="668"/>
      <c r="O139" s="668"/>
      <c r="P139" s="362">
        <f t="shared" si="47"/>
        <v>3668400</v>
      </c>
      <c r="Q139" s="636">
        <f t="shared" si="40"/>
        <v>10.800000000279397</v>
      </c>
    </row>
    <row r="140" spans="1:17" x14ac:dyDescent="0.25">
      <c r="A140" s="285" t="s">
        <v>1026</v>
      </c>
      <c r="B140" s="334" t="str">
        <f>+'ESTUDIO MDO ACT13'!B56</f>
        <v>Hormas</v>
      </c>
      <c r="C140" s="334" t="str">
        <f>+'ESTUDIO MDO ACT13'!C56</f>
        <v>Par de Hormas material de madera de primera calidad y componentes metálicos,</v>
      </c>
      <c r="D140" s="287" t="str">
        <f>+'ESTUDIO MDO ACT13'!D56</f>
        <v xml:space="preserve">1 par </v>
      </c>
      <c r="E140" s="287">
        <v>45</v>
      </c>
      <c r="F140" s="640">
        <f>+'ESTUDIO MDO ACT13'!AE56</f>
        <v>20706</v>
      </c>
      <c r="G140" s="331">
        <v>0.19</v>
      </c>
      <c r="H140" s="355">
        <f t="shared" si="42"/>
        <v>3934.14</v>
      </c>
      <c r="I140" s="356">
        <f t="shared" si="43"/>
        <v>24640.14</v>
      </c>
      <c r="J140" s="362">
        <f t="shared" si="48"/>
        <v>1108806.3</v>
      </c>
      <c r="K140" s="624"/>
      <c r="L140" s="362">
        <f t="shared" si="49"/>
        <v>24640</v>
      </c>
      <c r="M140" s="668">
        <f t="shared" si="46"/>
        <v>0.13999999999941792</v>
      </c>
      <c r="N140" s="668"/>
      <c r="O140" s="668"/>
      <c r="P140" s="362">
        <f t="shared" si="47"/>
        <v>1108800</v>
      </c>
      <c r="Q140" s="636">
        <f t="shared" si="40"/>
        <v>-6.3000000000465661</v>
      </c>
    </row>
    <row r="141" spans="1:17" x14ac:dyDescent="0.25">
      <c r="A141" s="285" t="s">
        <v>1027</v>
      </c>
      <c r="B141" s="334" t="str">
        <f>+'ESTUDIO MDO ACT13'!B57</f>
        <v>lamina expanso 6 mm café 1*1.60</v>
      </c>
      <c r="C141" s="334" t="str">
        <f>+'ESTUDIO MDO ACT13'!C57</f>
        <v>lamina expanso 6 mm café 1*1.60</v>
      </c>
      <c r="D141" s="287" t="str">
        <f>+'ESTUDIO MDO ACT13'!D57</f>
        <v>Unidad</v>
      </c>
      <c r="E141" s="287">
        <v>45</v>
      </c>
      <c r="F141" s="640">
        <f>+'ESTUDIO MDO ACT13'!AE57</f>
        <v>215919</v>
      </c>
      <c r="G141" s="331">
        <v>0.19</v>
      </c>
      <c r="H141" s="355">
        <f t="shared" si="42"/>
        <v>41024.61</v>
      </c>
      <c r="I141" s="356">
        <f t="shared" si="43"/>
        <v>256943.61</v>
      </c>
      <c r="J141" s="362">
        <f t="shared" si="48"/>
        <v>11562462.449999999</v>
      </c>
      <c r="K141" s="624"/>
      <c r="L141" s="362">
        <f t="shared" si="49"/>
        <v>256944</v>
      </c>
      <c r="M141" s="668">
        <f t="shared" si="46"/>
        <v>-0.39000000001396984</v>
      </c>
      <c r="N141" s="668"/>
      <c r="O141" s="668"/>
      <c r="P141" s="362">
        <f t="shared" si="47"/>
        <v>11562480</v>
      </c>
      <c r="Q141" s="636">
        <f t="shared" si="40"/>
        <v>17.550000000745058</v>
      </c>
    </row>
    <row r="142" spans="1:17" x14ac:dyDescent="0.25">
      <c r="A142" s="285" t="s">
        <v>1028</v>
      </c>
      <c r="B142" s="334" t="str">
        <f>+'ESTUDIO MDO ACT13'!B58</f>
        <v>mini cono aptan 40</v>
      </c>
      <c r="C142" s="334" t="str">
        <f>+'ESTUDIO MDO ACT13'!C58</f>
        <v>100% nylon, especial para tapicería, marroquinería y zapatería.</v>
      </c>
      <c r="D142" s="287" t="str">
        <f>+'ESTUDIO MDO ACT13'!D58</f>
        <v>Unidad</v>
      </c>
      <c r="E142" s="287">
        <v>45</v>
      </c>
      <c r="F142" s="640">
        <f>+'ESTUDIO MDO ACT13'!AE58</f>
        <v>10958</v>
      </c>
      <c r="G142" s="331">
        <v>0.19</v>
      </c>
      <c r="H142" s="355">
        <f t="shared" si="42"/>
        <v>2082.02</v>
      </c>
      <c r="I142" s="356">
        <f t="shared" si="43"/>
        <v>13040.02</v>
      </c>
      <c r="J142" s="362">
        <f t="shared" si="48"/>
        <v>586800.9</v>
      </c>
      <c r="K142" s="624"/>
      <c r="L142" s="362">
        <f t="shared" si="49"/>
        <v>13040</v>
      </c>
      <c r="M142" s="668">
        <f t="shared" si="46"/>
        <v>2.0000000000436557E-2</v>
      </c>
      <c r="N142" s="668"/>
      <c r="O142" s="668"/>
      <c r="P142" s="362">
        <f t="shared" si="47"/>
        <v>586800</v>
      </c>
      <c r="Q142" s="636">
        <f t="shared" si="40"/>
        <v>-0.90000000002328306</v>
      </c>
    </row>
    <row r="143" spans="1:17" x14ac:dyDescent="0.25">
      <c r="A143" s="285" t="s">
        <v>1029</v>
      </c>
      <c r="B143" s="334" t="str">
        <f>+'ESTUDIO MDO ACT13'!B59</f>
        <v>frasco vulcanizante</v>
      </c>
      <c r="C143" s="334" t="str">
        <f>+'ESTUDIO MDO ACT13'!C59</f>
        <v>BOTELLA 750 C.C.</v>
      </c>
      <c r="D143" s="287" t="str">
        <f>+'ESTUDIO MDO ACT13'!D59</f>
        <v>CC</v>
      </c>
      <c r="E143" s="287">
        <v>45</v>
      </c>
      <c r="F143" s="640">
        <f>+'ESTUDIO MDO ACT13'!AE59</f>
        <v>10633</v>
      </c>
      <c r="G143" s="331">
        <v>0.19</v>
      </c>
      <c r="H143" s="355">
        <f t="shared" si="42"/>
        <v>2020.27</v>
      </c>
      <c r="I143" s="356">
        <f t="shared" si="43"/>
        <v>12653.27</v>
      </c>
      <c r="J143" s="362">
        <f t="shared" si="48"/>
        <v>569397.15</v>
      </c>
      <c r="K143" s="624"/>
      <c r="L143" s="362">
        <f t="shared" si="49"/>
        <v>12653</v>
      </c>
      <c r="M143" s="668">
        <f t="shared" si="46"/>
        <v>0.27000000000043656</v>
      </c>
      <c r="N143" s="668"/>
      <c r="O143" s="668"/>
      <c r="P143" s="362">
        <f t="shared" si="47"/>
        <v>569385</v>
      </c>
      <c r="Q143" s="636">
        <f t="shared" ref="Q143:Q188" si="50">+P143-J143</f>
        <v>-12.150000000023283</v>
      </c>
    </row>
    <row r="144" spans="1:17" x14ac:dyDescent="0.25">
      <c r="A144" s="285" t="s">
        <v>1030</v>
      </c>
      <c r="B144" s="334" t="str">
        <f>+'ESTUDIO MDO ACT13'!B60</f>
        <v>trilitro pl 285</v>
      </c>
      <c r="C144" s="334" t="str">
        <f>+'ESTUDIO MDO ACT13'!C60</f>
        <v>PL 285 Profesional es un adhesivo de contacto industrial a base de poli cloropreno. Por 750 ml</v>
      </c>
      <c r="D144" s="287" t="str">
        <f>+'ESTUDIO MDO ACT13'!D60</f>
        <v>PL</v>
      </c>
      <c r="E144" s="287">
        <v>45</v>
      </c>
      <c r="F144" s="640">
        <f>+'ESTUDIO MDO ACT13'!AE60</f>
        <v>30544</v>
      </c>
      <c r="G144" s="331">
        <v>0.19</v>
      </c>
      <c r="H144" s="355">
        <f t="shared" si="42"/>
        <v>5803.36</v>
      </c>
      <c r="I144" s="356">
        <f t="shared" si="43"/>
        <v>36347.360000000001</v>
      </c>
      <c r="J144" s="362">
        <f t="shared" si="48"/>
        <v>1635631.2</v>
      </c>
      <c r="K144" s="624"/>
      <c r="L144" s="362">
        <f t="shared" si="49"/>
        <v>36347</v>
      </c>
      <c r="M144" s="668">
        <f t="shared" si="46"/>
        <v>0.36000000000058208</v>
      </c>
      <c r="N144" s="668"/>
      <c r="O144" s="668"/>
      <c r="P144" s="362">
        <f t="shared" si="47"/>
        <v>1635615</v>
      </c>
      <c r="Q144" s="636">
        <f t="shared" si="50"/>
        <v>-16.199999999953434</v>
      </c>
    </row>
    <row r="145" spans="1:20" x14ac:dyDescent="0.25">
      <c r="A145" s="285" t="s">
        <v>1031</v>
      </c>
      <c r="B145" s="334" t="str">
        <f>+'ESTUDIO MDO ACT13'!B61</f>
        <v>mt bahía 200 (madre selva)</v>
      </c>
      <c r="C145" s="334" t="str">
        <f>+'ESTUDIO MDO ACT13'!C61</f>
        <v>Lona madreselva cruda mt bahía 200</v>
      </c>
      <c r="D145" s="287" t="str">
        <f>+'ESTUDIO MDO ACT13'!D61</f>
        <v>Metro</v>
      </c>
      <c r="E145" s="287">
        <v>45</v>
      </c>
      <c r="F145" s="640">
        <f>+'ESTUDIO MDO ACT13'!AE61</f>
        <v>20971</v>
      </c>
      <c r="G145" s="331">
        <v>0.19</v>
      </c>
      <c r="H145" s="355">
        <f t="shared" si="42"/>
        <v>3984.4900000000002</v>
      </c>
      <c r="I145" s="356">
        <f t="shared" si="43"/>
        <v>24955.49</v>
      </c>
      <c r="J145" s="362">
        <f t="shared" si="48"/>
        <v>1122997.05</v>
      </c>
      <c r="K145" s="624"/>
      <c r="L145" s="362">
        <f t="shared" si="49"/>
        <v>24955</v>
      </c>
      <c r="M145" s="668">
        <f t="shared" si="46"/>
        <v>0.49000000000160071</v>
      </c>
      <c r="N145" s="668"/>
      <c r="O145" s="668"/>
      <c r="P145" s="362">
        <f t="shared" si="47"/>
        <v>1122975</v>
      </c>
      <c r="Q145" s="636">
        <f t="shared" si="50"/>
        <v>-22.050000000046566</v>
      </c>
    </row>
    <row r="146" spans="1:20" x14ac:dyDescent="0.25">
      <c r="A146" s="285" t="s">
        <v>1032</v>
      </c>
      <c r="B146" s="334" t="str">
        <f>+'ESTUDIO MDO ACT13'!B62</f>
        <v>kilos de floreal (negro-neutro-café)</v>
      </c>
      <c r="C146" s="334" t="str">
        <f>+'ESTUDIO MDO ACT13'!C62</f>
        <v>Emulsión cremosa por kilos, especial para la preparación de La piel (negro-neutro-café)</v>
      </c>
      <c r="D146" s="287" t="str">
        <f>+'ESTUDIO MDO ACT13'!D62</f>
        <v>Kilo</v>
      </c>
      <c r="E146" s="287">
        <v>45</v>
      </c>
      <c r="F146" s="640">
        <f>+'ESTUDIO MDO ACT13'!AE62</f>
        <v>84327</v>
      </c>
      <c r="G146" s="331">
        <v>0.19</v>
      </c>
      <c r="H146" s="355">
        <f t="shared" si="42"/>
        <v>16022.130000000001</v>
      </c>
      <c r="I146" s="356">
        <f t="shared" si="43"/>
        <v>100349.13</v>
      </c>
      <c r="J146" s="362">
        <f t="shared" si="48"/>
        <v>4515710.8500000006</v>
      </c>
      <c r="K146" s="624"/>
      <c r="L146" s="362">
        <f t="shared" si="49"/>
        <v>100349</v>
      </c>
      <c r="M146" s="668">
        <f t="shared" si="46"/>
        <v>0.13000000000465661</v>
      </c>
      <c r="N146" s="668"/>
      <c r="O146" s="668"/>
      <c r="P146" s="362">
        <f t="shared" si="47"/>
        <v>4515705</v>
      </c>
      <c r="Q146" s="636">
        <f t="shared" si="50"/>
        <v>-5.8500000005587935</v>
      </c>
    </row>
    <row r="147" spans="1:20" x14ac:dyDescent="0.25">
      <c r="A147" s="285" t="s">
        <v>1033</v>
      </c>
      <c r="B147" s="334" t="str">
        <f>+'ESTUDIO MDO ACT13'!B63</f>
        <v>pote marroquinera 500 cc mate</v>
      </c>
      <c r="C147" s="334" t="str">
        <f>+'ESTUDIO MDO ACT13'!C63</f>
        <v xml:space="preserve">Producto de alta concentración para para el acabado de bordes de cuero o aglomerados. </v>
      </c>
      <c r="D147" s="287" t="str">
        <f>+'ESTUDIO MDO ACT13'!D63</f>
        <v>CC</v>
      </c>
      <c r="E147" s="287">
        <v>45</v>
      </c>
      <c r="F147" s="640">
        <f>+'ESTUDIO MDO ACT13'!AE63</f>
        <v>20781</v>
      </c>
      <c r="G147" s="331">
        <v>0.19</v>
      </c>
      <c r="H147" s="355">
        <f t="shared" si="42"/>
        <v>3948.39</v>
      </c>
      <c r="I147" s="356">
        <f t="shared" si="43"/>
        <v>24729.39</v>
      </c>
      <c r="J147" s="362">
        <f t="shared" si="48"/>
        <v>1112822.55</v>
      </c>
      <c r="K147" s="624"/>
      <c r="L147" s="362">
        <f t="shared" si="49"/>
        <v>24729</v>
      </c>
      <c r="M147" s="668">
        <f t="shared" si="46"/>
        <v>0.38999999999941792</v>
      </c>
      <c r="N147" s="668"/>
      <c r="O147" s="668"/>
      <c r="P147" s="362">
        <f t="shared" si="47"/>
        <v>1112805</v>
      </c>
      <c r="Q147" s="636">
        <f t="shared" si="50"/>
        <v>-17.550000000046566</v>
      </c>
    </row>
    <row r="148" spans="1:20" x14ac:dyDescent="0.25">
      <c r="A148" s="285" t="s">
        <v>1034</v>
      </c>
      <c r="B148" s="334" t="str">
        <f>+'ESTUDIO MDO ACT13'!B64</f>
        <v>mateante x 500 cc</v>
      </c>
      <c r="C148" s="334" t="str">
        <f>+'ESTUDIO MDO ACT13'!C64</f>
        <v>De volumen de 500 cc</v>
      </c>
      <c r="D148" s="287" t="str">
        <f>+'ESTUDIO MDO ACT13'!D64</f>
        <v>CC</v>
      </c>
      <c r="E148" s="287">
        <v>45</v>
      </c>
      <c r="F148" s="640">
        <f>+'ESTUDIO MDO ACT13'!AE64</f>
        <v>19558</v>
      </c>
      <c r="G148" s="331">
        <v>0.19</v>
      </c>
      <c r="H148" s="355">
        <f t="shared" si="42"/>
        <v>3716.02</v>
      </c>
      <c r="I148" s="356">
        <f t="shared" si="43"/>
        <v>23274.02</v>
      </c>
      <c r="J148" s="362">
        <f t="shared" si="48"/>
        <v>1047330.9</v>
      </c>
      <c r="K148" s="624"/>
      <c r="L148" s="362">
        <f t="shared" si="49"/>
        <v>23274</v>
      </c>
      <c r="M148" s="668">
        <f t="shared" si="46"/>
        <v>2.0000000000436557E-2</v>
      </c>
      <c r="N148" s="668"/>
      <c r="O148" s="668"/>
      <c r="P148" s="362">
        <f t="shared" si="47"/>
        <v>1047330</v>
      </c>
      <c r="Q148" s="636">
        <f t="shared" si="50"/>
        <v>-0.90000000002328306</v>
      </c>
    </row>
    <row r="149" spans="1:20" x14ac:dyDescent="0.25">
      <c r="A149" s="285" t="s">
        <v>1035</v>
      </c>
      <c r="B149" s="334" t="str">
        <f>+'ESTUDIO MDO ACT13'!B65</f>
        <v>mt salpa 1.0</v>
      </c>
      <c r="C149" s="334" t="str">
        <f>+'ESTUDIO MDO ACT13'!C65</f>
        <v>Material natural para forros, mt salpa 1.0</v>
      </c>
      <c r="D149" s="287" t="str">
        <f>+'ESTUDIO MDO ACT13'!D65</f>
        <v>Metro</v>
      </c>
      <c r="E149" s="287">
        <v>45</v>
      </c>
      <c r="F149" s="640">
        <f>+'ESTUDIO MDO ACT13'!AE65</f>
        <v>18419</v>
      </c>
      <c r="G149" s="331">
        <v>0.19</v>
      </c>
      <c r="H149" s="355">
        <f t="shared" si="42"/>
        <v>3499.61</v>
      </c>
      <c r="I149" s="356">
        <f t="shared" si="43"/>
        <v>21918.61</v>
      </c>
      <c r="J149" s="362">
        <f t="shared" si="48"/>
        <v>986337.45000000007</v>
      </c>
      <c r="K149" s="624"/>
      <c r="L149" s="362">
        <f t="shared" si="49"/>
        <v>21919</v>
      </c>
      <c r="M149" s="668">
        <f t="shared" si="46"/>
        <v>-0.38999999999941792</v>
      </c>
      <c r="N149" s="668"/>
      <c r="O149" s="668"/>
      <c r="P149" s="362">
        <f t="shared" si="47"/>
        <v>986355</v>
      </c>
      <c r="Q149" s="636">
        <f t="shared" si="50"/>
        <v>17.549999999930151</v>
      </c>
    </row>
    <row r="150" spans="1:20" x14ac:dyDescent="0.25">
      <c r="A150" s="285" t="s">
        <v>1036</v>
      </c>
      <c r="B150" s="334" t="str">
        <f>+'ESTUDIO MDO ACT13'!B66</f>
        <v>mt salpa 0.5</v>
      </c>
      <c r="C150" s="334" t="str">
        <f>+'ESTUDIO MDO ACT13'!C66</f>
        <v>Material natural para forros, mt salpa 0.5</v>
      </c>
      <c r="D150" s="287" t="str">
        <f>+'ESTUDIO MDO ACT13'!D66</f>
        <v>Metro</v>
      </c>
      <c r="E150" s="287">
        <v>45</v>
      </c>
      <c r="F150" s="640">
        <f>+'ESTUDIO MDO ACT13'!AE66</f>
        <v>28432</v>
      </c>
      <c r="G150" s="331">
        <v>0.19</v>
      </c>
      <c r="H150" s="355">
        <f t="shared" si="42"/>
        <v>5402.08</v>
      </c>
      <c r="I150" s="356">
        <f t="shared" si="43"/>
        <v>33834.080000000002</v>
      </c>
      <c r="J150" s="362">
        <f t="shared" si="48"/>
        <v>1522533.6</v>
      </c>
      <c r="K150" s="624"/>
      <c r="L150" s="362">
        <f t="shared" si="49"/>
        <v>33834</v>
      </c>
      <c r="M150" s="668">
        <f t="shared" si="46"/>
        <v>8.000000000174623E-2</v>
      </c>
      <c r="N150" s="668"/>
      <c r="O150" s="668"/>
      <c r="P150" s="362">
        <f t="shared" si="47"/>
        <v>1522530</v>
      </c>
      <c r="Q150" s="636">
        <f t="shared" si="50"/>
        <v>-3.6000000000931323</v>
      </c>
    </row>
    <row r="151" spans="1:20" x14ac:dyDescent="0.25">
      <c r="A151" s="285" t="s">
        <v>1037</v>
      </c>
      <c r="B151" s="334" t="str">
        <f>+'ESTUDIO MDO ACT13'!B67</f>
        <v>mt plantitoalla</v>
      </c>
      <c r="C151" s="334" t="str">
        <f>+'ESTUDIO MDO ACT13'!C67</f>
        <v>Pieza para cubrir la planta del calzado</v>
      </c>
      <c r="D151" s="287" t="str">
        <f>+'ESTUDIO MDO ACT13'!D67</f>
        <v>Metro</v>
      </c>
      <c r="E151" s="287">
        <v>45</v>
      </c>
      <c r="F151" s="640">
        <f>+'ESTUDIO MDO ACT13'!AE67</f>
        <v>28308</v>
      </c>
      <c r="G151" s="331">
        <v>0.19</v>
      </c>
      <c r="H151" s="355">
        <f t="shared" si="42"/>
        <v>5378.52</v>
      </c>
      <c r="I151" s="356">
        <f t="shared" si="43"/>
        <v>33686.520000000004</v>
      </c>
      <c r="J151" s="362">
        <f t="shared" si="48"/>
        <v>1515893.4000000001</v>
      </c>
      <c r="K151" s="624"/>
      <c r="L151" s="362">
        <f t="shared" si="49"/>
        <v>33687</v>
      </c>
      <c r="M151" s="668">
        <f t="shared" si="46"/>
        <v>-0.47999999999592546</v>
      </c>
      <c r="N151" s="668"/>
      <c r="O151" s="668"/>
      <c r="P151" s="362">
        <f t="shared" si="47"/>
        <v>1515915</v>
      </c>
      <c r="Q151" s="636">
        <f t="shared" si="50"/>
        <v>21.599999999860302</v>
      </c>
    </row>
    <row r="152" spans="1:20" x14ac:dyDescent="0.25">
      <c r="A152" s="285" t="s">
        <v>1038</v>
      </c>
      <c r="B152" s="334" t="str">
        <f>+'ESTUDIO MDO ACT13'!B68</f>
        <v>mt decortel</v>
      </c>
      <c r="C152" s="334" t="str">
        <f>+'ESTUDIO MDO ACT13'!C68</f>
        <v>mt decortel</v>
      </c>
      <c r="D152" s="287" t="str">
        <f>+'ESTUDIO MDO ACT13'!D68</f>
        <v>Metro</v>
      </c>
      <c r="E152" s="287">
        <v>45</v>
      </c>
      <c r="F152" s="640">
        <f>+'ESTUDIO MDO ACT13'!AE68</f>
        <v>7726</v>
      </c>
      <c r="G152" s="331">
        <v>0.19</v>
      </c>
      <c r="H152" s="355">
        <f t="shared" si="42"/>
        <v>1467.94</v>
      </c>
      <c r="I152" s="356">
        <f t="shared" si="43"/>
        <v>9193.94</v>
      </c>
      <c r="J152" s="362">
        <f t="shared" si="48"/>
        <v>413727.30000000005</v>
      </c>
      <c r="K152" s="624"/>
      <c r="L152" s="362">
        <f t="shared" si="49"/>
        <v>9194</v>
      </c>
      <c r="M152" s="668">
        <f t="shared" si="46"/>
        <v>-5.9999999999490683E-2</v>
      </c>
      <c r="N152" s="668"/>
      <c r="O152" s="668"/>
      <c r="P152" s="362">
        <f t="shared" si="47"/>
        <v>413730</v>
      </c>
      <c r="Q152" s="636">
        <f t="shared" si="50"/>
        <v>2.6999999999534339</v>
      </c>
    </row>
    <row r="153" spans="1:20" x14ac:dyDescent="0.25">
      <c r="A153" s="285" t="s">
        <v>1039</v>
      </c>
      <c r="B153" s="334" t="str">
        <f>+'ESTUDIO MDO ACT13'!B69</f>
        <v>trilitro disolvente</v>
      </c>
      <c r="C153" s="334" t="str">
        <f>+'ESTUDIO MDO ACT13'!C69</f>
        <v>trilitro disolvente</v>
      </c>
      <c r="D153" s="287" t="str">
        <f>+'ESTUDIO MDO ACT13'!D69</f>
        <v>CC</v>
      </c>
      <c r="E153" s="287">
        <v>45</v>
      </c>
      <c r="F153" s="640">
        <f>+'ESTUDIO MDO ACT13'!AE69</f>
        <v>38772</v>
      </c>
      <c r="G153" s="331">
        <v>0.19</v>
      </c>
      <c r="H153" s="355">
        <f t="shared" si="42"/>
        <v>7366.68</v>
      </c>
      <c r="I153" s="356">
        <f t="shared" si="43"/>
        <v>46138.68</v>
      </c>
      <c r="J153" s="362">
        <f t="shared" si="48"/>
        <v>2076240.6</v>
      </c>
      <c r="K153" s="624"/>
      <c r="L153" s="362">
        <f t="shared" si="49"/>
        <v>46139</v>
      </c>
      <c r="M153" s="668">
        <f t="shared" si="46"/>
        <v>-0.31999999999970896</v>
      </c>
      <c r="N153" s="668"/>
      <c r="O153" s="668"/>
      <c r="P153" s="362">
        <f t="shared" si="47"/>
        <v>2076255</v>
      </c>
      <c r="Q153" s="636">
        <f t="shared" si="50"/>
        <v>14.399999999906868</v>
      </c>
    </row>
    <row r="154" spans="1:20" x14ac:dyDescent="0.25">
      <c r="A154" s="285" t="s">
        <v>1040</v>
      </c>
      <c r="B154" s="334" t="str">
        <f>+'ESTUDIO MDO ACT13'!B70</f>
        <v>libra tachuela 21/2</v>
      </c>
      <c r="C154" s="334" t="str">
        <f>+'ESTUDIO MDO ACT13'!C70</f>
        <v>tachuela 21/2</v>
      </c>
      <c r="D154" s="287" t="str">
        <f>+'ESTUDIO MDO ACT13'!D70</f>
        <v>Libra</v>
      </c>
      <c r="E154" s="287">
        <v>45</v>
      </c>
      <c r="F154" s="640">
        <f>+'ESTUDIO MDO ACT13'!AE70</f>
        <v>11244</v>
      </c>
      <c r="G154" s="331">
        <v>0.19</v>
      </c>
      <c r="H154" s="355">
        <f t="shared" si="42"/>
        <v>2136.36</v>
      </c>
      <c r="I154" s="356">
        <f t="shared" si="43"/>
        <v>13380.36</v>
      </c>
      <c r="J154" s="362">
        <f t="shared" si="48"/>
        <v>602116.20000000007</v>
      </c>
      <c r="K154" s="624"/>
      <c r="L154" s="362">
        <f t="shared" si="49"/>
        <v>13380</v>
      </c>
      <c r="M154" s="668">
        <f t="shared" si="46"/>
        <v>0.36000000000058208</v>
      </c>
      <c r="N154" s="668"/>
      <c r="O154" s="668"/>
      <c r="P154" s="362">
        <f t="shared" si="47"/>
        <v>602100</v>
      </c>
      <c r="Q154" s="636">
        <f t="shared" si="50"/>
        <v>-16.200000000069849</v>
      </c>
    </row>
    <row r="155" spans="1:20" s="468" customFormat="1" ht="23.1" customHeight="1" x14ac:dyDescent="0.25">
      <c r="A155" s="464" t="s">
        <v>814</v>
      </c>
      <c r="B155" s="465" t="str">
        <f>+'ESTUDIO MDO ACT13'!B73</f>
        <v xml:space="preserve"> Kit herramientas maquinas de coser</v>
      </c>
      <c r="C155" s="466"/>
      <c r="D155" s="556"/>
      <c r="E155" s="466"/>
      <c r="F155" s="641"/>
      <c r="G155" s="466"/>
      <c r="H155" s="466"/>
      <c r="I155" s="466"/>
      <c r="J155" s="467"/>
      <c r="K155" s="623"/>
      <c r="L155" s="467"/>
      <c r="M155" s="467"/>
      <c r="N155" s="467"/>
      <c r="O155" s="467"/>
      <c r="P155" s="467"/>
      <c r="Q155" s="636">
        <f t="shared" si="50"/>
        <v>0</v>
      </c>
      <c r="R155" s="469"/>
      <c r="S155" s="470"/>
      <c r="T155" s="469"/>
    </row>
    <row r="156" spans="1:20" x14ac:dyDescent="0.25">
      <c r="A156" s="285" t="s">
        <v>815</v>
      </c>
      <c r="B156" s="334" t="str">
        <f>+'ESTUDIO MDO ACT13'!B74</f>
        <v>Mesas para marroquinería</v>
      </c>
      <c r="C156" s="334" t="str">
        <f>+'ESTUDIO MDO ACT13'!C74</f>
        <v xml:space="preserve">Mesa de trabajo para marroquinería de 150 x 122 x 87 cm. Superficie de MDF 15 mm. </v>
      </c>
      <c r="D156" s="287" t="str">
        <f>+'ESTUDIO MDO ACT13'!D74</f>
        <v>Unidad</v>
      </c>
      <c r="E156" s="287">
        <v>20</v>
      </c>
      <c r="F156" s="640">
        <f>+'ESTUDIO MDO ACT13'!AE74</f>
        <v>756303</v>
      </c>
      <c r="G156" s="331">
        <v>0.19</v>
      </c>
      <c r="H156" s="355">
        <f t="shared" si="42"/>
        <v>143697.57</v>
      </c>
      <c r="I156" s="356">
        <f t="shared" si="43"/>
        <v>900000.57000000007</v>
      </c>
      <c r="J156" s="362">
        <f>+I156*E156</f>
        <v>18000011.400000002</v>
      </c>
      <c r="K156" s="624"/>
      <c r="L156" s="362">
        <f t="shared" si="49"/>
        <v>900001</v>
      </c>
      <c r="M156" s="668">
        <f t="shared" si="46"/>
        <v>-0.42999999993480742</v>
      </c>
      <c r="N156" s="668"/>
      <c r="O156" s="668"/>
      <c r="P156" s="362">
        <f t="shared" si="47"/>
        <v>18000020</v>
      </c>
      <c r="Q156" s="636">
        <f t="shared" si="50"/>
        <v>8.5999999977648258</v>
      </c>
    </row>
    <row r="157" spans="1:20" x14ac:dyDescent="0.25">
      <c r="A157" s="285" t="s">
        <v>816</v>
      </c>
      <c r="B157" s="334" t="str">
        <f>+'ESTUDIO MDO ACT13'!B75</f>
        <v>Maquina plana</v>
      </c>
      <c r="C157" s="334" t="str">
        <f>+'ESTUDIO MDO ACT13'!C75</f>
        <v>Máquina de pespunte de arrastre de accionamiento directo, superior e inferior con avance de rueda y con avance de aguja. Con un interruptor manual como equipo estándar. Accionamiento directo, 1 aguja, lecho posterior, alimentación por rueda superior e inferior y alimentación por aguja, Máquina de pespunte con cortahílos automático (control digital de longitud de puntada)</v>
      </c>
      <c r="D157" s="287" t="str">
        <f>+'ESTUDIO MDO ACT13'!D75</f>
        <v>Unidad</v>
      </c>
      <c r="E157" s="287">
        <v>20</v>
      </c>
      <c r="F157" s="640">
        <f>+'ESTUDIO MDO ACT13'!AE75</f>
        <v>1966305</v>
      </c>
      <c r="G157" s="331">
        <v>0.19</v>
      </c>
      <c r="H157" s="355">
        <f t="shared" ref="H157:H177" si="51">+F157*G157</f>
        <v>373597.95</v>
      </c>
      <c r="I157" s="356">
        <f t="shared" ref="I157:I177" si="52">+F157+H157</f>
        <v>2339902.9500000002</v>
      </c>
      <c r="J157" s="362">
        <f>+I157*E157</f>
        <v>46798059</v>
      </c>
      <c r="K157" s="624"/>
      <c r="L157" s="362">
        <f t="shared" si="49"/>
        <v>2339903</v>
      </c>
      <c r="M157" s="668">
        <f t="shared" ref="M157:M177" si="53">I157-L157</f>
        <v>-4.9999999813735485E-2</v>
      </c>
      <c r="N157" s="668"/>
      <c r="O157" s="668"/>
      <c r="P157" s="362">
        <f t="shared" ref="P157:P177" si="54">ROUND(L157*E157,0)</f>
        <v>46798060</v>
      </c>
      <c r="Q157" s="636">
        <f t="shared" si="50"/>
        <v>1</v>
      </c>
    </row>
    <row r="158" spans="1:20" x14ac:dyDescent="0.25">
      <c r="A158" s="285" t="s">
        <v>817</v>
      </c>
      <c r="B158" s="334" t="str">
        <f>+'ESTUDIO MDO ACT13'!B76</f>
        <v>Maquina ribeteadora</v>
      </c>
      <c r="C158" s="334" t="str">
        <f>+'ESTUDIO MDO ACT13'!C76</f>
        <v>Lubricación automática, ajuste de largo de puntada, incorpora motor direct drive, permite la regulación de velocidad, Máquina ribeteadora con brazo cilíndrico ideal para trabajos en orillas o ribetes pesados. Con longitud de puntada Max 6 mm y una velocidad máxima de 2000 RPM</v>
      </c>
      <c r="D158" s="287" t="str">
        <f>+'ESTUDIO MDO ACT13'!D76</f>
        <v>Unidad</v>
      </c>
      <c r="E158" s="287">
        <v>20</v>
      </c>
      <c r="F158" s="640">
        <f>+'ESTUDIO MDO ACT13'!AE76</f>
        <v>3394946</v>
      </c>
      <c r="G158" s="331">
        <v>0.19</v>
      </c>
      <c r="H158" s="355">
        <f t="shared" si="51"/>
        <v>645039.74</v>
      </c>
      <c r="I158" s="356">
        <f t="shared" si="52"/>
        <v>4039985.74</v>
      </c>
      <c r="J158" s="362">
        <f>+I158*E158</f>
        <v>80799714.800000012</v>
      </c>
      <c r="K158" s="624"/>
      <c r="L158" s="362">
        <f t="shared" si="49"/>
        <v>4039986</v>
      </c>
      <c r="M158" s="668">
        <f t="shared" si="53"/>
        <v>-0.25999999977648258</v>
      </c>
      <c r="N158" s="668"/>
      <c r="O158" s="668"/>
      <c r="P158" s="362">
        <f t="shared" si="54"/>
        <v>80799720</v>
      </c>
      <c r="Q158" s="636">
        <f t="shared" si="50"/>
        <v>5.199999988079071</v>
      </c>
    </row>
    <row r="159" spans="1:20" x14ac:dyDescent="0.25">
      <c r="A159" s="285" t="s">
        <v>818</v>
      </c>
      <c r="B159" s="334" t="str">
        <f>+'ESTUDIO MDO ACT13'!B77</f>
        <v>Maquina desbastadora de cuero</v>
      </c>
      <c r="C159" s="334" t="str">
        <f>+'ESTUDIO MDO ACT13'!C77</f>
        <v>Maquina con punta dura y viras con rodillo transportador de hasta 50mm. Con un diámetro de la cuchilla, mm 118 * 114 * 54
Ancho de corte, mm 10-50</v>
      </c>
      <c r="D159" s="287" t="str">
        <f>+'ESTUDIO MDO ACT13'!D77</f>
        <v>Unidad</v>
      </c>
      <c r="E159" s="287">
        <v>20</v>
      </c>
      <c r="F159" s="640">
        <f>+'ESTUDIO MDO ACT13'!AE77</f>
        <v>2251412</v>
      </c>
      <c r="G159" s="331">
        <v>0.19</v>
      </c>
      <c r="H159" s="355">
        <f t="shared" si="51"/>
        <v>427768.28</v>
      </c>
      <c r="I159" s="356">
        <f t="shared" si="52"/>
        <v>2679180.2800000003</v>
      </c>
      <c r="J159" s="362">
        <f>+I159*E159</f>
        <v>53583605.600000009</v>
      </c>
      <c r="K159" s="624"/>
      <c r="L159" s="362">
        <f t="shared" si="49"/>
        <v>2679180</v>
      </c>
      <c r="M159" s="668">
        <f t="shared" si="53"/>
        <v>0.28000000026077032</v>
      </c>
      <c r="N159" s="668"/>
      <c r="O159" s="668"/>
      <c r="P159" s="362">
        <f t="shared" si="54"/>
        <v>53583600</v>
      </c>
      <c r="Q159" s="636">
        <f t="shared" si="50"/>
        <v>-5.6000000089406967</v>
      </c>
    </row>
    <row r="160" spans="1:20" x14ac:dyDescent="0.25">
      <c r="A160" s="285" t="s">
        <v>819</v>
      </c>
      <c r="B160" s="334" t="str">
        <f>+'ESTUDIO MDO ACT13'!B78</f>
        <v>Maquina fileteadora</v>
      </c>
      <c r="C160" s="334" t="str">
        <f>+'ESTUDIO MDO ACT13'!C78</f>
        <v>Con velocidad máxima de costura de 7000 puntadas/minuto.
Número de agujas: 2
Número de hilos: 5
Longitud de puntada: 1,5 ~ 4 mm
máx. elevación del prénsatelas: 7 mm
Lubricación: Automática</v>
      </c>
      <c r="D160" s="287" t="str">
        <f>+'ESTUDIO MDO ACT13'!D78</f>
        <v>Unidad</v>
      </c>
      <c r="E160" s="287">
        <v>20</v>
      </c>
      <c r="F160" s="640">
        <f>+'ESTUDIO MDO ACT13'!AE78</f>
        <v>2593871</v>
      </c>
      <c r="G160" s="331">
        <v>0.19</v>
      </c>
      <c r="H160" s="355">
        <f t="shared" si="51"/>
        <v>492835.49</v>
      </c>
      <c r="I160" s="356">
        <f t="shared" si="52"/>
        <v>3086706.49</v>
      </c>
      <c r="J160" s="362">
        <f>+I160*E160</f>
        <v>61734129.800000004</v>
      </c>
      <c r="K160" s="624"/>
      <c r="L160" s="362">
        <f t="shared" si="49"/>
        <v>3086706</v>
      </c>
      <c r="M160" s="668">
        <f t="shared" si="53"/>
        <v>0.49000000022351742</v>
      </c>
      <c r="N160" s="668"/>
      <c r="O160" s="668"/>
      <c r="P160" s="362">
        <f t="shared" si="54"/>
        <v>61734120</v>
      </c>
      <c r="Q160" s="636">
        <f t="shared" si="50"/>
        <v>-9.8000000044703484</v>
      </c>
    </row>
    <row r="161" spans="1:20" s="468" customFormat="1" ht="23.1" customHeight="1" x14ac:dyDescent="0.25">
      <c r="A161" s="464" t="s">
        <v>820</v>
      </c>
      <c r="B161" s="465" t="str">
        <f>+'ESTUDIO MDO ACT13'!B80</f>
        <v>Kit herramientas de pintura textil</v>
      </c>
      <c r="C161" s="466"/>
      <c r="D161" s="556"/>
      <c r="E161" s="466"/>
      <c r="F161" s="641"/>
      <c r="G161" s="466"/>
      <c r="H161" s="466"/>
      <c r="I161" s="466"/>
      <c r="J161" s="467"/>
      <c r="K161" s="623"/>
      <c r="L161" s="467"/>
      <c r="M161" s="467"/>
      <c r="N161" s="467"/>
      <c r="O161" s="467"/>
      <c r="P161" s="467"/>
      <c r="Q161" s="636">
        <f t="shared" si="50"/>
        <v>0</v>
      </c>
      <c r="R161" s="469"/>
      <c r="S161" s="470"/>
      <c r="T161" s="469"/>
    </row>
    <row r="162" spans="1:20" x14ac:dyDescent="0.25">
      <c r="A162" s="285" t="s">
        <v>821</v>
      </c>
      <c r="B162" s="334" t="str">
        <f>+'ESTUDIO MDO ACT13'!B81</f>
        <v>Pintura para tela</v>
      </c>
      <c r="C162" s="334" t="str">
        <f>+'ESTUDIO MDO ACT13'!C81</f>
        <v xml:space="preserve">Pintura para tela, con gran cubrimiento </v>
      </c>
      <c r="D162" s="287" t="str">
        <f>+'ESTUDIO MDO ACT13'!D81</f>
        <v>Tarro</v>
      </c>
      <c r="E162" s="287">
        <v>80</v>
      </c>
      <c r="F162" s="640">
        <f>+'ESTUDIO MDO ACT13'!AE81</f>
        <v>75541</v>
      </c>
      <c r="G162" s="331">
        <v>0.19</v>
      </c>
      <c r="H162" s="355">
        <f t="shared" si="51"/>
        <v>14352.79</v>
      </c>
      <c r="I162" s="356">
        <f t="shared" si="52"/>
        <v>89893.790000000008</v>
      </c>
      <c r="J162" s="362">
        <f t="shared" ref="J162:J169" si="55">+I162*E162</f>
        <v>7191503.2000000011</v>
      </c>
      <c r="K162" s="624"/>
      <c r="L162" s="362">
        <f t="shared" si="49"/>
        <v>89894</v>
      </c>
      <c r="M162" s="668">
        <f t="shared" si="53"/>
        <v>-0.20999999999185093</v>
      </c>
      <c r="N162" s="668"/>
      <c r="O162" s="668"/>
      <c r="P162" s="362">
        <f t="shared" si="54"/>
        <v>7191520</v>
      </c>
      <c r="Q162" s="636">
        <f t="shared" si="50"/>
        <v>16.799999998882413</v>
      </c>
    </row>
    <row r="163" spans="1:20" x14ac:dyDescent="0.25">
      <c r="A163" s="285" t="s">
        <v>822</v>
      </c>
      <c r="B163" s="334" t="str">
        <f>+'ESTUDIO MDO ACT13'!B82</f>
        <v>Pintura para tela Satín Cristal</v>
      </c>
      <c r="C163" s="334" t="str">
        <f>+'ESTUDIO MDO ACT13'!C82</f>
        <v>Pintura Tela Satín Cristal</v>
      </c>
      <c r="D163" s="287" t="str">
        <f>+'ESTUDIO MDO ACT13'!D82</f>
        <v>Tarro</v>
      </c>
      <c r="E163" s="287">
        <v>80</v>
      </c>
      <c r="F163" s="640">
        <f>+'ESTUDIO MDO ACT13'!AE82</f>
        <v>105810</v>
      </c>
      <c r="G163" s="331">
        <v>0.19</v>
      </c>
      <c r="H163" s="355">
        <f t="shared" si="51"/>
        <v>20103.900000000001</v>
      </c>
      <c r="I163" s="356">
        <f t="shared" si="52"/>
        <v>125913.9</v>
      </c>
      <c r="J163" s="362">
        <f t="shared" si="55"/>
        <v>10073112</v>
      </c>
      <c r="K163" s="624"/>
      <c r="L163" s="362">
        <f t="shared" si="49"/>
        <v>125914</v>
      </c>
      <c r="M163" s="668">
        <f t="shared" si="53"/>
        <v>-0.10000000000582077</v>
      </c>
      <c r="N163" s="668"/>
      <c r="O163" s="668"/>
      <c r="P163" s="362">
        <f t="shared" si="54"/>
        <v>10073120</v>
      </c>
      <c r="Q163" s="636">
        <f t="shared" si="50"/>
        <v>8</v>
      </c>
    </row>
    <row r="164" spans="1:20" x14ac:dyDescent="0.25">
      <c r="A164" s="285" t="s">
        <v>823</v>
      </c>
      <c r="B164" s="334" t="str">
        <f>+'ESTUDIO MDO ACT13'!B83</f>
        <v>Pintura para tela Satín Metalizado</v>
      </c>
      <c r="C164" s="334" t="str">
        <f>+'ESTUDIO MDO ACT13'!C83</f>
        <v>Pintura para tela Satín Metalizado Especial.</v>
      </c>
      <c r="D164" s="287" t="str">
        <f>+'ESTUDIO MDO ACT13'!D83</f>
        <v>Tarro</v>
      </c>
      <c r="E164" s="287">
        <v>80</v>
      </c>
      <c r="F164" s="640">
        <f>+'ESTUDIO MDO ACT13'!AE83</f>
        <v>111247</v>
      </c>
      <c r="G164" s="331">
        <v>0.19</v>
      </c>
      <c r="H164" s="355">
        <f t="shared" si="51"/>
        <v>21136.93</v>
      </c>
      <c r="I164" s="356">
        <f t="shared" si="52"/>
        <v>132383.93</v>
      </c>
      <c r="J164" s="362">
        <f t="shared" si="55"/>
        <v>10590714.399999999</v>
      </c>
      <c r="K164" s="624"/>
      <c r="L164" s="362">
        <f t="shared" si="49"/>
        <v>132384</v>
      </c>
      <c r="M164" s="668">
        <f t="shared" si="53"/>
        <v>-7.0000000006984919E-2</v>
      </c>
      <c r="N164" s="668"/>
      <c r="O164" s="668"/>
      <c r="P164" s="362">
        <f t="shared" si="54"/>
        <v>10590720</v>
      </c>
      <c r="Q164" s="636">
        <f t="shared" si="50"/>
        <v>5.6000000014901161</v>
      </c>
    </row>
    <row r="165" spans="1:20" x14ac:dyDescent="0.25">
      <c r="A165" s="285" t="s">
        <v>824</v>
      </c>
      <c r="B165" s="334" t="str">
        <f>+'ESTUDIO MDO ACT13'!B84</f>
        <v>Pintura para tela Satín Cristal luminoso</v>
      </c>
      <c r="C165" s="334" t="str">
        <f>+'ESTUDIO MDO ACT13'!C84</f>
        <v>Pintura para tela Satín Metalizado luminoso</v>
      </c>
      <c r="D165" s="287" t="str">
        <f>+'ESTUDIO MDO ACT13'!D84</f>
        <v>Tarro</v>
      </c>
      <c r="E165" s="287">
        <v>80</v>
      </c>
      <c r="F165" s="640">
        <f>+'ESTUDIO MDO ACT13'!AE84</f>
        <v>105810</v>
      </c>
      <c r="G165" s="331">
        <v>0.19</v>
      </c>
      <c r="H165" s="355">
        <f t="shared" si="51"/>
        <v>20103.900000000001</v>
      </c>
      <c r="I165" s="356">
        <f t="shared" si="52"/>
        <v>125913.9</v>
      </c>
      <c r="J165" s="362">
        <f t="shared" si="55"/>
        <v>10073112</v>
      </c>
      <c r="K165" s="624"/>
      <c r="L165" s="362">
        <f t="shared" si="49"/>
        <v>125914</v>
      </c>
      <c r="M165" s="668">
        <f t="shared" si="53"/>
        <v>-0.10000000000582077</v>
      </c>
      <c r="N165" s="668"/>
      <c r="O165" s="668"/>
      <c r="P165" s="362">
        <f t="shared" si="54"/>
        <v>10073120</v>
      </c>
      <c r="Q165" s="636">
        <f t="shared" si="50"/>
        <v>8</v>
      </c>
    </row>
    <row r="166" spans="1:20" x14ac:dyDescent="0.25">
      <c r="A166" s="285" t="s">
        <v>825</v>
      </c>
      <c r="B166" s="334" t="str">
        <f>+'ESTUDIO MDO ACT13'!B85</f>
        <v>Pintura para tela Perla</v>
      </c>
      <c r="C166" s="334" t="str">
        <f>+'ESTUDIO MDO ACT13'!C85</f>
        <v xml:space="preserve">Pintura Perlada para Tela Perla  </v>
      </c>
      <c r="D166" s="287" t="str">
        <f>+'ESTUDIO MDO ACT13'!D85</f>
        <v>Tarro</v>
      </c>
      <c r="E166" s="287">
        <v>80</v>
      </c>
      <c r="F166" s="640">
        <f>+'ESTUDIO MDO ACT13'!AE85</f>
        <v>104044</v>
      </c>
      <c r="G166" s="331">
        <v>0.19</v>
      </c>
      <c r="H166" s="355">
        <f t="shared" si="51"/>
        <v>19768.36</v>
      </c>
      <c r="I166" s="356">
        <f t="shared" si="52"/>
        <v>123812.36</v>
      </c>
      <c r="J166" s="362">
        <f t="shared" si="55"/>
        <v>9904988.8000000007</v>
      </c>
      <c r="K166" s="624"/>
      <c r="L166" s="362">
        <f t="shared" si="49"/>
        <v>123812</v>
      </c>
      <c r="M166" s="668">
        <f t="shared" si="53"/>
        <v>0.36000000000058208</v>
      </c>
      <c r="N166" s="668"/>
      <c r="O166" s="668"/>
      <c r="P166" s="362">
        <f t="shared" si="54"/>
        <v>9904960</v>
      </c>
      <c r="Q166" s="636">
        <f t="shared" si="50"/>
        <v>-28.800000000745058</v>
      </c>
    </row>
    <row r="167" spans="1:20" x14ac:dyDescent="0.25">
      <c r="A167" s="285" t="s">
        <v>826</v>
      </c>
      <c r="B167" s="334" t="str">
        <f>+'ESTUDIO MDO ACT13'!B86</f>
        <v>Set de pinceles redondos</v>
      </c>
      <c r="C167" s="334" t="str">
        <f>+'ESTUDIO MDO ACT13'!C86</f>
        <v>Material Nailon, Talla redondo X4</v>
      </c>
      <c r="D167" s="287" t="str">
        <f>+'ESTUDIO MDO ACT13'!D86</f>
        <v>Unidad</v>
      </c>
      <c r="E167" s="287">
        <v>80</v>
      </c>
      <c r="F167" s="640">
        <f>+'ESTUDIO MDO ACT13'!AE86</f>
        <v>14900</v>
      </c>
      <c r="G167" s="331">
        <v>0.19</v>
      </c>
      <c r="H167" s="355">
        <f t="shared" si="51"/>
        <v>2831</v>
      </c>
      <c r="I167" s="356">
        <f t="shared" si="52"/>
        <v>17731</v>
      </c>
      <c r="J167" s="362">
        <f t="shared" si="55"/>
        <v>1418480</v>
      </c>
      <c r="K167" s="624"/>
      <c r="L167" s="362">
        <f t="shared" si="49"/>
        <v>17731</v>
      </c>
      <c r="M167" s="668">
        <f t="shared" si="53"/>
        <v>0</v>
      </c>
      <c r="N167" s="668"/>
      <c r="O167" s="668"/>
      <c r="P167" s="362">
        <f t="shared" si="54"/>
        <v>1418480</v>
      </c>
      <c r="Q167" s="636">
        <f t="shared" si="50"/>
        <v>0</v>
      </c>
    </row>
    <row r="168" spans="1:20" x14ac:dyDescent="0.25">
      <c r="A168" s="285" t="s">
        <v>827</v>
      </c>
      <c r="B168" s="334" t="str">
        <f>+'ESTUDIO MDO ACT13'!B87</f>
        <v>Set de pinceles planos</v>
      </c>
      <c r="C168" s="334" t="str">
        <f>+'ESTUDIO MDO ACT13'!C87</f>
        <v>Material Nailon, Talla Plano X4</v>
      </c>
      <c r="D168" s="287" t="str">
        <f>+'ESTUDIO MDO ACT13'!D87</f>
        <v>Unidad</v>
      </c>
      <c r="E168" s="287">
        <v>80</v>
      </c>
      <c r="F168" s="640">
        <f>+'ESTUDIO MDO ACT13'!AE87</f>
        <v>9600</v>
      </c>
      <c r="G168" s="331">
        <v>0.19</v>
      </c>
      <c r="H168" s="355">
        <f t="shared" si="51"/>
        <v>1824</v>
      </c>
      <c r="I168" s="356">
        <f t="shared" si="52"/>
        <v>11424</v>
      </c>
      <c r="J168" s="362">
        <f t="shared" si="55"/>
        <v>913920</v>
      </c>
      <c r="K168" s="624"/>
      <c r="L168" s="362">
        <f t="shared" si="49"/>
        <v>11424</v>
      </c>
      <c r="M168" s="668">
        <f t="shared" si="53"/>
        <v>0</v>
      </c>
      <c r="N168" s="668"/>
      <c r="O168" s="668"/>
      <c r="P168" s="362">
        <f t="shared" si="54"/>
        <v>913920</v>
      </c>
      <c r="Q168" s="636">
        <f t="shared" si="50"/>
        <v>0</v>
      </c>
    </row>
    <row r="169" spans="1:20" x14ac:dyDescent="0.25">
      <c r="A169" s="285" t="s">
        <v>828</v>
      </c>
      <c r="B169" s="334" t="str">
        <f>+'ESTUDIO MDO ACT13'!B88</f>
        <v>Jabón pinceles</v>
      </c>
      <c r="C169" s="334" t="str">
        <f>+'ESTUDIO MDO ACT13'!C88</f>
        <v>Jabón limpiador de brochas y pinceles</v>
      </c>
      <c r="D169" s="287" t="str">
        <f>+'ESTUDIO MDO ACT13'!D88</f>
        <v>1Kg</v>
      </c>
      <c r="E169" s="287">
        <v>80</v>
      </c>
      <c r="F169" s="640">
        <f>+'ESTUDIO MDO ACT13'!AE88</f>
        <v>19717</v>
      </c>
      <c r="G169" s="331">
        <v>0.19</v>
      </c>
      <c r="H169" s="355">
        <f t="shared" si="51"/>
        <v>3746.23</v>
      </c>
      <c r="I169" s="356">
        <f t="shared" si="52"/>
        <v>23463.23</v>
      </c>
      <c r="J169" s="362">
        <f t="shared" si="55"/>
        <v>1877058.4</v>
      </c>
      <c r="K169" s="624"/>
      <c r="L169" s="362">
        <f t="shared" si="49"/>
        <v>23463</v>
      </c>
      <c r="M169" s="668">
        <f t="shared" si="53"/>
        <v>0.22999999999956344</v>
      </c>
      <c r="N169" s="668"/>
      <c r="O169" s="668"/>
      <c r="P169" s="362">
        <f t="shared" si="54"/>
        <v>1877040</v>
      </c>
      <c r="Q169" s="636">
        <f t="shared" si="50"/>
        <v>-18.399999999906868</v>
      </c>
    </row>
    <row r="170" spans="1:20" s="468" customFormat="1" ht="23.1" customHeight="1" x14ac:dyDescent="0.25">
      <c r="A170" s="464" t="s">
        <v>829</v>
      </c>
      <c r="B170" s="465" t="str">
        <f>+'ESTUDIO MDO ACT13'!B89</f>
        <v xml:space="preserve">Kit herramientas insumos de confección </v>
      </c>
      <c r="C170" s="466"/>
      <c r="D170" s="556"/>
      <c r="E170" s="466"/>
      <c r="F170" s="641"/>
      <c r="G170" s="466"/>
      <c r="H170" s="466"/>
      <c r="I170" s="466"/>
      <c r="J170" s="467"/>
      <c r="K170" s="623"/>
      <c r="L170" s="467"/>
      <c r="M170" s="467"/>
      <c r="N170" s="467"/>
      <c r="O170" s="467"/>
      <c r="P170" s="467"/>
      <c r="Q170" s="636">
        <f t="shared" si="50"/>
        <v>0</v>
      </c>
      <c r="R170" s="469"/>
      <c r="S170" s="470"/>
      <c r="T170" s="469"/>
    </row>
    <row r="171" spans="1:20" x14ac:dyDescent="0.25">
      <c r="A171" s="285" t="s">
        <v>830</v>
      </c>
      <c r="B171" s="334" t="str">
        <f>+'ESTUDIO MDO ACT13'!B90</f>
        <v>Tijeras para tela</v>
      </c>
      <c r="C171" s="334" t="str">
        <f>+'ESTUDIO MDO ACT13'!C90</f>
        <v>Tijeras de costura profesional de acero, tijeras de ropa guiadas rectas, tijeras de bordado de tela, tijeras de sastre.</v>
      </c>
      <c r="D171" s="287" t="str">
        <f>+'ESTUDIO MDO ACT13'!D90</f>
        <v>Unidad</v>
      </c>
      <c r="E171" s="287">
        <v>90</v>
      </c>
      <c r="F171" s="640">
        <f>+'ESTUDIO MDO ACT13'!AE90</f>
        <v>72203</v>
      </c>
      <c r="G171" s="331">
        <v>0.19</v>
      </c>
      <c r="H171" s="355">
        <f t="shared" si="51"/>
        <v>13718.57</v>
      </c>
      <c r="I171" s="356">
        <f t="shared" si="52"/>
        <v>85921.57</v>
      </c>
      <c r="J171" s="362">
        <f t="shared" ref="J171:J177" si="56">+I171*E171</f>
        <v>7732941.3000000007</v>
      </c>
      <c r="K171" s="624"/>
      <c r="L171" s="362">
        <f t="shared" si="49"/>
        <v>85922</v>
      </c>
      <c r="M171" s="668">
        <f t="shared" si="53"/>
        <v>-0.42999999999301508</v>
      </c>
      <c r="N171" s="668"/>
      <c r="O171" s="668"/>
      <c r="P171" s="362">
        <f t="shared" si="54"/>
        <v>7732980</v>
      </c>
      <c r="Q171" s="636">
        <f t="shared" si="50"/>
        <v>38.699999999254942</v>
      </c>
    </row>
    <row r="172" spans="1:20" x14ac:dyDescent="0.25">
      <c r="A172" s="285" t="s">
        <v>831</v>
      </c>
      <c r="B172" s="334" t="str">
        <f>+'ESTUDIO MDO ACT13'!B91</f>
        <v>Agujas máquina x 10</v>
      </c>
      <c r="C172" s="334" t="str">
        <f>+'ESTUDIO MDO ACT13'!C91</f>
        <v xml:space="preserve">Agujas para máquina de coser </v>
      </c>
      <c r="D172" s="287" t="str">
        <f>+'ESTUDIO MDO ACT13'!D91</f>
        <v>Paquete</v>
      </c>
      <c r="E172" s="287">
        <v>90</v>
      </c>
      <c r="F172" s="640">
        <f>+'ESTUDIO MDO ACT13'!AE91</f>
        <v>5263</v>
      </c>
      <c r="G172" s="331">
        <v>0.19</v>
      </c>
      <c r="H172" s="355">
        <f t="shared" si="51"/>
        <v>999.97</v>
      </c>
      <c r="I172" s="356">
        <f t="shared" si="52"/>
        <v>6262.97</v>
      </c>
      <c r="J172" s="362">
        <f t="shared" si="56"/>
        <v>563667.30000000005</v>
      </c>
      <c r="K172" s="624"/>
      <c r="L172" s="362">
        <f t="shared" si="49"/>
        <v>6263</v>
      </c>
      <c r="M172" s="668">
        <f t="shared" si="53"/>
        <v>-2.9999999999745341E-2</v>
      </c>
      <c r="N172" s="668"/>
      <c r="O172" s="668"/>
      <c r="P172" s="362">
        <f t="shared" si="54"/>
        <v>563670</v>
      </c>
      <c r="Q172" s="636">
        <f t="shared" si="50"/>
        <v>2.6999999999534339</v>
      </c>
    </row>
    <row r="173" spans="1:20" x14ac:dyDescent="0.25">
      <c r="A173" s="285" t="s">
        <v>832</v>
      </c>
      <c r="B173" s="334" t="str">
        <f>+'ESTUDIO MDO ACT13'!B92</f>
        <v>Agujas de coser x 10</v>
      </c>
      <c r="C173" s="334" t="str">
        <f>+'ESTUDIO MDO ACT13'!C92</f>
        <v>Agujas de coser</v>
      </c>
      <c r="D173" s="287" t="str">
        <f>+'ESTUDIO MDO ACT13'!D92</f>
        <v>Paquete</v>
      </c>
      <c r="E173" s="287">
        <v>90</v>
      </c>
      <c r="F173" s="640">
        <f>+'ESTUDIO MDO ACT13'!AE92</f>
        <v>2105</v>
      </c>
      <c r="G173" s="331">
        <v>0.19</v>
      </c>
      <c r="H173" s="355">
        <f t="shared" si="51"/>
        <v>399.95</v>
      </c>
      <c r="I173" s="356">
        <f t="shared" si="52"/>
        <v>2504.9499999999998</v>
      </c>
      <c r="J173" s="362">
        <f t="shared" si="56"/>
        <v>225445.49999999997</v>
      </c>
      <c r="K173" s="624"/>
      <c r="L173" s="362">
        <f t="shared" si="49"/>
        <v>2505</v>
      </c>
      <c r="M173" s="668">
        <f t="shared" si="53"/>
        <v>-5.0000000000181899E-2</v>
      </c>
      <c r="N173" s="668"/>
      <c r="O173" s="668"/>
      <c r="P173" s="362">
        <f t="shared" si="54"/>
        <v>225450</v>
      </c>
      <c r="Q173" s="636">
        <f t="shared" si="50"/>
        <v>4.5000000000291038</v>
      </c>
    </row>
    <row r="174" spans="1:20" x14ac:dyDescent="0.25">
      <c r="A174" s="285" t="s">
        <v>833</v>
      </c>
      <c r="B174" s="334" t="str">
        <f>+'ESTUDIO MDO ACT13'!B93</f>
        <v>Alfileres</v>
      </c>
      <c r="C174" s="334" t="str">
        <f>+'ESTUDIO MDO ACT13'!C93</f>
        <v>Alfileres por paquete</v>
      </c>
      <c r="D174" s="287" t="str">
        <f>+'ESTUDIO MDO ACT13'!D93</f>
        <v>Paquete</v>
      </c>
      <c r="E174" s="287">
        <v>90</v>
      </c>
      <c r="F174" s="640">
        <f>+'ESTUDIO MDO ACT13'!AE93</f>
        <v>21008.400000000001</v>
      </c>
      <c r="G174" s="331">
        <v>0.19</v>
      </c>
      <c r="H174" s="355">
        <f t="shared" si="51"/>
        <v>3991.5960000000005</v>
      </c>
      <c r="I174" s="356">
        <f t="shared" si="52"/>
        <v>24999.996000000003</v>
      </c>
      <c r="J174" s="362">
        <f t="shared" si="56"/>
        <v>2249999.64</v>
      </c>
      <c r="K174" s="624"/>
      <c r="L174" s="362">
        <f t="shared" si="49"/>
        <v>25000</v>
      </c>
      <c r="M174" s="668">
        <f t="shared" si="53"/>
        <v>-3.9999999971769284E-3</v>
      </c>
      <c r="N174" s="668"/>
      <c r="O174" s="668"/>
      <c r="P174" s="362">
        <f t="shared" si="54"/>
        <v>2250000</v>
      </c>
      <c r="Q174" s="636">
        <f t="shared" si="50"/>
        <v>0.35999999986961484</v>
      </c>
    </row>
    <row r="175" spans="1:20" x14ac:dyDescent="0.25">
      <c r="A175" s="285" t="s">
        <v>834</v>
      </c>
      <c r="B175" s="334" t="str">
        <f>+'ESTUDIO MDO ACT13'!B94</f>
        <v>Metro de costura</v>
      </c>
      <c r="C175" s="334" t="str">
        <f>+'ESTUDIO MDO ACT13'!C94</f>
        <v xml:space="preserve">Metro con una medida de 1,5 metros </v>
      </c>
      <c r="D175" s="287" t="str">
        <f>+'ESTUDIO MDO ACT13'!D94</f>
        <v>Unidad</v>
      </c>
      <c r="E175" s="287">
        <v>90</v>
      </c>
      <c r="F175" s="640">
        <f>+'ESTUDIO MDO ACT13'!AE94</f>
        <v>10522</v>
      </c>
      <c r="G175" s="331">
        <v>0.19</v>
      </c>
      <c r="H175" s="355">
        <f t="shared" si="51"/>
        <v>1999.18</v>
      </c>
      <c r="I175" s="356">
        <f t="shared" si="52"/>
        <v>12521.18</v>
      </c>
      <c r="J175" s="362">
        <f t="shared" si="56"/>
        <v>1126906.2</v>
      </c>
      <c r="K175" s="624"/>
      <c r="L175" s="362">
        <f t="shared" si="49"/>
        <v>12521</v>
      </c>
      <c r="M175" s="668">
        <f t="shared" si="53"/>
        <v>0.18000000000029104</v>
      </c>
      <c r="N175" s="668"/>
      <c r="O175" s="668"/>
      <c r="P175" s="362">
        <f t="shared" si="54"/>
        <v>1126890</v>
      </c>
      <c r="Q175" s="636">
        <f t="shared" si="50"/>
        <v>-16.199999999953434</v>
      </c>
    </row>
    <row r="176" spans="1:20" x14ac:dyDescent="0.25">
      <c r="A176" s="285" t="s">
        <v>1047</v>
      </c>
      <c r="B176" s="334" t="str">
        <f>+'ESTUDIO MDO ACT13'!B95</f>
        <v>Hilo de confección</v>
      </c>
      <c r="C176" s="334" t="str">
        <f>+'ESTUDIO MDO ACT13'!C95</f>
        <v>Hilo para confección</v>
      </c>
      <c r="D176" s="287" t="str">
        <f>+'ESTUDIO MDO ACT13'!D95</f>
        <v>Unidad</v>
      </c>
      <c r="E176" s="287">
        <v>90</v>
      </c>
      <c r="F176" s="640">
        <f>+'ESTUDIO MDO ACT13'!AE95</f>
        <v>4450</v>
      </c>
      <c r="G176" s="331">
        <v>0.19</v>
      </c>
      <c r="H176" s="355">
        <f t="shared" si="51"/>
        <v>845.5</v>
      </c>
      <c r="I176" s="356">
        <f t="shared" si="52"/>
        <v>5295.5</v>
      </c>
      <c r="J176" s="362">
        <f t="shared" si="56"/>
        <v>476595</v>
      </c>
      <c r="K176" s="624"/>
      <c r="L176" s="362">
        <f t="shared" si="49"/>
        <v>5296</v>
      </c>
      <c r="M176" s="668">
        <f t="shared" si="53"/>
        <v>-0.5</v>
      </c>
      <c r="N176" s="668"/>
      <c r="O176" s="668"/>
      <c r="P176" s="362">
        <f t="shared" si="54"/>
        <v>476640</v>
      </c>
      <c r="Q176" s="636">
        <f t="shared" si="50"/>
        <v>45</v>
      </c>
    </row>
    <row r="177" spans="1:17" x14ac:dyDescent="0.25">
      <c r="A177" s="285" t="s">
        <v>1048</v>
      </c>
      <c r="B177" s="334" t="str">
        <f>+'ESTUDIO MDO ACT13'!B98</f>
        <v>Kit de reglas para modistería</v>
      </c>
      <c r="C177" s="334" t="str">
        <f>+'ESTUDIO MDO ACT13'!C98</f>
        <v>Kit de reglas para modistería en acrílico:
1.	Escuadra de 45° de 54cm.
2.	Regla de patronaje pantalones (larga curva) de 60 cms
3.	Regla curva francesa, para mangas, sisas, cuellos (forma de lagrima) 27cm
4.	Regla curva sastre, caderas, entrepiernas, rectificación.(mediana curva)
5.	Regla tiro de pantalón (curva pequeña) tiene 26 cms,</v>
      </c>
      <c r="D177" s="287" t="str">
        <f>+'ESTUDIO MDO ACT13'!D98</f>
        <v>Paquete</v>
      </c>
      <c r="E177" s="287">
        <v>90</v>
      </c>
      <c r="F177" s="640">
        <f>+'ESTUDIO MDO ACT13'!AE98</f>
        <v>43458</v>
      </c>
      <c r="G177" s="331">
        <v>0.19</v>
      </c>
      <c r="H177" s="355">
        <f t="shared" si="51"/>
        <v>8257.02</v>
      </c>
      <c r="I177" s="356">
        <f t="shared" si="52"/>
        <v>51715.020000000004</v>
      </c>
      <c r="J177" s="362">
        <f t="shared" si="56"/>
        <v>4654351.8000000007</v>
      </c>
      <c r="K177" s="624"/>
      <c r="L177" s="362">
        <f t="shared" ref="L177" si="57">ROUND(I177,0)</f>
        <v>51715</v>
      </c>
      <c r="M177" s="668">
        <f t="shared" si="53"/>
        <v>2.0000000004074536E-2</v>
      </c>
      <c r="N177" s="668"/>
      <c r="O177" s="668"/>
      <c r="P177" s="362">
        <f t="shared" si="54"/>
        <v>4654350</v>
      </c>
      <c r="Q177" s="636">
        <f t="shared" si="50"/>
        <v>-1.8000000007450581</v>
      </c>
    </row>
    <row r="178" spans="1:17" ht="41.1" customHeight="1" thickBot="1" x14ac:dyDescent="0.3">
      <c r="A178" s="824"/>
      <c r="B178" s="825"/>
      <c r="C178" s="825"/>
      <c r="D178" s="825"/>
      <c r="E178" s="829"/>
      <c r="F178" s="829"/>
      <c r="G178" s="829"/>
      <c r="H178" s="829"/>
      <c r="I178" s="354"/>
      <c r="J178" s="357">
        <f>SUM(J90:J177)</f>
        <v>438878581.09333318</v>
      </c>
      <c r="K178" s="617"/>
      <c r="L178" s="357"/>
      <c r="M178" s="656"/>
      <c r="N178" s="656"/>
      <c r="O178" s="656"/>
      <c r="P178" s="690">
        <f>SUM(P90:P177)</f>
        <v>438878561</v>
      </c>
      <c r="Q178" s="636">
        <f t="shared" si="50"/>
        <v>-20.093333184719086</v>
      </c>
    </row>
    <row r="179" spans="1:17" ht="30.95" customHeight="1" thickBot="1" x14ac:dyDescent="0.3">
      <c r="A179" s="363">
        <v>14</v>
      </c>
      <c r="B179" s="364" t="s">
        <v>767</v>
      </c>
      <c r="C179" s="364"/>
      <c r="D179" s="455"/>
      <c r="E179" s="364"/>
      <c r="F179" s="364"/>
      <c r="G179" s="364"/>
      <c r="H179" s="455"/>
      <c r="I179" s="364"/>
      <c r="J179" s="365"/>
      <c r="K179" s="614"/>
      <c r="L179" s="365"/>
      <c r="M179" s="661"/>
      <c r="N179" s="661"/>
      <c r="O179" s="661"/>
      <c r="P179" s="365"/>
      <c r="Q179" s="636"/>
    </row>
    <row r="180" spans="1:17" ht="31.5" x14ac:dyDescent="0.25">
      <c r="A180" s="279" t="s">
        <v>920</v>
      </c>
      <c r="B180" s="279" t="s">
        <v>758</v>
      </c>
      <c r="C180" s="279" t="s">
        <v>369</v>
      </c>
      <c r="D180" s="280" t="s">
        <v>752</v>
      </c>
      <c r="E180" s="279" t="s">
        <v>67</v>
      </c>
      <c r="F180" s="280" t="s">
        <v>441</v>
      </c>
      <c r="G180" s="279" t="s">
        <v>753</v>
      </c>
      <c r="H180" s="279" t="s">
        <v>417</v>
      </c>
      <c r="I180" s="280" t="s">
        <v>755</v>
      </c>
      <c r="J180" s="280" t="s">
        <v>725</v>
      </c>
      <c r="K180" s="611"/>
      <c r="L180" s="461" t="s">
        <v>755</v>
      </c>
      <c r="M180" s="662" t="s">
        <v>1173</v>
      </c>
      <c r="N180" s="662"/>
      <c r="O180" s="662"/>
      <c r="P180" s="461" t="s">
        <v>1174</v>
      </c>
      <c r="Q180" s="636"/>
    </row>
    <row r="181" spans="1:17" ht="114.95" customHeight="1" x14ac:dyDescent="0.25">
      <c r="A181" s="830" t="s">
        <v>837</v>
      </c>
      <c r="B181" s="833" t="s">
        <v>1066</v>
      </c>
      <c r="C181" s="295" t="s">
        <v>1064</v>
      </c>
      <c r="D181" s="287" t="s">
        <v>497</v>
      </c>
      <c r="E181" s="287">
        <v>1</v>
      </c>
      <c r="F181" s="640">
        <f>+'ESTUDIO MDO ACT14'!AE8</f>
        <v>6010728</v>
      </c>
      <c r="G181" s="331">
        <v>0.19</v>
      </c>
      <c r="H181" s="640">
        <f>+F181*G181</f>
        <v>1142038.32</v>
      </c>
      <c r="I181" s="356">
        <f>+F181+H181</f>
        <v>7152766.3200000003</v>
      </c>
      <c r="J181" s="644">
        <f t="shared" ref="J181:J186" si="58">+I181*E181</f>
        <v>7152766.3200000003</v>
      </c>
      <c r="K181" s="624"/>
      <c r="L181" s="644">
        <f>ROUND(I181,0)</f>
        <v>7152766</v>
      </c>
      <c r="M181" s="668">
        <f>+L181-J181</f>
        <v>-0.32000000029802322</v>
      </c>
      <c r="N181" s="668"/>
      <c r="O181" s="668"/>
      <c r="P181" s="362">
        <f>ROUND(L181*E181,0)</f>
        <v>7152766</v>
      </c>
      <c r="Q181" s="636">
        <f t="shared" si="50"/>
        <v>-0.32000000029802322</v>
      </c>
    </row>
    <row r="182" spans="1:17" ht="114" customHeight="1" x14ac:dyDescent="0.25">
      <c r="A182" s="831"/>
      <c r="B182" s="834"/>
      <c r="C182" s="295" t="s">
        <v>1065</v>
      </c>
      <c r="D182" s="287" t="s">
        <v>408</v>
      </c>
      <c r="E182" s="287">
        <v>20</v>
      </c>
      <c r="F182" s="640">
        <f>+'ESTUDIO MDO ACT14'!AE9</f>
        <v>1101000</v>
      </c>
      <c r="G182" s="331">
        <v>0.19</v>
      </c>
      <c r="H182" s="640">
        <f>+F182*G182</f>
        <v>209190</v>
      </c>
      <c r="I182" s="356">
        <f t="shared" ref="I182:I188" si="59">+F182+H182</f>
        <v>1310190</v>
      </c>
      <c r="J182" s="644">
        <f t="shared" si="58"/>
        <v>26203800</v>
      </c>
      <c r="K182" s="624"/>
      <c r="L182" s="644">
        <f t="shared" ref="L182:L188" si="60">ROUND(I182,0)</f>
        <v>1310190</v>
      </c>
      <c r="M182" s="668">
        <f t="shared" ref="M182:M188" si="61">+L182-J182</f>
        <v>-24893610</v>
      </c>
      <c r="N182" s="668"/>
      <c r="O182" s="668"/>
      <c r="P182" s="362">
        <f t="shared" ref="P182:P188" si="62">ROUND(L182*E182,0)</f>
        <v>26203800</v>
      </c>
      <c r="Q182" s="636">
        <f t="shared" si="50"/>
        <v>0</v>
      </c>
    </row>
    <row r="183" spans="1:17" ht="45" customHeight="1" x14ac:dyDescent="0.25">
      <c r="A183" s="832"/>
      <c r="B183" s="834"/>
      <c r="C183" s="295" t="s">
        <v>922</v>
      </c>
      <c r="D183" s="287" t="s">
        <v>497</v>
      </c>
      <c r="E183" s="287">
        <v>1</v>
      </c>
      <c r="F183" s="640">
        <f>+'ESTUDIO MDO ACT14'!AE10</f>
        <v>592500</v>
      </c>
      <c r="G183" s="331">
        <v>0</v>
      </c>
      <c r="H183" s="640">
        <f t="shared" ref="H183:H188" si="63">+F183*G183</f>
        <v>0</v>
      </c>
      <c r="I183" s="356">
        <f t="shared" si="59"/>
        <v>592500</v>
      </c>
      <c r="J183" s="644">
        <f t="shared" si="58"/>
        <v>592500</v>
      </c>
      <c r="K183" s="624"/>
      <c r="L183" s="644">
        <f t="shared" si="60"/>
        <v>592500</v>
      </c>
      <c r="M183" s="668">
        <f t="shared" si="61"/>
        <v>0</v>
      </c>
      <c r="N183" s="668"/>
      <c r="O183" s="668"/>
      <c r="P183" s="362">
        <f t="shared" si="62"/>
        <v>592500</v>
      </c>
      <c r="Q183" s="636">
        <f t="shared" si="50"/>
        <v>0</v>
      </c>
    </row>
    <row r="184" spans="1:17" ht="165.95" customHeight="1" x14ac:dyDescent="0.25">
      <c r="A184" s="366"/>
      <c r="B184" s="834"/>
      <c r="C184" s="295" t="s">
        <v>923</v>
      </c>
      <c r="D184" s="287" t="s">
        <v>497</v>
      </c>
      <c r="E184" s="287">
        <v>250</v>
      </c>
      <c r="F184" s="640">
        <f>+'ESTUDIO MDO ACT14'!AE11</f>
        <v>2557</v>
      </c>
      <c r="G184" s="331">
        <v>0.08</v>
      </c>
      <c r="H184" s="640">
        <f t="shared" si="63"/>
        <v>204.56</v>
      </c>
      <c r="I184" s="356">
        <f t="shared" si="59"/>
        <v>2761.56</v>
      </c>
      <c r="J184" s="644">
        <f t="shared" si="58"/>
        <v>690390</v>
      </c>
      <c r="K184" s="624"/>
      <c r="L184" s="644">
        <f t="shared" si="60"/>
        <v>2762</v>
      </c>
      <c r="M184" s="668">
        <f t="shared" si="61"/>
        <v>-687628</v>
      </c>
      <c r="N184" s="668"/>
      <c r="O184" s="668"/>
      <c r="P184" s="362">
        <f t="shared" si="62"/>
        <v>690500</v>
      </c>
      <c r="Q184" s="636">
        <f t="shared" si="50"/>
        <v>110</v>
      </c>
    </row>
    <row r="185" spans="1:17" ht="141.94999999999999" customHeight="1" x14ac:dyDescent="0.25">
      <c r="A185" s="366"/>
      <c r="B185" s="835"/>
      <c r="C185" s="295" t="s">
        <v>422</v>
      </c>
      <c r="D185" s="287" t="s">
        <v>408</v>
      </c>
      <c r="E185" s="287">
        <v>250</v>
      </c>
      <c r="F185" s="640">
        <f>+'ESTUDIO MDO ACT14'!AE12</f>
        <v>16500</v>
      </c>
      <c r="G185" s="331">
        <v>0.08</v>
      </c>
      <c r="H185" s="640">
        <f t="shared" si="63"/>
        <v>1320</v>
      </c>
      <c r="I185" s="356">
        <f t="shared" si="59"/>
        <v>17820</v>
      </c>
      <c r="J185" s="644">
        <f t="shared" si="58"/>
        <v>4455000</v>
      </c>
      <c r="K185" s="624"/>
      <c r="L185" s="644">
        <f t="shared" si="60"/>
        <v>17820</v>
      </c>
      <c r="M185" s="668">
        <f t="shared" si="61"/>
        <v>-4437180</v>
      </c>
      <c r="N185" s="668"/>
      <c r="O185" s="668"/>
      <c r="P185" s="362">
        <f t="shared" si="62"/>
        <v>4455000</v>
      </c>
      <c r="Q185" s="636">
        <f t="shared" si="50"/>
        <v>0</v>
      </c>
    </row>
    <row r="186" spans="1:17" ht="79.5" customHeight="1" x14ac:dyDescent="0.25">
      <c r="A186" s="831"/>
      <c r="B186" s="833" t="s">
        <v>918</v>
      </c>
      <c r="C186" s="295" t="s">
        <v>721</v>
      </c>
      <c r="D186" s="287" t="s">
        <v>497</v>
      </c>
      <c r="E186" s="287">
        <v>2</v>
      </c>
      <c r="F186" s="640">
        <f>+'ESTUDIO MDO ACT14'!AE13</f>
        <v>400000</v>
      </c>
      <c r="G186" s="331">
        <v>0.19</v>
      </c>
      <c r="H186" s="640">
        <f t="shared" si="63"/>
        <v>76000</v>
      </c>
      <c r="I186" s="356">
        <f t="shared" si="59"/>
        <v>476000</v>
      </c>
      <c r="J186" s="644">
        <f t="shared" si="58"/>
        <v>952000</v>
      </c>
      <c r="K186" s="624"/>
      <c r="L186" s="644">
        <f t="shared" si="60"/>
        <v>476000</v>
      </c>
      <c r="M186" s="668">
        <f t="shared" si="61"/>
        <v>-476000</v>
      </c>
      <c r="N186" s="668"/>
      <c r="O186" s="668"/>
      <c r="P186" s="362">
        <f t="shared" si="62"/>
        <v>952000</v>
      </c>
      <c r="Q186" s="636">
        <f t="shared" si="50"/>
        <v>0</v>
      </c>
    </row>
    <row r="187" spans="1:17" ht="70.5" customHeight="1" x14ac:dyDescent="0.25">
      <c r="A187" s="831"/>
      <c r="B187" s="834"/>
      <c r="C187" s="295" t="s">
        <v>722</v>
      </c>
      <c r="D187" s="287" t="s">
        <v>497</v>
      </c>
      <c r="E187" s="287">
        <v>2</v>
      </c>
      <c r="F187" s="640">
        <f>+'ESTUDIO MDO ACT14'!AE14</f>
        <v>400000</v>
      </c>
      <c r="G187" s="331">
        <v>0.19</v>
      </c>
      <c r="H187" s="640">
        <f>+F187*G187</f>
        <v>76000</v>
      </c>
      <c r="I187" s="356">
        <f>+F187+H187</f>
        <v>476000</v>
      </c>
      <c r="J187" s="644">
        <v>645436</v>
      </c>
      <c r="K187" s="624"/>
      <c r="L187" s="644">
        <f t="shared" si="60"/>
        <v>476000</v>
      </c>
      <c r="M187" s="668">
        <f t="shared" si="61"/>
        <v>-169436</v>
      </c>
      <c r="N187" s="668"/>
      <c r="O187" s="668"/>
      <c r="P187" s="362">
        <f t="shared" si="62"/>
        <v>952000</v>
      </c>
      <c r="Q187" s="636">
        <f t="shared" si="50"/>
        <v>306564</v>
      </c>
    </row>
    <row r="188" spans="1:17" ht="72" customHeight="1" x14ac:dyDescent="0.25">
      <c r="A188" s="832"/>
      <c r="B188" s="835"/>
      <c r="C188" s="295" t="s">
        <v>723</v>
      </c>
      <c r="D188" s="287" t="s">
        <v>497</v>
      </c>
      <c r="E188" s="287">
        <v>5</v>
      </c>
      <c r="F188" s="640">
        <f>+'ESTUDIO MDO ACT14'!AE15</f>
        <v>800000</v>
      </c>
      <c r="G188" s="331">
        <v>0.19</v>
      </c>
      <c r="H188" s="640">
        <f t="shared" si="63"/>
        <v>152000</v>
      </c>
      <c r="I188" s="356">
        <f t="shared" si="59"/>
        <v>952000</v>
      </c>
      <c r="J188" s="644">
        <f>+I188*E188</f>
        <v>4760000</v>
      </c>
      <c r="K188" s="624"/>
      <c r="L188" s="644">
        <f t="shared" si="60"/>
        <v>952000</v>
      </c>
      <c r="M188" s="668">
        <f t="shared" si="61"/>
        <v>-3808000</v>
      </c>
      <c r="N188" s="668"/>
      <c r="O188" s="668"/>
      <c r="P188" s="362">
        <f t="shared" si="62"/>
        <v>4760000</v>
      </c>
      <c r="Q188" s="636">
        <f t="shared" si="50"/>
        <v>0</v>
      </c>
    </row>
    <row r="189" spans="1:17" ht="44.1" customHeight="1" x14ac:dyDescent="0.25">
      <c r="A189" s="824" t="s">
        <v>121</v>
      </c>
      <c r="B189" s="825"/>
      <c r="C189" s="825"/>
      <c r="D189" s="825"/>
      <c r="E189" s="829"/>
      <c r="F189" s="829"/>
      <c r="G189" s="829"/>
      <c r="H189" s="829"/>
      <c r="I189" s="354"/>
      <c r="J189" s="645">
        <f>SUM(J181:J188)</f>
        <v>45451892.32</v>
      </c>
      <c r="K189" s="617"/>
      <c r="L189" s="357">
        <f>SUM(L181:L188)</f>
        <v>10980038</v>
      </c>
      <c r="M189" s="645">
        <f>SUM(M181:M188)</f>
        <v>-34471854.32</v>
      </c>
      <c r="N189" s="645"/>
      <c r="O189" s="645"/>
      <c r="P189" s="357">
        <f t="shared" ref="P189" si="64">SUM(P181:P188)</f>
        <v>45758566</v>
      </c>
      <c r="Q189" s="636"/>
    </row>
    <row r="190" spans="1:17" ht="44.1" customHeight="1" thickBot="1" x14ac:dyDescent="0.3">
      <c r="A190" s="647"/>
      <c r="B190" s="648"/>
      <c r="C190" s="648"/>
      <c r="D190" s="648"/>
      <c r="E190" s="649"/>
      <c r="F190" s="649"/>
      <c r="G190" s="649"/>
      <c r="H190" s="649"/>
      <c r="I190" s="650"/>
      <c r="J190" s="646"/>
      <c r="K190" s="617"/>
      <c r="L190" s="651"/>
      <c r="M190" s="670"/>
      <c r="N190" s="670"/>
      <c r="O190" s="670"/>
      <c r="P190" s="651"/>
    </row>
    <row r="191" spans="1:17" ht="42" customHeight="1" thickBot="1" x14ac:dyDescent="0.3">
      <c r="A191" s="836" t="s">
        <v>841</v>
      </c>
      <c r="B191" s="837"/>
      <c r="C191" s="837"/>
      <c r="D191" s="837"/>
      <c r="E191" s="837"/>
      <c r="F191" s="837"/>
      <c r="G191" s="837"/>
      <c r="H191" s="837"/>
      <c r="I191" s="838"/>
      <c r="J191" s="646">
        <f>+J10+J15+J20+J29+J36+J42+J49+J60+J70+J79+J83+J87+J178+J189</f>
        <v>2000000000</v>
      </c>
      <c r="K191" s="646">
        <f t="shared" ref="K191:P191" si="65">+K10+K15+K20+K29+K36+K42+K49+K60+K70+K79+K83+K87+K178+K189</f>
        <v>0</v>
      </c>
      <c r="L191" s="646">
        <f t="shared" si="65"/>
        <v>10980038</v>
      </c>
      <c r="M191" s="674">
        <f>+M10+M15+M20+M29+M36+M42+M49+M60+M70+M79+M83+M87+M178+M189</f>
        <v>-34471854.32</v>
      </c>
      <c r="N191" s="674"/>
      <c r="O191" s="674"/>
      <c r="P191" s="646">
        <f t="shared" si="65"/>
        <v>2000306928</v>
      </c>
      <c r="Q191" s="336">
        <v>2000000000</v>
      </c>
    </row>
    <row r="192" spans="1:17" ht="409.5" customHeight="1" thickBot="1" x14ac:dyDescent="0.3">
      <c r="A192" s="821" t="s">
        <v>1161</v>
      </c>
      <c r="B192" s="822"/>
      <c r="C192" s="822"/>
      <c r="D192" s="822"/>
      <c r="E192" s="822"/>
      <c r="F192" s="822"/>
      <c r="G192" s="822"/>
      <c r="H192" s="822"/>
      <c r="I192" s="822"/>
      <c r="J192" s="823"/>
      <c r="K192" s="625"/>
      <c r="L192" s="625"/>
      <c r="M192" s="671"/>
      <c r="N192" s="671"/>
      <c r="O192" s="671"/>
      <c r="P192" s="625"/>
      <c r="Q192" s="413">
        <f>+Q191-J191</f>
        <v>0</v>
      </c>
    </row>
    <row r="193" spans="2:25" ht="102" customHeight="1" x14ac:dyDescent="0.25"/>
    <row r="194" spans="2:25" s="277" customFormat="1" x14ac:dyDescent="0.25">
      <c r="B194" s="816"/>
      <c r="C194" s="816"/>
      <c r="D194" s="816"/>
      <c r="E194" s="816"/>
      <c r="G194" s="457"/>
      <c r="H194" s="353"/>
      <c r="I194" s="457"/>
      <c r="J194" s="457"/>
      <c r="K194" s="457"/>
      <c r="L194" s="457"/>
      <c r="M194" s="673"/>
      <c r="N194" s="673"/>
      <c r="O194" s="673"/>
      <c r="P194" s="457"/>
      <c r="Q194" s="457"/>
      <c r="R194" s="457"/>
      <c r="S194" s="457"/>
      <c r="T194" s="457"/>
      <c r="U194" s="457"/>
      <c r="V194" s="457"/>
      <c r="W194" s="457"/>
      <c r="X194" s="457"/>
      <c r="Y194" s="457"/>
    </row>
    <row r="195" spans="2:25" s="277" customFormat="1" ht="14.25" customHeight="1" x14ac:dyDescent="0.25">
      <c r="B195" s="817" t="s">
        <v>410</v>
      </c>
      <c r="C195" s="817"/>
      <c r="D195" s="817"/>
      <c r="E195" s="817"/>
      <c r="G195" s="457"/>
      <c r="H195" s="353"/>
      <c r="I195" s="457"/>
      <c r="J195" s="457"/>
      <c r="K195" s="457"/>
      <c r="L195" s="457"/>
      <c r="M195" s="673"/>
      <c r="N195" s="673"/>
      <c r="O195" s="673"/>
      <c r="P195" s="457"/>
      <c r="Q195" s="457"/>
      <c r="R195" s="457"/>
      <c r="S195" s="457"/>
      <c r="T195" s="457"/>
      <c r="U195" s="457"/>
      <c r="V195" s="457"/>
      <c r="W195" s="457"/>
      <c r="X195" s="457"/>
      <c r="Y195" s="457"/>
    </row>
    <row r="196" spans="2:25" s="277" customFormat="1" x14ac:dyDescent="0.25">
      <c r="B196" s="818" t="s">
        <v>411</v>
      </c>
      <c r="C196" s="818"/>
      <c r="D196" s="818"/>
      <c r="E196" s="818"/>
      <c r="G196" s="457"/>
      <c r="H196" s="353"/>
      <c r="I196" s="457"/>
      <c r="J196" s="457"/>
      <c r="K196" s="457"/>
      <c r="L196" s="457"/>
      <c r="M196" s="673"/>
      <c r="N196" s="673"/>
      <c r="O196" s="673"/>
      <c r="P196" s="457"/>
      <c r="Q196" s="457"/>
      <c r="R196" s="457"/>
      <c r="S196" s="457"/>
      <c r="T196" s="457"/>
      <c r="U196" s="457"/>
      <c r="V196" s="457"/>
      <c r="W196" s="457"/>
      <c r="X196" s="457"/>
      <c r="Y196" s="457"/>
    </row>
    <row r="197" spans="2:25" s="277" customFormat="1" x14ac:dyDescent="0.25">
      <c r="B197" s="458" t="s">
        <v>412</v>
      </c>
      <c r="C197" s="458"/>
      <c r="D197" s="457"/>
      <c r="G197" s="457"/>
      <c r="H197" s="353"/>
      <c r="I197" s="457"/>
      <c r="J197" s="457"/>
      <c r="K197" s="457"/>
      <c r="L197" s="457"/>
      <c r="M197" s="673"/>
      <c r="N197" s="673"/>
      <c r="O197" s="673"/>
      <c r="P197" s="457"/>
      <c r="Q197" s="457"/>
      <c r="R197" s="457"/>
      <c r="S197" s="457"/>
      <c r="T197" s="457"/>
      <c r="U197" s="457"/>
      <c r="V197" s="457"/>
      <c r="W197" s="457"/>
      <c r="X197" s="457"/>
      <c r="Y197" s="457"/>
    </row>
    <row r="198" spans="2:25" s="277" customFormat="1" x14ac:dyDescent="0.25">
      <c r="B198" s="458" t="s">
        <v>412</v>
      </c>
      <c r="C198" s="458"/>
      <c r="D198" s="457"/>
      <c r="G198" s="457"/>
      <c r="H198" s="353"/>
      <c r="I198" s="457"/>
      <c r="J198" s="457"/>
      <c r="K198" s="457"/>
      <c r="L198" s="457"/>
      <c r="M198" s="673"/>
      <c r="N198" s="673"/>
      <c r="O198" s="673"/>
      <c r="P198" s="457"/>
      <c r="Q198" s="457"/>
      <c r="R198" s="457"/>
      <c r="S198" s="457"/>
      <c r="T198" s="457"/>
      <c r="U198" s="457"/>
      <c r="V198" s="457"/>
      <c r="W198" s="457"/>
      <c r="X198" s="457"/>
      <c r="Y198" s="457"/>
    </row>
    <row r="199" spans="2:25" s="277" customFormat="1" x14ac:dyDescent="0.25">
      <c r="B199" s="458" t="s">
        <v>412</v>
      </c>
      <c r="C199" s="458"/>
      <c r="D199" s="457"/>
      <c r="G199" s="457"/>
      <c r="H199" s="353"/>
      <c r="I199" s="457"/>
      <c r="J199" s="457"/>
      <c r="K199" s="457"/>
      <c r="L199" s="457"/>
      <c r="M199" s="673"/>
      <c r="N199" s="673"/>
      <c r="O199" s="673"/>
      <c r="P199" s="457"/>
      <c r="Q199" s="457"/>
      <c r="R199" s="457"/>
      <c r="S199" s="457"/>
      <c r="T199" s="457"/>
      <c r="U199" s="457"/>
      <c r="V199" s="457"/>
      <c r="W199" s="457"/>
      <c r="X199" s="457"/>
      <c r="Y199" s="457"/>
    </row>
    <row r="200" spans="2:25" s="277" customFormat="1" x14ac:dyDescent="0.25">
      <c r="B200" s="819" t="s">
        <v>915</v>
      </c>
      <c r="C200" s="819"/>
      <c r="D200" s="820"/>
      <c r="G200" s="457"/>
      <c r="H200" s="353"/>
      <c r="I200" s="457"/>
      <c r="J200" s="457"/>
      <c r="K200" s="457"/>
      <c r="L200" s="457"/>
      <c r="M200" s="673"/>
      <c r="N200" s="673"/>
      <c r="O200" s="673"/>
      <c r="P200" s="457"/>
      <c r="Q200" s="457"/>
      <c r="R200" s="457"/>
      <c r="S200" s="457"/>
      <c r="T200" s="457"/>
      <c r="U200" s="457"/>
      <c r="V200" s="457"/>
      <c r="W200" s="457"/>
      <c r="X200" s="457"/>
      <c r="Y200" s="457"/>
    </row>
    <row r="201" spans="2:25" s="277" customFormat="1" ht="37.5" customHeight="1" x14ac:dyDescent="0.25">
      <c r="B201" s="819" t="s">
        <v>916</v>
      </c>
      <c r="C201" s="819"/>
      <c r="D201" s="820"/>
      <c r="G201" s="457"/>
      <c r="H201" s="353"/>
      <c r="I201" s="457"/>
      <c r="J201" s="457"/>
      <c r="K201" s="457"/>
      <c r="L201" s="457"/>
      <c r="M201" s="673"/>
      <c r="N201" s="673"/>
      <c r="O201" s="673"/>
      <c r="P201" s="457"/>
      <c r="Q201" s="457"/>
      <c r="R201" s="457"/>
      <c r="S201" s="457"/>
      <c r="T201" s="457"/>
      <c r="U201" s="457"/>
      <c r="V201" s="457"/>
      <c r="W201" s="457"/>
      <c r="X201" s="457"/>
      <c r="Y201" s="457"/>
    </row>
  </sheetData>
  <mergeCells count="69">
    <mergeCell ref="B16:J16"/>
    <mergeCell ref="A1:J1"/>
    <mergeCell ref="A2:J2"/>
    <mergeCell ref="L3:P3"/>
    <mergeCell ref="A5:A7"/>
    <mergeCell ref="B5:B7"/>
    <mergeCell ref="A10:G10"/>
    <mergeCell ref="H10:I10"/>
    <mergeCell ref="B11:J11"/>
    <mergeCell ref="A13:A14"/>
    <mergeCell ref="B13:B14"/>
    <mergeCell ref="A15:G15"/>
    <mergeCell ref="H15:I15"/>
    <mergeCell ref="A36:G36"/>
    <mergeCell ref="H36:I36"/>
    <mergeCell ref="A18:A19"/>
    <mergeCell ref="A20:G20"/>
    <mergeCell ref="H20:I20"/>
    <mergeCell ref="B21:J21"/>
    <mergeCell ref="A23:A28"/>
    <mergeCell ref="B23:B28"/>
    <mergeCell ref="A29:G29"/>
    <mergeCell ref="H29:I29"/>
    <mergeCell ref="B30:J30"/>
    <mergeCell ref="A32:A35"/>
    <mergeCell ref="B32:B35"/>
    <mergeCell ref="A60:G60"/>
    <mergeCell ref="H60:I60"/>
    <mergeCell ref="A39:A41"/>
    <mergeCell ref="B39:B41"/>
    <mergeCell ref="A42:G42"/>
    <mergeCell ref="H42:I42"/>
    <mergeCell ref="A45:A48"/>
    <mergeCell ref="B45:B48"/>
    <mergeCell ref="A49:G49"/>
    <mergeCell ref="H49:I49"/>
    <mergeCell ref="B50:J50"/>
    <mergeCell ref="A52:A57"/>
    <mergeCell ref="B52:B57"/>
    <mergeCell ref="B84:J84"/>
    <mergeCell ref="A63:A69"/>
    <mergeCell ref="B63:B69"/>
    <mergeCell ref="A70:G70"/>
    <mergeCell ref="H70:I70"/>
    <mergeCell ref="B71:J71"/>
    <mergeCell ref="A73:A77"/>
    <mergeCell ref="B73:B77"/>
    <mergeCell ref="A79:G79"/>
    <mergeCell ref="H79:I79"/>
    <mergeCell ref="B80:J80"/>
    <mergeCell ref="A83:G83"/>
    <mergeCell ref="H83:I83"/>
    <mergeCell ref="A192:J192"/>
    <mergeCell ref="A87:I87"/>
    <mergeCell ref="B88:J88"/>
    <mergeCell ref="A178:D178"/>
    <mergeCell ref="E178:H178"/>
    <mergeCell ref="A181:A183"/>
    <mergeCell ref="B181:B185"/>
    <mergeCell ref="A186:A188"/>
    <mergeCell ref="B186:B188"/>
    <mergeCell ref="A189:D189"/>
    <mergeCell ref="E189:H189"/>
    <mergeCell ref="A191:I191"/>
    <mergeCell ref="B194:E194"/>
    <mergeCell ref="B195:E195"/>
    <mergeCell ref="B196:E196"/>
    <mergeCell ref="B200:D200"/>
    <mergeCell ref="B201:D20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7C9AB-5A16-4D30-AFAD-3C2614CE4E77}">
  <sheetPr>
    <tabColor rgb="FF00B0F0"/>
    <pageSetUpPr fitToPage="1"/>
  </sheetPr>
  <dimension ref="A1:Y201"/>
  <sheetViews>
    <sheetView topLeftCell="I10" zoomScale="64" zoomScaleNormal="64" zoomScaleSheetLayoutView="64" workbookViewId="0">
      <selection activeCell="F7" sqref="F7"/>
    </sheetView>
  </sheetViews>
  <sheetFormatPr baseColWidth="10" defaultColWidth="10.85546875" defaultRowHeight="15.75" x14ac:dyDescent="0.25"/>
  <cols>
    <col min="1" max="1" width="8" style="336" customWidth="1"/>
    <col min="2" max="2" width="38.42578125" style="336" customWidth="1"/>
    <col min="3" max="3" width="46.28515625" style="336" customWidth="1"/>
    <col min="4" max="4" width="16" style="353" customWidth="1"/>
    <col min="5" max="5" width="21.42578125" style="353" customWidth="1"/>
    <col min="6" max="6" width="24.7109375" style="353" customWidth="1"/>
    <col min="7" max="7" width="31.42578125" style="353" customWidth="1"/>
    <col min="8" max="8" width="21" style="353" customWidth="1"/>
    <col min="9" max="9" width="23.5703125" style="353" customWidth="1"/>
    <col min="10" max="10" width="30.42578125" style="353" customWidth="1"/>
    <col min="11" max="11" width="2.28515625" style="353" customWidth="1"/>
    <col min="12" max="12" width="25.5703125" style="353" bestFit="1" customWidth="1"/>
    <col min="13" max="13" width="26.28515625" style="672" bestFit="1" customWidth="1"/>
    <col min="14" max="14" width="7.7109375" style="672" customWidth="1"/>
    <col min="15" max="15" width="30.42578125" style="672" customWidth="1"/>
    <col min="16" max="16" width="30.42578125" style="353" customWidth="1"/>
    <col min="17" max="17" width="21.140625" style="336" customWidth="1"/>
    <col min="18" max="18" width="10.85546875" style="336"/>
    <col min="19" max="19" width="14.42578125" style="336" bestFit="1" customWidth="1"/>
    <col min="20" max="20" width="17.42578125" style="336" bestFit="1" customWidth="1"/>
    <col min="21" max="16384" width="10.85546875" style="336"/>
  </cols>
  <sheetData>
    <row r="1" spans="1:19" ht="42" customHeight="1" x14ac:dyDescent="0.25">
      <c r="A1" s="847" t="s">
        <v>750</v>
      </c>
      <c r="B1" s="848"/>
      <c r="C1" s="848"/>
      <c r="D1" s="848"/>
      <c r="E1" s="848"/>
      <c r="F1" s="848"/>
      <c r="G1" s="848"/>
      <c r="H1" s="848"/>
      <c r="I1" s="848"/>
      <c r="J1" s="849"/>
      <c r="K1" s="612"/>
      <c r="L1" s="612"/>
      <c r="M1" s="652"/>
      <c r="N1" s="652"/>
      <c r="O1" s="652"/>
      <c r="P1" s="612"/>
    </row>
    <row r="2" spans="1:19" ht="44.1" customHeight="1" thickBot="1" x14ac:dyDescent="0.3">
      <c r="A2" s="850" t="s">
        <v>919</v>
      </c>
      <c r="B2" s="851"/>
      <c r="C2" s="851"/>
      <c r="D2" s="851"/>
      <c r="E2" s="851"/>
      <c r="F2" s="851"/>
      <c r="G2" s="851"/>
      <c r="H2" s="851"/>
      <c r="I2" s="851"/>
      <c r="J2" s="852"/>
      <c r="K2" s="613"/>
      <c r="L2" s="613"/>
      <c r="M2" s="653"/>
      <c r="N2" s="653"/>
      <c r="O2" s="653"/>
      <c r="P2" s="613"/>
    </row>
    <row r="3" spans="1:19" ht="30.95" customHeight="1" thickBot="1" x14ac:dyDescent="0.3">
      <c r="A3" s="363">
        <v>1</v>
      </c>
      <c r="B3" s="364" t="s">
        <v>756</v>
      </c>
      <c r="C3" s="364"/>
      <c r="D3" s="455"/>
      <c r="E3" s="364"/>
      <c r="F3" s="364"/>
      <c r="G3" s="364"/>
      <c r="H3" s="455"/>
      <c r="I3" s="364"/>
      <c r="J3" s="365"/>
      <c r="K3" s="614"/>
      <c r="L3" s="853"/>
      <c r="M3" s="853"/>
      <c r="N3" s="853"/>
      <c r="O3" s="853"/>
      <c r="P3" s="854"/>
    </row>
    <row r="4" spans="1:19" ht="69" customHeight="1" x14ac:dyDescent="0.25">
      <c r="A4" s="315" t="s">
        <v>920</v>
      </c>
      <c r="B4" s="316" t="s">
        <v>758</v>
      </c>
      <c r="C4" s="317" t="s">
        <v>921</v>
      </c>
      <c r="D4" s="316" t="s">
        <v>67</v>
      </c>
      <c r="E4" s="317" t="s">
        <v>913</v>
      </c>
      <c r="F4" s="324" t="s">
        <v>334</v>
      </c>
      <c r="G4" s="317" t="s">
        <v>914</v>
      </c>
      <c r="H4" s="317" t="s">
        <v>912</v>
      </c>
      <c r="I4" s="459" t="s">
        <v>352</v>
      </c>
      <c r="J4" s="460" t="s">
        <v>77</v>
      </c>
      <c r="K4" s="611"/>
      <c r="L4" s="460" t="s">
        <v>1170</v>
      </c>
      <c r="M4" s="675" t="s">
        <v>1169</v>
      </c>
      <c r="N4" s="858"/>
      <c r="O4" s="677"/>
      <c r="P4" s="460" t="str">
        <f>+J4</f>
        <v xml:space="preserve">VALOR TOTAL </v>
      </c>
      <c r="Q4" s="607"/>
    </row>
    <row r="5" spans="1:19" ht="71.45" customHeight="1" x14ac:dyDescent="0.25">
      <c r="A5" s="855" t="s">
        <v>62</v>
      </c>
      <c r="B5" s="833" t="s">
        <v>350</v>
      </c>
      <c r="C5" s="350" t="s">
        <v>1162</v>
      </c>
      <c r="D5" s="287">
        <v>1</v>
      </c>
      <c r="E5" s="331">
        <v>1</v>
      </c>
      <c r="F5" s="287">
        <v>1</v>
      </c>
      <c r="G5" s="629">
        <f>+'PERSONAL RES.1044-2013'!Q10</f>
        <v>11442648</v>
      </c>
      <c r="H5" s="287">
        <v>1.9</v>
      </c>
      <c r="I5" s="631">
        <f>+G5*H5</f>
        <v>21741031.199999999</v>
      </c>
      <c r="J5" s="402">
        <f>(I5*D5)*F5*E5</f>
        <v>21741031.199999999</v>
      </c>
      <c r="K5" s="615"/>
      <c r="L5" s="642">
        <f>+ROUND(G5*H5,0)</f>
        <v>21741031</v>
      </c>
      <c r="M5" s="655">
        <f>+L5-I5</f>
        <v>-0.19999999925494194</v>
      </c>
      <c r="N5" s="859"/>
      <c r="O5" s="677"/>
      <c r="P5" s="402">
        <f>+ROUND(D5*E5*F5*L5,0)</f>
        <v>21741031</v>
      </c>
      <c r="Q5" s="636">
        <f t="shared" ref="Q5:Q14" si="0">+P5-J5</f>
        <v>-0.19999999925494194</v>
      </c>
      <c r="R5" s="454"/>
      <c r="S5" s="336" t="s">
        <v>1171</v>
      </c>
    </row>
    <row r="6" spans="1:19" ht="63" x14ac:dyDescent="0.25">
      <c r="A6" s="856"/>
      <c r="B6" s="834"/>
      <c r="C6" s="350" t="s">
        <v>1163</v>
      </c>
      <c r="D6" s="287">
        <v>1</v>
      </c>
      <c r="E6" s="331">
        <v>0.9</v>
      </c>
      <c r="F6" s="287">
        <v>1</v>
      </c>
      <c r="G6" s="629">
        <f>+'PERSONAL RES.1044-2013'!Q14</f>
        <v>6553517</v>
      </c>
      <c r="H6" s="287">
        <v>1.9</v>
      </c>
      <c r="I6" s="631">
        <f>+G6*H6</f>
        <v>12451682.299999999</v>
      </c>
      <c r="J6" s="402">
        <f>(I6*D6)*F6*E6</f>
        <v>11206514.069999998</v>
      </c>
      <c r="K6" s="615"/>
      <c r="L6" s="642">
        <f t="shared" ref="L6:L7" si="1">+ROUND(G6*H6,0)</f>
        <v>12451682</v>
      </c>
      <c r="M6" s="655">
        <f t="shared" ref="M6:M7" si="2">+L6-I6</f>
        <v>-0.29999999888241291</v>
      </c>
      <c r="N6" s="859"/>
      <c r="O6" s="677"/>
      <c r="P6" s="402">
        <f t="shared" ref="P6" si="3">+ROUND(D6*E6*F6*L6,0)</f>
        <v>11206514</v>
      </c>
      <c r="Q6" s="636">
        <f t="shared" si="0"/>
        <v>-6.9999998435378075E-2</v>
      </c>
      <c r="R6" s="454"/>
      <c r="S6" s="336" t="s">
        <v>1171</v>
      </c>
    </row>
    <row r="7" spans="1:19" ht="66.599999999999994" customHeight="1" x14ac:dyDescent="0.25">
      <c r="A7" s="857"/>
      <c r="B7" s="835"/>
      <c r="C7" s="350" t="s">
        <v>1164</v>
      </c>
      <c r="D7" s="287">
        <v>2</v>
      </c>
      <c r="E7" s="331">
        <v>0.9</v>
      </c>
      <c r="F7" s="287">
        <v>1</v>
      </c>
      <c r="G7" s="629">
        <f>+'PERSONAL RES.1044-2013'!Q15</f>
        <v>5409251</v>
      </c>
      <c r="H7" s="287">
        <v>1.9</v>
      </c>
      <c r="I7" s="631">
        <f>+G7*H7</f>
        <v>10277576.9</v>
      </c>
      <c r="J7" s="402">
        <f>(I7*D7)*F7*E7</f>
        <v>18499638.420000002</v>
      </c>
      <c r="K7" s="615"/>
      <c r="L7" s="642">
        <f t="shared" si="1"/>
        <v>10277577</v>
      </c>
      <c r="M7" s="655">
        <f t="shared" si="2"/>
        <v>9.999999962747097E-2</v>
      </c>
      <c r="N7" s="859"/>
      <c r="O7" s="677"/>
      <c r="P7" s="402">
        <f>+ROUND(D7*E7*F7*L7,0)</f>
        <v>18499639</v>
      </c>
      <c r="Q7" s="636">
        <f t="shared" si="0"/>
        <v>0.57999999821186066</v>
      </c>
      <c r="R7" s="454"/>
      <c r="S7" s="336" t="s">
        <v>1171</v>
      </c>
    </row>
    <row r="8" spans="1:19" ht="31.5" x14ac:dyDescent="0.25">
      <c r="A8" s="278" t="s">
        <v>920</v>
      </c>
      <c r="B8" s="279" t="s">
        <v>758</v>
      </c>
      <c r="C8" s="279" t="s">
        <v>369</v>
      </c>
      <c r="D8" s="280" t="s">
        <v>752</v>
      </c>
      <c r="E8" s="279" t="s">
        <v>67</v>
      </c>
      <c r="F8" s="280" t="s">
        <v>441</v>
      </c>
      <c r="G8" s="630" t="s">
        <v>753</v>
      </c>
      <c r="H8" s="279" t="s">
        <v>417</v>
      </c>
      <c r="I8" s="280" t="s">
        <v>755</v>
      </c>
      <c r="J8" s="626" t="s">
        <v>725</v>
      </c>
      <c r="K8" s="611"/>
      <c r="L8" s="461"/>
      <c r="M8" s="655"/>
      <c r="N8" s="859"/>
      <c r="O8" s="677"/>
      <c r="P8" s="626"/>
      <c r="Q8" s="636" t="e">
        <f t="shared" si="0"/>
        <v>#VALUE!</v>
      </c>
      <c r="R8" s="454"/>
    </row>
    <row r="9" spans="1:19" ht="92.1" customHeight="1" x14ac:dyDescent="0.25">
      <c r="A9" s="555" t="s">
        <v>63</v>
      </c>
      <c r="B9" s="399" t="s">
        <v>769</v>
      </c>
      <c r="C9" s="462" t="s">
        <v>1052</v>
      </c>
      <c r="D9" s="287" t="s">
        <v>754</v>
      </c>
      <c r="E9" s="281">
        <v>14</v>
      </c>
      <c r="F9" s="333">
        <f>+'TRANSPORTE RES.1044-2013'!S16</f>
        <v>364616.56666666665</v>
      </c>
      <c r="G9" s="332">
        <v>0</v>
      </c>
      <c r="H9" s="610">
        <f>+F9*G9</f>
        <v>0</v>
      </c>
      <c r="I9" s="333">
        <f>+F9+H9</f>
        <v>364616.56666666665</v>
      </c>
      <c r="J9" s="627">
        <f>+I9*E9</f>
        <v>5104631.9333333336</v>
      </c>
      <c r="K9" s="616"/>
      <c r="L9" s="643">
        <f>+ROUND(E9*F9,0)</f>
        <v>5104632</v>
      </c>
      <c r="M9" s="655">
        <f>+L9-J9</f>
        <v>6.666666641831398E-2</v>
      </c>
      <c r="N9" s="859"/>
      <c r="O9" s="677"/>
      <c r="P9" s="627">
        <f>+L9</f>
        <v>5104632</v>
      </c>
      <c r="Q9" s="636">
        <f t="shared" si="0"/>
        <v>6.666666641831398E-2</v>
      </c>
      <c r="R9" s="454"/>
    </row>
    <row r="10" spans="1:19" ht="33" customHeight="1" thickBot="1" x14ac:dyDescent="0.3">
      <c r="A10" s="824" t="s">
        <v>751</v>
      </c>
      <c r="B10" s="825"/>
      <c r="C10" s="825"/>
      <c r="D10" s="825"/>
      <c r="E10" s="825"/>
      <c r="F10" s="825"/>
      <c r="G10" s="825"/>
      <c r="H10" s="829"/>
      <c r="I10" s="829"/>
      <c r="J10" s="628">
        <f>SUM(J5:J7)+J9</f>
        <v>56551815.623333335</v>
      </c>
      <c r="K10" s="617"/>
      <c r="L10" s="628">
        <f>SUM(L5:L9)</f>
        <v>49574922</v>
      </c>
      <c r="M10" s="676">
        <f t="shared" ref="M10" si="4">SUM(M5:M9)</f>
        <v>-0.3333333320915699</v>
      </c>
      <c r="N10" s="860"/>
      <c r="O10" s="678"/>
      <c r="P10" s="628">
        <f>SUM(P5:P9)</f>
        <v>56551816</v>
      </c>
      <c r="Q10" s="636">
        <f t="shared" si="0"/>
        <v>0.37666666507720947</v>
      </c>
      <c r="R10" s="454"/>
    </row>
    <row r="11" spans="1:19" ht="70.5" customHeight="1" thickBot="1" x14ac:dyDescent="0.3">
      <c r="A11" s="363">
        <v>2</v>
      </c>
      <c r="B11" s="843" t="s">
        <v>757</v>
      </c>
      <c r="C11" s="843"/>
      <c r="D11" s="843"/>
      <c r="E11" s="843"/>
      <c r="F11" s="843"/>
      <c r="G11" s="843"/>
      <c r="H11" s="843"/>
      <c r="I11" s="843"/>
      <c r="J11" s="844"/>
      <c r="K11" s="618"/>
      <c r="L11" s="618"/>
      <c r="M11" s="657"/>
      <c r="N11" s="657"/>
      <c r="O11" s="657"/>
      <c r="P11" s="618"/>
      <c r="Q11" s="636">
        <f t="shared" si="0"/>
        <v>0</v>
      </c>
      <c r="R11" s="454"/>
    </row>
    <row r="12" spans="1:19" ht="31.5" x14ac:dyDescent="0.25">
      <c r="A12" s="315" t="s">
        <v>920</v>
      </c>
      <c r="B12" s="316" t="s">
        <v>758</v>
      </c>
      <c r="C12" s="317" t="s">
        <v>921</v>
      </c>
      <c r="D12" s="316" t="s">
        <v>67</v>
      </c>
      <c r="E12" s="317" t="s">
        <v>913</v>
      </c>
      <c r="F12" s="324" t="s">
        <v>334</v>
      </c>
      <c r="G12" s="317" t="s">
        <v>914</v>
      </c>
      <c r="H12" s="317" t="s">
        <v>912</v>
      </c>
      <c r="I12" s="459" t="s">
        <v>352</v>
      </c>
      <c r="J12" s="460" t="s">
        <v>77</v>
      </c>
      <c r="K12" s="611"/>
      <c r="L12" s="460"/>
      <c r="M12" s="654"/>
      <c r="N12" s="654"/>
      <c r="O12" s="654"/>
      <c r="P12" s="460"/>
      <c r="Q12" s="636" t="e">
        <f t="shared" si="0"/>
        <v>#VALUE!</v>
      </c>
      <c r="R12" s="454"/>
    </row>
    <row r="13" spans="1:19" ht="80.099999999999994" customHeight="1" x14ac:dyDescent="0.25">
      <c r="A13" s="840" t="s">
        <v>147</v>
      </c>
      <c r="B13" s="833" t="s">
        <v>353</v>
      </c>
      <c r="C13" s="350" t="s">
        <v>1162</v>
      </c>
      <c r="D13" s="287">
        <v>1</v>
      </c>
      <c r="E13" s="331">
        <v>1</v>
      </c>
      <c r="F13" s="287">
        <v>1</v>
      </c>
      <c r="G13" s="632">
        <f>+'PERSONAL RES.1044-2013'!Q10</f>
        <v>11442648</v>
      </c>
      <c r="H13" s="287">
        <v>1.9</v>
      </c>
      <c r="I13" s="335">
        <f>+G13*H13</f>
        <v>21741031.199999999</v>
      </c>
      <c r="J13" s="290">
        <f>(I13*D13)*F13*E13</f>
        <v>21741031.199999999</v>
      </c>
      <c r="K13" s="615"/>
      <c r="L13" s="642">
        <f>+ROUND(G13*H13,0)</f>
        <v>21741031</v>
      </c>
      <c r="M13" s="655">
        <f>+L13-I13</f>
        <v>-0.19999999925494194</v>
      </c>
      <c r="N13" s="655"/>
      <c r="O13" s="655"/>
      <c r="P13" s="402">
        <f>+ROUND(D13*E13*F13*L13,0)</f>
        <v>21741031</v>
      </c>
      <c r="Q13" s="636">
        <f t="shared" si="0"/>
        <v>-0.19999999925494194</v>
      </c>
      <c r="R13" s="454"/>
    </row>
    <row r="14" spans="1:19" ht="78.599999999999994" customHeight="1" x14ac:dyDescent="0.25">
      <c r="A14" s="840"/>
      <c r="B14" s="835"/>
      <c r="C14" s="350" t="s">
        <v>1163</v>
      </c>
      <c r="D14" s="287">
        <v>1</v>
      </c>
      <c r="E14" s="331">
        <v>0.9</v>
      </c>
      <c r="F14" s="287">
        <v>2</v>
      </c>
      <c r="G14" s="633">
        <f>+'PERSONAL RES.1044-2013'!Q14</f>
        <v>6553517</v>
      </c>
      <c r="H14" s="287">
        <v>1.9</v>
      </c>
      <c r="I14" s="335">
        <f>+G14*H14</f>
        <v>12451682.299999999</v>
      </c>
      <c r="J14" s="290">
        <f>(I14*D14)*F14*E14</f>
        <v>22413028.139999997</v>
      </c>
      <c r="K14" s="615"/>
      <c r="L14" s="642">
        <f>+ROUND(G14*H14,0)</f>
        <v>12451682</v>
      </c>
      <c r="M14" s="655">
        <f>+L14-I14</f>
        <v>-0.29999999888241291</v>
      </c>
      <c r="N14" s="655"/>
      <c r="O14" s="655"/>
      <c r="P14" s="402">
        <f>+ROUND(D14*E14*F14*L14,0)</f>
        <v>22413028</v>
      </c>
      <c r="Q14" s="636">
        <f t="shared" si="0"/>
        <v>-0.13999999687075615</v>
      </c>
      <c r="R14" s="454"/>
    </row>
    <row r="15" spans="1:19" ht="33" customHeight="1" thickBot="1" x14ac:dyDescent="0.3">
      <c r="A15" s="824" t="s">
        <v>121</v>
      </c>
      <c r="B15" s="825"/>
      <c r="C15" s="825"/>
      <c r="D15" s="825"/>
      <c r="E15" s="825"/>
      <c r="F15" s="825"/>
      <c r="G15" s="825"/>
      <c r="H15" s="829"/>
      <c r="I15" s="829"/>
      <c r="J15" s="357">
        <f>SUM(J13:J14)</f>
        <v>44154059.339999996</v>
      </c>
      <c r="K15" s="617"/>
      <c r="L15" s="357"/>
      <c r="M15" s="656"/>
      <c r="N15" s="656"/>
      <c r="O15" s="656"/>
      <c r="P15" s="357">
        <f>SUM(P13:P14)</f>
        <v>44154059</v>
      </c>
      <c r="Q15" s="607"/>
      <c r="R15" s="454"/>
    </row>
    <row r="16" spans="1:19" ht="58.5" customHeight="1" thickBot="1" x14ac:dyDescent="0.3">
      <c r="A16" s="363">
        <v>3</v>
      </c>
      <c r="B16" s="843" t="s">
        <v>759</v>
      </c>
      <c r="C16" s="843"/>
      <c r="D16" s="843"/>
      <c r="E16" s="843"/>
      <c r="F16" s="843"/>
      <c r="G16" s="843"/>
      <c r="H16" s="843"/>
      <c r="I16" s="843"/>
      <c r="J16" s="844"/>
      <c r="K16" s="618"/>
      <c r="L16" s="618"/>
      <c r="M16" s="657"/>
      <c r="N16" s="657"/>
      <c r="O16" s="657"/>
      <c r="P16" s="618"/>
      <c r="Q16" s="607"/>
      <c r="R16" s="454"/>
    </row>
    <row r="17" spans="1:18" ht="31.5" x14ac:dyDescent="0.25">
      <c r="A17" s="315" t="s">
        <v>920</v>
      </c>
      <c r="B17" s="316" t="s">
        <v>758</v>
      </c>
      <c r="C17" s="317" t="s">
        <v>921</v>
      </c>
      <c r="D17" s="316" t="s">
        <v>67</v>
      </c>
      <c r="E17" s="317" t="s">
        <v>913</v>
      </c>
      <c r="F17" s="324" t="s">
        <v>334</v>
      </c>
      <c r="G17" s="317" t="s">
        <v>914</v>
      </c>
      <c r="H17" s="317" t="s">
        <v>912</v>
      </c>
      <c r="I17" s="459" t="s">
        <v>352</v>
      </c>
      <c r="J17" s="460" t="s">
        <v>77</v>
      </c>
      <c r="K17" s="611"/>
      <c r="L17" s="460"/>
      <c r="M17" s="654"/>
      <c r="N17" s="654"/>
      <c r="O17" s="654"/>
      <c r="P17" s="460"/>
      <c r="Q17" s="607"/>
      <c r="R17" s="454"/>
    </row>
    <row r="18" spans="1:18" ht="74.099999999999994" customHeight="1" x14ac:dyDescent="0.25">
      <c r="A18" s="840" t="s">
        <v>760</v>
      </c>
      <c r="B18" s="452" t="s">
        <v>354</v>
      </c>
      <c r="C18" s="350" t="s">
        <v>1162</v>
      </c>
      <c r="D18" s="287">
        <v>1</v>
      </c>
      <c r="E18" s="331">
        <v>1</v>
      </c>
      <c r="F18" s="287">
        <v>2</v>
      </c>
      <c r="G18" s="451">
        <f>+'PERSONAL RES.1044-2013'!Q10</f>
        <v>11442648</v>
      </c>
      <c r="H18" s="287">
        <v>1.9</v>
      </c>
      <c r="I18" s="451">
        <f>+G18*H18</f>
        <v>21741031.199999999</v>
      </c>
      <c r="J18" s="290">
        <f>(I18*D18)*F18*E18</f>
        <v>43482062.399999999</v>
      </c>
      <c r="K18" s="615"/>
      <c r="L18" s="290"/>
      <c r="M18" s="658"/>
      <c r="N18" s="658"/>
      <c r="O18" s="658"/>
      <c r="P18" s="290"/>
      <c r="Q18" s="607"/>
      <c r="R18" s="454"/>
    </row>
    <row r="19" spans="1:18" ht="75.95" customHeight="1" x14ac:dyDescent="0.25">
      <c r="A19" s="840"/>
      <c r="B19" s="452" t="s">
        <v>355</v>
      </c>
      <c r="C19" s="350" t="s">
        <v>1163</v>
      </c>
      <c r="D19" s="287">
        <v>1</v>
      </c>
      <c r="E19" s="331">
        <v>0.9</v>
      </c>
      <c r="F19" s="287">
        <v>2</v>
      </c>
      <c r="G19" s="451">
        <f>+'PERSONAL RES.1044-2013'!Q14</f>
        <v>6553517</v>
      </c>
      <c r="H19" s="287">
        <v>1.9</v>
      </c>
      <c r="I19" s="451">
        <f>+G19*H19</f>
        <v>12451682.299999999</v>
      </c>
      <c r="J19" s="290">
        <f>(I19*D19)*F19*E19</f>
        <v>22413028.139999997</v>
      </c>
      <c r="K19" s="615"/>
      <c r="L19" s="290"/>
      <c r="M19" s="658"/>
      <c r="N19" s="658"/>
      <c r="O19" s="658"/>
      <c r="P19" s="290"/>
      <c r="Q19" s="607"/>
      <c r="R19" s="454"/>
    </row>
    <row r="20" spans="1:18" ht="33" customHeight="1" thickBot="1" x14ac:dyDescent="0.3">
      <c r="A20" s="824" t="s">
        <v>121</v>
      </c>
      <c r="B20" s="825"/>
      <c r="C20" s="825"/>
      <c r="D20" s="825"/>
      <c r="E20" s="825"/>
      <c r="F20" s="825"/>
      <c r="G20" s="825"/>
      <c r="H20" s="829"/>
      <c r="I20" s="829"/>
      <c r="J20" s="357">
        <f>SUM(J18:J19)</f>
        <v>65895090.539999992</v>
      </c>
      <c r="K20" s="617"/>
      <c r="L20" s="357"/>
      <c r="M20" s="656"/>
      <c r="N20" s="656"/>
      <c r="O20" s="656"/>
      <c r="P20" s="357"/>
      <c r="Q20" s="607"/>
      <c r="R20" s="454"/>
    </row>
    <row r="21" spans="1:18" ht="48" customHeight="1" thickBot="1" x14ac:dyDescent="0.3">
      <c r="A21" s="363">
        <v>4</v>
      </c>
      <c r="B21" s="845" t="s">
        <v>761</v>
      </c>
      <c r="C21" s="845"/>
      <c r="D21" s="845"/>
      <c r="E21" s="845"/>
      <c r="F21" s="845"/>
      <c r="G21" s="845"/>
      <c r="H21" s="845"/>
      <c r="I21" s="845"/>
      <c r="J21" s="846"/>
      <c r="K21" s="619"/>
      <c r="L21" s="619"/>
      <c r="M21" s="659"/>
      <c r="N21" s="659"/>
      <c r="O21" s="659"/>
      <c r="P21" s="619"/>
      <c r="Q21" s="607"/>
      <c r="R21" s="454"/>
    </row>
    <row r="22" spans="1:18" ht="31.5" x14ac:dyDescent="0.25">
      <c r="A22" s="315" t="s">
        <v>920</v>
      </c>
      <c r="B22" s="316" t="s">
        <v>758</v>
      </c>
      <c r="C22" s="317" t="s">
        <v>921</v>
      </c>
      <c r="D22" s="316" t="s">
        <v>67</v>
      </c>
      <c r="E22" s="317" t="s">
        <v>913</v>
      </c>
      <c r="F22" s="324" t="s">
        <v>334</v>
      </c>
      <c r="G22" s="317" t="s">
        <v>914</v>
      </c>
      <c r="H22" s="317" t="s">
        <v>912</v>
      </c>
      <c r="I22" s="459" t="s">
        <v>352</v>
      </c>
      <c r="J22" s="453" t="s">
        <v>77</v>
      </c>
      <c r="K22" s="620"/>
      <c r="L22" s="453"/>
      <c r="M22" s="660"/>
      <c r="N22" s="660"/>
      <c r="O22" s="660"/>
      <c r="P22" s="453"/>
      <c r="Q22" s="607"/>
      <c r="R22" s="454"/>
    </row>
    <row r="23" spans="1:18" ht="138" customHeight="1" x14ac:dyDescent="0.25">
      <c r="A23" s="840" t="s">
        <v>173</v>
      </c>
      <c r="B23" s="833" t="s">
        <v>357</v>
      </c>
      <c r="C23" s="350" t="s">
        <v>1162</v>
      </c>
      <c r="D23" s="287">
        <v>1</v>
      </c>
      <c r="E23" s="331">
        <v>1</v>
      </c>
      <c r="F23" s="287">
        <v>1</v>
      </c>
      <c r="G23" s="451">
        <f>+'PERSONAL RES.1044-2013'!Q10</f>
        <v>11442648</v>
      </c>
      <c r="H23" s="287">
        <v>1.9</v>
      </c>
      <c r="I23" s="451">
        <f>+G23*H23</f>
        <v>21741031.199999999</v>
      </c>
      <c r="J23" s="290">
        <f t="shared" ref="J23:J28" si="5">(I23*D23)*F23*E23</f>
        <v>21741031.199999999</v>
      </c>
      <c r="K23" s="615"/>
      <c r="L23" s="290"/>
      <c r="M23" s="658"/>
      <c r="N23" s="658"/>
      <c r="O23" s="658"/>
      <c r="P23" s="290"/>
      <c r="Q23" s="607"/>
      <c r="R23" s="454"/>
    </row>
    <row r="24" spans="1:18" ht="121.5" customHeight="1" x14ac:dyDescent="0.25">
      <c r="A24" s="840"/>
      <c r="B24" s="834"/>
      <c r="C24" s="350" t="s">
        <v>1163</v>
      </c>
      <c r="D24" s="287">
        <v>1</v>
      </c>
      <c r="E24" s="331">
        <v>0.9</v>
      </c>
      <c r="F24" s="287">
        <v>1</v>
      </c>
      <c r="G24" s="451">
        <f>+'PERSONAL RES.1044-2013'!Q14</f>
        <v>6553517</v>
      </c>
      <c r="H24" s="287">
        <v>1.9</v>
      </c>
      <c r="I24" s="451">
        <f t="shared" ref="I24:I28" si="6">+G24*H24</f>
        <v>12451682.299999999</v>
      </c>
      <c r="J24" s="290">
        <f t="shared" si="5"/>
        <v>11206514.069999998</v>
      </c>
      <c r="K24" s="615"/>
      <c r="L24" s="290"/>
      <c r="M24" s="658"/>
      <c r="N24" s="658"/>
      <c r="O24" s="658"/>
      <c r="P24" s="290"/>
      <c r="Q24" s="607"/>
      <c r="R24" s="454"/>
    </row>
    <row r="25" spans="1:18" ht="87" customHeight="1" x14ac:dyDescent="0.25">
      <c r="A25" s="840"/>
      <c r="B25" s="834"/>
      <c r="C25" s="350" t="str">
        <f>+C7</f>
        <v>Profesional Junior 
Experiencia general: Mínima 4 años
Experiencia especifica: Mínima 2 años</v>
      </c>
      <c r="D25" s="287">
        <v>2</v>
      </c>
      <c r="E25" s="331">
        <v>0.9</v>
      </c>
      <c r="F25" s="287">
        <v>1</v>
      </c>
      <c r="G25" s="451">
        <f>+'PERSONAL RES.1044-2013'!Q15</f>
        <v>5409251</v>
      </c>
      <c r="H25" s="287">
        <v>1.9</v>
      </c>
      <c r="I25" s="451">
        <f t="shared" si="6"/>
        <v>10277576.9</v>
      </c>
      <c r="J25" s="290">
        <f t="shared" si="5"/>
        <v>18499638.420000002</v>
      </c>
      <c r="K25" s="615"/>
      <c r="L25" s="290"/>
      <c r="M25" s="658"/>
      <c r="N25" s="658"/>
      <c r="O25" s="658"/>
      <c r="P25" s="290"/>
      <c r="Q25" s="607"/>
      <c r="R25" s="454"/>
    </row>
    <row r="26" spans="1:18" ht="123.75" customHeight="1" x14ac:dyDescent="0.25">
      <c r="A26" s="840"/>
      <c r="B26" s="834"/>
      <c r="C26" s="350" t="s">
        <v>1073</v>
      </c>
      <c r="D26" s="287">
        <v>1</v>
      </c>
      <c r="E26" s="331">
        <v>0.5</v>
      </c>
      <c r="F26" s="287">
        <v>4</v>
      </c>
      <c r="G26" s="451">
        <f>+'PERSONAL RES.1044-2013'!Z10</f>
        <v>6553517</v>
      </c>
      <c r="H26" s="287">
        <v>1.9</v>
      </c>
      <c r="I26" s="451">
        <f t="shared" si="6"/>
        <v>12451682.299999999</v>
      </c>
      <c r="J26" s="290">
        <f t="shared" si="5"/>
        <v>24903364.599999998</v>
      </c>
      <c r="K26" s="615"/>
      <c r="L26" s="290"/>
      <c r="M26" s="658"/>
      <c r="N26" s="658"/>
      <c r="O26" s="658"/>
      <c r="P26" s="290"/>
      <c r="Q26" s="607">
        <f>+F26+F67</f>
        <v>8</v>
      </c>
      <c r="R26" s="454"/>
    </row>
    <row r="27" spans="1:18" ht="123.75" customHeight="1" x14ac:dyDescent="0.25">
      <c r="A27" s="840"/>
      <c r="B27" s="834"/>
      <c r="C27" s="609" t="s">
        <v>1168</v>
      </c>
      <c r="D27" s="287">
        <v>5</v>
      </c>
      <c r="E27" s="331">
        <v>0.9</v>
      </c>
      <c r="F27" s="287">
        <v>3</v>
      </c>
      <c r="G27" s="451">
        <f>+'PERSONAL RES.1044-2013'!Q17</f>
        <v>3120723</v>
      </c>
      <c r="H27" s="287">
        <v>1.9</v>
      </c>
      <c r="I27" s="451">
        <f t="shared" si="6"/>
        <v>5929373.7000000002</v>
      </c>
      <c r="J27" s="290">
        <f t="shared" si="5"/>
        <v>80046544.950000003</v>
      </c>
      <c r="K27" s="615"/>
      <c r="L27" s="290"/>
      <c r="M27" s="658"/>
      <c r="N27" s="658"/>
      <c r="O27" s="658"/>
      <c r="P27" s="290"/>
      <c r="Q27" s="607">
        <f>+F27+F34+F56+F66</f>
        <v>12</v>
      </c>
      <c r="R27" s="454"/>
    </row>
    <row r="28" spans="1:18" ht="143.25" customHeight="1" x14ac:dyDescent="0.25">
      <c r="A28" s="840"/>
      <c r="B28" s="835"/>
      <c r="C28" s="350" t="s">
        <v>1074</v>
      </c>
      <c r="D28" s="287">
        <v>1</v>
      </c>
      <c r="E28" s="331">
        <v>0.5</v>
      </c>
      <c r="F28" s="287">
        <v>5</v>
      </c>
      <c r="G28" s="451">
        <f>+'PERSONAL RES.1044-2013'!Z10</f>
        <v>6553517</v>
      </c>
      <c r="H28" s="287">
        <v>1.9</v>
      </c>
      <c r="I28" s="451">
        <f t="shared" si="6"/>
        <v>12451682.299999999</v>
      </c>
      <c r="J28" s="290">
        <f t="shared" si="5"/>
        <v>31129205.749999996</v>
      </c>
      <c r="K28" s="615"/>
      <c r="L28" s="290"/>
      <c r="M28" s="658"/>
      <c r="N28" s="658"/>
      <c r="O28" s="658"/>
      <c r="P28" s="290"/>
      <c r="Q28" s="607">
        <f>+F68+F28</f>
        <v>10</v>
      </c>
      <c r="R28" s="454"/>
    </row>
    <row r="29" spans="1:18" ht="33" customHeight="1" thickBot="1" x14ac:dyDescent="0.3">
      <c r="A29" s="824" t="s">
        <v>121</v>
      </c>
      <c r="B29" s="825"/>
      <c r="C29" s="825"/>
      <c r="D29" s="825"/>
      <c r="E29" s="825"/>
      <c r="F29" s="825"/>
      <c r="G29" s="825"/>
      <c r="H29" s="829"/>
      <c r="I29" s="829"/>
      <c r="J29" s="357">
        <f>+J23+J24+J25+J26+J28+J27</f>
        <v>187526298.99000001</v>
      </c>
      <c r="K29" s="617"/>
      <c r="L29" s="357"/>
      <c r="M29" s="656"/>
      <c r="N29" s="656"/>
      <c r="O29" s="656"/>
      <c r="P29" s="357"/>
      <c r="Q29" s="607"/>
      <c r="R29" s="454"/>
    </row>
    <row r="30" spans="1:18" ht="63" customHeight="1" thickBot="1" x14ac:dyDescent="0.3">
      <c r="A30" s="363">
        <v>5</v>
      </c>
      <c r="B30" s="843" t="s">
        <v>762</v>
      </c>
      <c r="C30" s="843"/>
      <c r="D30" s="843"/>
      <c r="E30" s="843"/>
      <c r="F30" s="843"/>
      <c r="G30" s="843"/>
      <c r="H30" s="843"/>
      <c r="I30" s="843"/>
      <c r="J30" s="844"/>
      <c r="K30" s="618"/>
      <c r="L30" s="618"/>
      <c r="M30" s="657"/>
      <c r="N30" s="657"/>
      <c r="O30" s="657"/>
      <c r="P30" s="618"/>
      <c r="Q30" s="607"/>
      <c r="R30" s="454"/>
    </row>
    <row r="31" spans="1:18" ht="31.5" x14ac:dyDescent="0.25">
      <c r="A31" s="315" t="s">
        <v>920</v>
      </c>
      <c r="B31" s="316" t="s">
        <v>758</v>
      </c>
      <c r="C31" s="317" t="s">
        <v>921</v>
      </c>
      <c r="D31" s="316" t="s">
        <v>67</v>
      </c>
      <c r="E31" s="317" t="s">
        <v>913</v>
      </c>
      <c r="F31" s="324" t="s">
        <v>334</v>
      </c>
      <c r="G31" s="317" t="s">
        <v>914</v>
      </c>
      <c r="H31" s="317" t="s">
        <v>912</v>
      </c>
      <c r="I31" s="459" t="s">
        <v>352</v>
      </c>
      <c r="J31" s="453" t="s">
        <v>77</v>
      </c>
      <c r="K31" s="620"/>
      <c r="L31" s="453"/>
      <c r="M31" s="660"/>
      <c r="N31" s="660"/>
      <c r="O31" s="660"/>
      <c r="P31" s="453"/>
      <c r="Q31" s="607"/>
      <c r="R31" s="454"/>
    </row>
    <row r="32" spans="1:18" ht="120" customHeight="1" x14ac:dyDescent="0.25">
      <c r="A32" s="840" t="s">
        <v>763</v>
      </c>
      <c r="B32" s="833" t="s">
        <v>358</v>
      </c>
      <c r="C32" s="350" t="s">
        <v>1162</v>
      </c>
      <c r="D32" s="287">
        <v>1</v>
      </c>
      <c r="E32" s="331">
        <v>1</v>
      </c>
      <c r="F32" s="287">
        <v>1</v>
      </c>
      <c r="G32" s="289">
        <f>+'PERSONAL RES.1044-2013'!Q10</f>
        <v>11442648</v>
      </c>
      <c r="H32" s="287">
        <v>1.9</v>
      </c>
      <c r="I32" s="451">
        <f>+G32*H32</f>
        <v>21741031.199999999</v>
      </c>
      <c r="J32" s="290">
        <f>(I32*D32)*F32*E32</f>
        <v>21741031.199999999</v>
      </c>
      <c r="K32" s="615"/>
      <c r="L32" s="290"/>
      <c r="M32" s="658"/>
      <c r="N32" s="658"/>
      <c r="O32" s="658"/>
      <c r="P32" s="290"/>
      <c r="Q32" s="607"/>
      <c r="R32" s="454"/>
    </row>
    <row r="33" spans="1:18" ht="133.5" customHeight="1" x14ac:dyDescent="0.25">
      <c r="A33" s="840"/>
      <c r="B33" s="834"/>
      <c r="C33" s="350" t="s">
        <v>1163</v>
      </c>
      <c r="D33" s="287">
        <v>1</v>
      </c>
      <c r="E33" s="331">
        <v>0.9</v>
      </c>
      <c r="F33" s="287">
        <v>2</v>
      </c>
      <c r="G33" s="289">
        <f>+'PERSONAL RES.1044-2013'!Q14</f>
        <v>6553517</v>
      </c>
      <c r="H33" s="287">
        <v>1.9</v>
      </c>
      <c r="I33" s="451">
        <f t="shared" ref="I33:I35" si="7">+G33*H33</f>
        <v>12451682.299999999</v>
      </c>
      <c r="J33" s="290">
        <f>(I33*D33)*F33*E33</f>
        <v>22413028.139999997</v>
      </c>
      <c r="K33" s="615"/>
      <c r="L33" s="290"/>
      <c r="M33" s="658"/>
      <c r="N33" s="658"/>
      <c r="O33" s="658"/>
      <c r="P33" s="290"/>
      <c r="Q33" s="607"/>
      <c r="R33" s="454"/>
    </row>
    <row r="34" spans="1:18" ht="133.5" customHeight="1" x14ac:dyDescent="0.25">
      <c r="A34" s="840"/>
      <c r="B34" s="834"/>
      <c r="C34" s="609" t="s">
        <v>1168</v>
      </c>
      <c r="D34" s="287">
        <v>5</v>
      </c>
      <c r="E34" s="331">
        <v>0.9</v>
      </c>
      <c r="F34" s="287">
        <v>2</v>
      </c>
      <c r="G34" s="289">
        <f>+'PERSONAL RES.1044-2013'!Q17</f>
        <v>3120723</v>
      </c>
      <c r="H34" s="287">
        <v>1.9</v>
      </c>
      <c r="I34" s="451">
        <f t="shared" ref="I34" si="8">+G34*H34</f>
        <v>5929373.7000000002</v>
      </c>
      <c r="J34" s="290">
        <f>(I34*D34)*F34*E34</f>
        <v>53364363.300000004</v>
      </c>
      <c r="K34" s="615"/>
      <c r="L34" s="290"/>
      <c r="M34" s="658"/>
      <c r="N34" s="658"/>
      <c r="O34" s="658"/>
      <c r="P34" s="290"/>
      <c r="Q34" s="607"/>
      <c r="R34" s="454"/>
    </row>
    <row r="35" spans="1:18" ht="96.75" customHeight="1" x14ac:dyDescent="0.25">
      <c r="A35" s="840"/>
      <c r="B35" s="835"/>
      <c r="C35" s="452" t="str">
        <f>+C7</f>
        <v>Profesional Junior 
Experiencia general: Mínima 4 años
Experiencia especifica: Mínima 2 años</v>
      </c>
      <c r="D35" s="287">
        <v>2</v>
      </c>
      <c r="E35" s="331">
        <v>0.9</v>
      </c>
      <c r="F35" s="287">
        <v>2</v>
      </c>
      <c r="G35" s="289">
        <f>+'PERSONAL RES.1044-2013'!Q15</f>
        <v>5409251</v>
      </c>
      <c r="H35" s="287">
        <v>1.9</v>
      </c>
      <c r="I35" s="451">
        <f t="shared" si="7"/>
        <v>10277576.9</v>
      </c>
      <c r="J35" s="290">
        <f>(I35*D35)*F35*E35</f>
        <v>36999276.840000004</v>
      </c>
      <c r="K35" s="615"/>
      <c r="L35" s="290"/>
      <c r="M35" s="658"/>
      <c r="N35" s="658"/>
      <c r="O35" s="658"/>
      <c r="P35" s="290"/>
      <c r="Q35" s="607"/>
      <c r="R35" s="454"/>
    </row>
    <row r="36" spans="1:18" ht="33" customHeight="1" thickBot="1" x14ac:dyDescent="0.3">
      <c r="A36" s="824" t="s">
        <v>121</v>
      </c>
      <c r="B36" s="825"/>
      <c r="C36" s="825"/>
      <c r="D36" s="825"/>
      <c r="E36" s="825"/>
      <c r="F36" s="825"/>
      <c r="G36" s="825"/>
      <c r="H36" s="829"/>
      <c r="I36" s="829"/>
      <c r="J36" s="357">
        <f>SUM(J32:J35)</f>
        <v>134517699.48000002</v>
      </c>
      <c r="K36" s="617"/>
      <c r="L36" s="357"/>
      <c r="M36" s="656"/>
      <c r="N36" s="656"/>
      <c r="O36" s="656"/>
      <c r="P36" s="357"/>
      <c r="Q36" s="607"/>
      <c r="R36" s="454"/>
    </row>
    <row r="37" spans="1:18" ht="30.95" customHeight="1" thickBot="1" x14ac:dyDescent="0.3">
      <c r="A37" s="363">
        <v>6</v>
      </c>
      <c r="B37" s="364" t="s">
        <v>764</v>
      </c>
      <c r="C37" s="364"/>
      <c r="D37" s="455"/>
      <c r="E37" s="364"/>
      <c r="F37" s="364"/>
      <c r="G37" s="364"/>
      <c r="H37" s="455"/>
      <c r="I37" s="364"/>
      <c r="J37" s="365"/>
      <c r="K37" s="614"/>
      <c r="L37" s="365"/>
      <c r="M37" s="661"/>
      <c r="N37" s="661"/>
      <c r="O37" s="661"/>
      <c r="P37" s="365"/>
      <c r="Q37" s="607"/>
      <c r="R37" s="454"/>
    </row>
    <row r="38" spans="1:18" ht="31.5" x14ac:dyDescent="0.25">
      <c r="A38" s="315" t="s">
        <v>920</v>
      </c>
      <c r="B38" s="316" t="s">
        <v>758</v>
      </c>
      <c r="C38" s="317" t="s">
        <v>921</v>
      </c>
      <c r="D38" s="316" t="s">
        <v>67</v>
      </c>
      <c r="E38" s="317" t="s">
        <v>913</v>
      </c>
      <c r="F38" s="324" t="s">
        <v>334</v>
      </c>
      <c r="G38" s="317" t="s">
        <v>914</v>
      </c>
      <c r="H38" s="317" t="s">
        <v>912</v>
      </c>
      <c r="I38" s="459" t="s">
        <v>352</v>
      </c>
      <c r="J38" s="453" t="s">
        <v>77</v>
      </c>
      <c r="K38" s="620"/>
      <c r="L38" s="453"/>
      <c r="M38" s="660"/>
      <c r="N38" s="660"/>
      <c r="O38" s="660"/>
      <c r="P38" s="453"/>
      <c r="Q38" s="607"/>
      <c r="R38" s="454"/>
    </row>
    <row r="39" spans="1:18" ht="131.25" customHeight="1" x14ac:dyDescent="0.25">
      <c r="A39" s="840" t="s">
        <v>194</v>
      </c>
      <c r="B39" s="833" t="s">
        <v>359</v>
      </c>
      <c r="C39" s="608" t="s">
        <v>1165</v>
      </c>
      <c r="D39" s="287">
        <v>1</v>
      </c>
      <c r="E39" s="331">
        <v>0.4</v>
      </c>
      <c r="F39" s="287">
        <v>6</v>
      </c>
      <c r="G39" s="289">
        <f>+'PERSONAL RES.1044-2013'!Q14</f>
        <v>6553517</v>
      </c>
      <c r="H39" s="287">
        <v>1.9</v>
      </c>
      <c r="I39" s="451">
        <f>+G39*H39</f>
        <v>12451682.299999999</v>
      </c>
      <c r="J39" s="290">
        <f>(I39*D39)*F39*E39</f>
        <v>29884037.52</v>
      </c>
      <c r="K39" s="615"/>
      <c r="L39" s="290"/>
      <c r="M39" s="658"/>
      <c r="N39" s="658"/>
      <c r="O39" s="658"/>
      <c r="P39" s="290"/>
      <c r="Q39" s="607">
        <f>+F39+F53</f>
        <v>11</v>
      </c>
      <c r="R39" s="454"/>
    </row>
    <row r="40" spans="1:18" ht="141" customHeight="1" x14ac:dyDescent="0.25">
      <c r="A40" s="840"/>
      <c r="B40" s="834"/>
      <c r="C40" s="350" t="s">
        <v>1166</v>
      </c>
      <c r="D40" s="287">
        <v>1</v>
      </c>
      <c r="E40" s="331">
        <v>0.5</v>
      </c>
      <c r="F40" s="287">
        <v>6</v>
      </c>
      <c r="G40" s="289">
        <f>+'PERSONAL RES.1044-2013'!Q13</f>
        <v>7697783</v>
      </c>
      <c r="H40" s="287">
        <v>1.9</v>
      </c>
      <c r="I40" s="451">
        <f t="shared" ref="I40:I41" si="9">+G40*H40</f>
        <v>14625787.699999999</v>
      </c>
      <c r="J40" s="290">
        <f>(I40*D40)*F40*E40</f>
        <v>43877363.099999994</v>
      </c>
      <c r="K40" s="615"/>
      <c r="L40" s="290"/>
      <c r="M40" s="658"/>
      <c r="N40" s="658"/>
      <c r="O40" s="658"/>
      <c r="P40" s="290"/>
      <c r="Q40" s="607">
        <f>+F40+F46</f>
        <v>10</v>
      </c>
      <c r="R40" s="454"/>
    </row>
    <row r="41" spans="1:18" ht="121.5" customHeight="1" x14ac:dyDescent="0.25">
      <c r="A41" s="840"/>
      <c r="B41" s="835"/>
      <c r="C41" s="350" t="s">
        <v>1167</v>
      </c>
      <c r="D41" s="287">
        <v>1</v>
      </c>
      <c r="E41" s="331">
        <v>0.4</v>
      </c>
      <c r="F41" s="287">
        <v>6</v>
      </c>
      <c r="G41" s="289">
        <f>+'PERSONAL RES.1044-2013'!Q14</f>
        <v>6553517</v>
      </c>
      <c r="H41" s="287">
        <v>1.9</v>
      </c>
      <c r="I41" s="451">
        <f t="shared" si="9"/>
        <v>12451682.299999999</v>
      </c>
      <c r="J41" s="290">
        <f>(I41*D41)*F41*E41</f>
        <v>29884037.52</v>
      </c>
      <c r="K41" s="615"/>
      <c r="L41" s="290"/>
      <c r="M41" s="658"/>
      <c r="N41" s="658"/>
      <c r="O41" s="658"/>
      <c r="P41" s="290"/>
      <c r="Q41" s="607">
        <f>+F41+F54</f>
        <v>11</v>
      </c>
      <c r="R41" s="454"/>
    </row>
    <row r="42" spans="1:18" ht="33" customHeight="1" thickBot="1" x14ac:dyDescent="0.3">
      <c r="A42" s="824" t="s">
        <v>121</v>
      </c>
      <c r="B42" s="825"/>
      <c r="C42" s="825"/>
      <c r="D42" s="825"/>
      <c r="E42" s="825"/>
      <c r="F42" s="825"/>
      <c r="G42" s="825"/>
      <c r="H42" s="829"/>
      <c r="I42" s="829"/>
      <c r="J42" s="357">
        <f>+J39+J40+J41</f>
        <v>103645438.13999999</v>
      </c>
      <c r="K42" s="617"/>
      <c r="L42" s="357"/>
      <c r="M42" s="656"/>
      <c r="N42" s="656"/>
      <c r="O42" s="656"/>
      <c r="P42" s="357"/>
      <c r="Q42" s="607"/>
      <c r="R42" s="454"/>
    </row>
    <row r="43" spans="1:18" ht="55.5" customHeight="1" thickBot="1" x14ac:dyDescent="0.3">
      <c r="A43" s="363">
        <v>7</v>
      </c>
      <c r="B43" s="364" t="s">
        <v>765</v>
      </c>
      <c r="C43" s="364"/>
      <c r="D43" s="455"/>
      <c r="E43" s="364"/>
      <c r="F43" s="364"/>
      <c r="G43" s="364"/>
      <c r="H43" s="455"/>
      <c r="I43" s="364"/>
      <c r="J43" s="365"/>
      <c r="K43" s="614"/>
      <c r="L43" s="365"/>
      <c r="M43" s="661"/>
      <c r="N43" s="661"/>
      <c r="O43" s="661"/>
      <c r="P43" s="365"/>
      <c r="Q43" s="607"/>
      <c r="R43" s="454"/>
    </row>
    <row r="44" spans="1:18" ht="31.5" x14ac:dyDescent="0.25">
      <c r="A44" s="315" t="s">
        <v>920</v>
      </c>
      <c r="B44" s="316" t="s">
        <v>758</v>
      </c>
      <c r="C44" s="317" t="s">
        <v>921</v>
      </c>
      <c r="D44" s="316" t="s">
        <v>67</v>
      </c>
      <c r="E44" s="317" t="s">
        <v>913</v>
      </c>
      <c r="F44" s="324" t="s">
        <v>334</v>
      </c>
      <c r="G44" s="317" t="s">
        <v>914</v>
      </c>
      <c r="H44" s="317" t="s">
        <v>912</v>
      </c>
      <c r="I44" s="459" t="s">
        <v>352</v>
      </c>
      <c r="J44" s="453" t="s">
        <v>77</v>
      </c>
      <c r="K44" s="620"/>
      <c r="L44" s="453"/>
      <c r="M44" s="660"/>
      <c r="N44" s="660"/>
      <c r="O44" s="660"/>
      <c r="P44" s="453"/>
      <c r="Q44" s="607"/>
      <c r="R44" s="454"/>
    </row>
    <row r="45" spans="1:18" ht="103.5" customHeight="1" x14ac:dyDescent="0.25">
      <c r="A45" s="840" t="s">
        <v>220</v>
      </c>
      <c r="B45" s="833" t="s">
        <v>360</v>
      </c>
      <c r="C45" s="350" t="s">
        <v>1162</v>
      </c>
      <c r="D45" s="287">
        <v>1</v>
      </c>
      <c r="E45" s="331">
        <v>1</v>
      </c>
      <c r="F45" s="287">
        <v>2</v>
      </c>
      <c r="G45" s="289">
        <f>+'PERSONAL RES.1044-2013'!Q10</f>
        <v>11442648</v>
      </c>
      <c r="H45" s="287">
        <v>1.9</v>
      </c>
      <c r="I45" s="451">
        <f>+G45*H45</f>
        <v>21741031.199999999</v>
      </c>
      <c r="J45" s="290">
        <f>(I45*D45)*F45*E45</f>
        <v>43482062.399999999</v>
      </c>
      <c r="K45" s="615"/>
      <c r="L45" s="290"/>
      <c r="M45" s="658"/>
      <c r="N45" s="658"/>
      <c r="O45" s="658"/>
      <c r="P45" s="290"/>
      <c r="Q45" s="607"/>
      <c r="R45" s="454"/>
    </row>
    <row r="46" spans="1:18" ht="96.75" customHeight="1" x14ac:dyDescent="0.25">
      <c r="A46" s="840"/>
      <c r="B46" s="834"/>
      <c r="C46" s="350" t="s">
        <v>1166</v>
      </c>
      <c r="D46" s="287">
        <v>1</v>
      </c>
      <c r="E46" s="331">
        <v>0.5</v>
      </c>
      <c r="F46" s="287">
        <v>4</v>
      </c>
      <c r="G46" s="289">
        <f>+'PERSONAL RES.1044-2013'!Q13</f>
        <v>7697783</v>
      </c>
      <c r="H46" s="287">
        <v>1.9</v>
      </c>
      <c r="I46" s="451">
        <f t="shared" ref="I46:I48" si="10">+G46*H46</f>
        <v>14625787.699999999</v>
      </c>
      <c r="J46" s="290">
        <f>(I46*D46)*F46*E46</f>
        <v>29251575.399999999</v>
      </c>
      <c r="K46" s="615"/>
      <c r="L46" s="290"/>
      <c r="M46" s="658"/>
      <c r="N46" s="658"/>
      <c r="O46" s="658"/>
      <c r="P46" s="290"/>
      <c r="Q46" s="607"/>
      <c r="R46" s="454"/>
    </row>
    <row r="47" spans="1:18" ht="92.25" customHeight="1" x14ac:dyDescent="0.25">
      <c r="A47" s="840"/>
      <c r="B47" s="834"/>
      <c r="C47" s="557" t="s">
        <v>1075</v>
      </c>
      <c r="D47" s="287">
        <v>2</v>
      </c>
      <c r="E47" s="331">
        <v>0.5</v>
      </c>
      <c r="F47" s="287">
        <v>8</v>
      </c>
      <c r="G47" s="289">
        <f>+'PERSONAL RES.1044-2013'!Z9</f>
        <v>7697783</v>
      </c>
      <c r="H47" s="287">
        <v>1.9</v>
      </c>
      <c r="I47" s="451">
        <f t="shared" si="10"/>
        <v>14625787.699999999</v>
      </c>
      <c r="J47" s="290">
        <f>(I47*D47)*F47*E47</f>
        <v>117006301.59999999</v>
      </c>
      <c r="K47" s="615"/>
      <c r="L47" s="290"/>
      <c r="M47" s="658"/>
      <c r="N47" s="658"/>
      <c r="O47" s="658"/>
      <c r="P47" s="290"/>
      <c r="Q47" s="607">
        <f>+F47</f>
        <v>8</v>
      </c>
      <c r="R47" s="454"/>
    </row>
    <row r="48" spans="1:18" ht="71.45" customHeight="1" x14ac:dyDescent="0.25">
      <c r="A48" s="840"/>
      <c r="B48" s="835"/>
      <c r="C48" s="350" t="str">
        <f>+C7</f>
        <v>Profesional Junior 
Experiencia general: Mínima 4 años
Experiencia especifica: Mínima 2 años</v>
      </c>
      <c r="D48" s="287">
        <v>2</v>
      </c>
      <c r="E48" s="331">
        <v>0.9</v>
      </c>
      <c r="F48" s="287">
        <v>2</v>
      </c>
      <c r="G48" s="289">
        <f>+'PERSONAL RES.1044-2013'!Q15</f>
        <v>5409251</v>
      </c>
      <c r="H48" s="287">
        <v>1.9</v>
      </c>
      <c r="I48" s="451">
        <f t="shared" si="10"/>
        <v>10277576.9</v>
      </c>
      <c r="J48" s="290">
        <f>(I48*D48)*F48*E48</f>
        <v>36999276.840000004</v>
      </c>
      <c r="K48" s="615"/>
      <c r="L48" s="290"/>
      <c r="M48" s="658"/>
      <c r="N48" s="658"/>
      <c r="O48" s="658"/>
      <c r="P48" s="290"/>
      <c r="Q48" s="607"/>
      <c r="R48" s="454"/>
    </row>
    <row r="49" spans="1:18" ht="33" customHeight="1" thickBot="1" x14ac:dyDescent="0.3">
      <c r="A49" s="824" t="s">
        <v>121</v>
      </c>
      <c r="B49" s="825"/>
      <c r="C49" s="825"/>
      <c r="D49" s="825"/>
      <c r="E49" s="825"/>
      <c r="F49" s="825"/>
      <c r="G49" s="825"/>
      <c r="H49" s="829"/>
      <c r="I49" s="829"/>
      <c r="J49" s="357">
        <f>SUM(J45:J48)</f>
        <v>226739216.23999998</v>
      </c>
      <c r="K49" s="617"/>
      <c r="L49" s="357"/>
      <c r="M49" s="656"/>
      <c r="N49" s="656"/>
      <c r="O49" s="656"/>
      <c r="P49" s="357"/>
      <c r="Q49" s="607"/>
      <c r="R49" s="454"/>
    </row>
    <row r="50" spans="1:18" ht="51" customHeight="1" thickBot="1" x14ac:dyDescent="0.3">
      <c r="A50" s="363">
        <v>8</v>
      </c>
      <c r="B50" s="843" t="s">
        <v>766</v>
      </c>
      <c r="C50" s="843"/>
      <c r="D50" s="843"/>
      <c r="E50" s="843"/>
      <c r="F50" s="843"/>
      <c r="G50" s="843"/>
      <c r="H50" s="843"/>
      <c r="I50" s="843"/>
      <c r="J50" s="844"/>
      <c r="K50" s="618"/>
      <c r="L50" s="618"/>
      <c r="M50" s="657"/>
      <c r="N50" s="657"/>
      <c r="O50" s="657"/>
      <c r="P50" s="618"/>
      <c r="Q50" s="607"/>
      <c r="R50" s="454"/>
    </row>
    <row r="51" spans="1:18" ht="31.5" x14ac:dyDescent="0.25">
      <c r="A51" s="315" t="s">
        <v>920</v>
      </c>
      <c r="B51" s="316" t="s">
        <v>758</v>
      </c>
      <c r="C51" s="317" t="s">
        <v>921</v>
      </c>
      <c r="D51" s="316" t="s">
        <v>67</v>
      </c>
      <c r="E51" s="317" t="s">
        <v>913</v>
      </c>
      <c r="F51" s="324" t="s">
        <v>334</v>
      </c>
      <c r="G51" s="317" t="s">
        <v>914</v>
      </c>
      <c r="H51" s="317" t="s">
        <v>912</v>
      </c>
      <c r="I51" s="459" t="s">
        <v>352</v>
      </c>
      <c r="J51" s="460" t="s">
        <v>77</v>
      </c>
      <c r="K51" s="611"/>
      <c r="L51" s="460"/>
      <c r="M51" s="654"/>
      <c r="N51" s="654"/>
      <c r="O51" s="654"/>
      <c r="P51" s="460"/>
      <c r="Q51" s="607"/>
      <c r="R51" s="454"/>
    </row>
    <row r="52" spans="1:18" ht="141" customHeight="1" x14ac:dyDescent="0.25">
      <c r="A52" s="840" t="s">
        <v>227</v>
      </c>
      <c r="B52" s="833" t="s">
        <v>361</v>
      </c>
      <c r="C52" s="350" t="s">
        <v>1162</v>
      </c>
      <c r="D52" s="287">
        <v>1</v>
      </c>
      <c r="E52" s="331">
        <v>1</v>
      </c>
      <c r="F52" s="287">
        <v>2</v>
      </c>
      <c r="G52" s="289">
        <f>+'PERSONAL RES.1044-2013'!Q10</f>
        <v>11442648</v>
      </c>
      <c r="H52" s="287">
        <v>1.9</v>
      </c>
      <c r="I52" s="451">
        <f t="shared" ref="I52:I57" si="11">+G52*H52</f>
        <v>21741031.199999999</v>
      </c>
      <c r="J52" s="290">
        <f t="shared" ref="J52:J57" si="12">(I52*D52)*F52*E52</f>
        <v>43482062.399999999</v>
      </c>
      <c r="K52" s="615"/>
      <c r="L52" s="290"/>
      <c r="M52" s="658"/>
      <c r="N52" s="658"/>
      <c r="O52" s="658"/>
      <c r="P52" s="290"/>
      <c r="Q52" s="607"/>
      <c r="R52" s="454"/>
    </row>
    <row r="53" spans="1:18" ht="132.75" customHeight="1" x14ac:dyDescent="0.25">
      <c r="A53" s="840"/>
      <c r="B53" s="834"/>
      <c r="C53" s="608" t="s">
        <v>1165</v>
      </c>
      <c r="D53" s="287">
        <v>1</v>
      </c>
      <c r="E53" s="331">
        <v>0.4</v>
      </c>
      <c r="F53" s="287">
        <v>5</v>
      </c>
      <c r="G53" s="289">
        <f>+'PERSONAL RES.1044-2013'!Q14</f>
        <v>6553517</v>
      </c>
      <c r="H53" s="287">
        <v>1.9</v>
      </c>
      <c r="I53" s="451">
        <f t="shared" si="11"/>
        <v>12451682.299999999</v>
      </c>
      <c r="J53" s="290">
        <f t="shared" si="12"/>
        <v>24903364.599999998</v>
      </c>
      <c r="K53" s="615"/>
      <c r="L53" s="290"/>
      <c r="M53" s="658"/>
      <c r="N53" s="658"/>
      <c r="O53" s="658"/>
      <c r="P53" s="290"/>
      <c r="Q53" s="607"/>
      <c r="R53" s="454"/>
    </row>
    <row r="54" spans="1:18" ht="117" customHeight="1" x14ac:dyDescent="0.25">
      <c r="A54" s="840"/>
      <c r="B54" s="834"/>
      <c r="C54" s="350" t="s">
        <v>1167</v>
      </c>
      <c r="D54" s="287">
        <v>1</v>
      </c>
      <c r="E54" s="331">
        <v>0.4</v>
      </c>
      <c r="F54" s="287">
        <v>5</v>
      </c>
      <c r="G54" s="289">
        <f>+'PERSONAL RES.1044-2013'!Q14</f>
        <v>6553517</v>
      </c>
      <c r="H54" s="287">
        <v>1.9</v>
      </c>
      <c r="I54" s="451">
        <f t="shared" si="11"/>
        <v>12451682.299999999</v>
      </c>
      <c r="J54" s="290">
        <f t="shared" si="12"/>
        <v>24903364.599999998</v>
      </c>
      <c r="K54" s="615"/>
      <c r="L54" s="290"/>
      <c r="M54" s="658"/>
      <c r="N54" s="658"/>
      <c r="O54" s="658"/>
      <c r="P54" s="290"/>
      <c r="Q54" s="607"/>
      <c r="R54" s="454"/>
    </row>
    <row r="55" spans="1:18" ht="110.25" customHeight="1" x14ac:dyDescent="0.25">
      <c r="A55" s="840"/>
      <c r="B55" s="834"/>
      <c r="C55" s="350" t="s">
        <v>1163</v>
      </c>
      <c r="D55" s="287">
        <v>1</v>
      </c>
      <c r="E55" s="331">
        <v>0.9</v>
      </c>
      <c r="F55" s="287">
        <v>2</v>
      </c>
      <c r="G55" s="289">
        <f>+'PERSONAL RES.1044-2013'!Q14</f>
        <v>6553517</v>
      </c>
      <c r="H55" s="287">
        <v>1.9</v>
      </c>
      <c r="I55" s="451">
        <f t="shared" si="11"/>
        <v>12451682.299999999</v>
      </c>
      <c r="J55" s="290">
        <f t="shared" si="12"/>
        <v>22413028.139999997</v>
      </c>
      <c r="K55" s="615"/>
      <c r="L55" s="290"/>
      <c r="M55" s="658"/>
      <c r="N55" s="658"/>
      <c r="O55" s="658"/>
      <c r="P55" s="290"/>
      <c r="Q55" s="607"/>
      <c r="R55" s="454"/>
    </row>
    <row r="56" spans="1:18" ht="110.25" customHeight="1" x14ac:dyDescent="0.25">
      <c r="A56" s="840"/>
      <c r="B56" s="834"/>
      <c r="C56" s="609" t="s">
        <v>1168</v>
      </c>
      <c r="D56" s="287">
        <v>5</v>
      </c>
      <c r="E56" s="331">
        <v>0.9</v>
      </c>
      <c r="F56" s="287">
        <v>4</v>
      </c>
      <c r="G56" s="289">
        <f>+'PERSONAL RES.1044-2013'!Q17</f>
        <v>3120723</v>
      </c>
      <c r="H56" s="287">
        <v>1.9</v>
      </c>
      <c r="I56" s="451">
        <f t="shared" si="11"/>
        <v>5929373.7000000002</v>
      </c>
      <c r="J56" s="290">
        <f t="shared" si="12"/>
        <v>106728726.60000001</v>
      </c>
      <c r="K56" s="615"/>
      <c r="L56" s="290"/>
      <c r="M56" s="658"/>
      <c r="N56" s="658"/>
      <c r="O56" s="658"/>
      <c r="P56" s="290"/>
      <c r="Q56" s="607"/>
      <c r="R56" s="454"/>
    </row>
    <row r="57" spans="1:18" ht="98.25" customHeight="1" x14ac:dyDescent="0.25">
      <c r="A57" s="840"/>
      <c r="B57" s="835"/>
      <c r="C57" s="350" t="str">
        <f>+C7</f>
        <v>Profesional Junior 
Experiencia general: Mínima 4 años
Experiencia especifica: Mínima 2 años</v>
      </c>
      <c r="D57" s="287">
        <v>2</v>
      </c>
      <c r="E57" s="331">
        <v>0.9</v>
      </c>
      <c r="F57" s="287">
        <v>4</v>
      </c>
      <c r="G57" s="289">
        <f>+'PERSONAL RES.1044-2013'!Q15</f>
        <v>5409251</v>
      </c>
      <c r="H57" s="287">
        <v>1.9</v>
      </c>
      <c r="I57" s="451">
        <f t="shared" si="11"/>
        <v>10277576.9</v>
      </c>
      <c r="J57" s="290">
        <f t="shared" si="12"/>
        <v>73998553.680000007</v>
      </c>
      <c r="K57" s="615"/>
      <c r="L57" s="290"/>
      <c r="M57" s="658"/>
      <c r="N57" s="658"/>
      <c r="O57" s="658"/>
      <c r="P57" s="290"/>
      <c r="Q57" s="607"/>
      <c r="R57" s="454"/>
    </row>
    <row r="58" spans="1:18" ht="31.5" x14ac:dyDescent="0.25">
      <c r="A58" s="278" t="s">
        <v>920</v>
      </c>
      <c r="B58" s="279" t="s">
        <v>758</v>
      </c>
      <c r="C58" s="279" t="s">
        <v>369</v>
      </c>
      <c r="D58" s="280" t="s">
        <v>752</v>
      </c>
      <c r="E58" s="279" t="s">
        <v>67</v>
      </c>
      <c r="F58" s="280" t="s">
        <v>441</v>
      </c>
      <c r="G58" s="279" t="s">
        <v>753</v>
      </c>
      <c r="H58" s="279" t="s">
        <v>417</v>
      </c>
      <c r="I58" s="280" t="s">
        <v>755</v>
      </c>
      <c r="J58" s="461" t="s">
        <v>725</v>
      </c>
      <c r="K58" s="611"/>
      <c r="L58" s="461"/>
      <c r="M58" s="662"/>
      <c r="N58" s="662"/>
      <c r="O58" s="662"/>
      <c r="P58" s="461"/>
      <c r="Q58" s="607"/>
      <c r="R58" s="454"/>
    </row>
    <row r="59" spans="1:18" ht="78.75" x14ac:dyDescent="0.25">
      <c r="A59" s="555" t="s">
        <v>218</v>
      </c>
      <c r="B59" s="399" t="s">
        <v>769</v>
      </c>
      <c r="C59" s="462" t="s">
        <v>1068</v>
      </c>
      <c r="D59" s="287" t="s">
        <v>754</v>
      </c>
      <c r="E59" s="281">
        <v>60</v>
      </c>
      <c r="F59" s="333">
        <f>+'TRANSPORTE RES.1044-2013'!S16</f>
        <v>364616.56666666665</v>
      </c>
      <c r="G59" s="332">
        <v>0</v>
      </c>
      <c r="H59" s="333">
        <f t="shared" ref="H59" si="13">+F59*G59</f>
        <v>0</v>
      </c>
      <c r="I59" s="333">
        <f>+F59+H59</f>
        <v>364616.56666666665</v>
      </c>
      <c r="J59" s="358">
        <f>+I59*E59</f>
        <v>21876994</v>
      </c>
      <c r="K59" s="616"/>
      <c r="L59" s="358"/>
      <c r="M59" s="663"/>
      <c r="N59" s="663"/>
      <c r="O59" s="663"/>
      <c r="P59" s="358"/>
      <c r="Q59" s="607"/>
      <c r="R59" s="454"/>
    </row>
    <row r="60" spans="1:18" ht="33" customHeight="1" thickBot="1" x14ac:dyDescent="0.3">
      <c r="A60" s="824" t="s">
        <v>121</v>
      </c>
      <c r="B60" s="825"/>
      <c r="C60" s="825"/>
      <c r="D60" s="825"/>
      <c r="E60" s="825"/>
      <c r="F60" s="825"/>
      <c r="G60" s="825"/>
      <c r="H60" s="829"/>
      <c r="I60" s="829"/>
      <c r="J60" s="357">
        <f>SUM(J52:J57)+J59</f>
        <v>318306094.01999998</v>
      </c>
      <c r="K60" s="617"/>
      <c r="L60" s="357"/>
      <c r="M60" s="656"/>
      <c r="N60" s="656"/>
      <c r="O60" s="656"/>
      <c r="P60" s="357"/>
      <c r="Q60" s="607"/>
      <c r="R60" s="454"/>
    </row>
    <row r="61" spans="1:18" ht="30.95" customHeight="1" thickBot="1" x14ac:dyDescent="0.3">
      <c r="A61" s="363">
        <v>9</v>
      </c>
      <c r="B61" s="364" t="s">
        <v>767</v>
      </c>
      <c r="C61" s="364"/>
      <c r="D61" s="455"/>
      <c r="E61" s="364"/>
      <c r="F61" s="364"/>
      <c r="G61" s="364"/>
      <c r="H61" s="455"/>
      <c r="I61" s="364"/>
      <c r="J61" s="365"/>
      <c r="K61" s="614"/>
      <c r="L61" s="365"/>
      <c r="M61" s="661"/>
      <c r="N61" s="661"/>
      <c r="O61" s="661"/>
      <c r="P61" s="365"/>
      <c r="Q61" s="607"/>
      <c r="R61" s="454"/>
    </row>
    <row r="62" spans="1:18" ht="31.5" x14ac:dyDescent="0.25">
      <c r="A62" s="315" t="s">
        <v>920</v>
      </c>
      <c r="B62" s="316" t="s">
        <v>758</v>
      </c>
      <c r="C62" s="317" t="s">
        <v>921</v>
      </c>
      <c r="D62" s="316" t="s">
        <v>67</v>
      </c>
      <c r="E62" s="317" t="s">
        <v>913</v>
      </c>
      <c r="F62" s="324" t="s">
        <v>334</v>
      </c>
      <c r="G62" s="317" t="s">
        <v>914</v>
      </c>
      <c r="H62" s="317" t="s">
        <v>912</v>
      </c>
      <c r="I62" s="459" t="s">
        <v>352</v>
      </c>
      <c r="J62" s="460" t="s">
        <v>77</v>
      </c>
      <c r="K62" s="611"/>
      <c r="L62" s="460"/>
      <c r="M62" s="654"/>
      <c r="N62" s="654"/>
      <c r="O62" s="654"/>
      <c r="P62" s="460"/>
      <c r="Q62" s="607"/>
      <c r="R62" s="454"/>
    </row>
    <row r="63" spans="1:18" ht="112.5" customHeight="1" x14ac:dyDescent="0.25">
      <c r="A63" s="840" t="s">
        <v>768</v>
      </c>
      <c r="B63" s="833" t="s">
        <v>364</v>
      </c>
      <c r="C63" s="350" t="s">
        <v>1162</v>
      </c>
      <c r="D63" s="287">
        <v>1</v>
      </c>
      <c r="E63" s="331">
        <v>1</v>
      </c>
      <c r="F63" s="287">
        <v>2</v>
      </c>
      <c r="G63" s="289">
        <f>+'PERSONAL RES.1044-2013'!Q10</f>
        <v>11442648</v>
      </c>
      <c r="H63" s="287">
        <v>1.9</v>
      </c>
      <c r="I63" s="451">
        <f t="shared" ref="I63:I69" si="14">+G63*H63</f>
        <v>21741031.199999999</v>
      </c>
      <c r="J63" s="290">
        <f t="shared" ref="J63:J69" si="15">(I63*D63)*F63*E63</f>
        <v>43482062.399999999</v>
      </c>
      <c r="K63" s="615"/>
      <c r="L63" s="290"/>
      <c r="M63" s="658"/>
      <c r="N63" s="658"/>
      <c r="O63" s="658"/>
      <c r="P63" s="290"/>
      <c r="Q63" s="607"/>
      <c r="R63" s="454"/>
    </row>
    <row r="64" spans="1:18" ht="124.5" customHeight="1" x14ac:dyDescent="0.25">
      <c r="A64" s="840"/>
      <c r="B64" s="834"/>
      <c r="C64" s="350" t="s">
        <v>1163</v>
      </c>
      <c r="D64" s="287">
        <v>1</v>
      </c>
      <c r="E64" s="331">
        <v>0.9</v>
      </c>
      <c r="F64" s="287">
        <v>2</v>
      </c>
      <c r="G64" s="289">
        <f>+'PERSONAL RES.1044-2013'!Q14</f>
        <v>6553517</v>
      </c>
      <c r="H64" s="287">
        <v>1.9</v>
      </c>
      <c r="I64" s="451">
        <f t="shared" si="14"/>
        <v>12451682.299999999</v>
      </c>
      <c r="J64" s="290">
        <f t="shared" si="15"/>
        <v>22413028.139999997</v>
      </c>
      <c r="K64" s="615"/>
      <c r="L64" s="290"/>
      <c r="M64" s="658"/>
      <c r="N64" s="658"/>
      <c r="O64" s="658"/>
      <c r="P64" s="290"/>
      <c r="Q64" s="607"/>
      <c r="R64" s="454"/>
    </row>
    <row r="65" spans="1:18" ht="90" customHeight="1" x14ac:dyDescent="0.25">
      <c r="A65" s="840"/>
      <c r="B65" s="834"/>
      <c r="C65" s="350" t="str">
        <f>+C7</f>
        <v>Profesional Junior 
Experiencia general: Mínima 4 años
Experiencia especifica: Mínima 2 años</v>
      </c>
      <c r="D65" s="287">
        <v>2</v>
      </c>
      <c r="E65" s="331">
        <v>0.9</v>
      </c>
      <c r="F65" s="287">
        <v>2</v>
      </c>
      <c r="G65" s="289">
        <f>+'PERSONAL RES.1044-2013'!Q15</f>
        <v>5409251</v>
      </c>
      <c r="H65" s="287">
        <v>1.9</v>
      </c>
      <c r="I65" s="451">
        <f t="shared" si="14"/>
        <v>10277576.9</v>
      </c>
      <c r="J65" s="290">
        <f t="shared" si="15"/>
        <v>36999276.840000004</v>
      </c>
      <c r="K65" s="615"/>
      <c r="L65" s="290"/>
      <c r="M65" s="658"/>
      <c r="N65" s="658"/>
      <c r="O65" s="658"/>
      <c r="P65" s="290"/>
      <c r="Q65" s="607"/>
      <c r="R65" s="454"/>
    </row>
    <row r="66" spans="1:18" ht="90" customHeight="1" x14ac:dyDescent="0.25">
      <c r="A66" s="840"/>
      <c r="B66" s="834"/>
      <c r="C66" s="609" t="s">
        <v>1168</v>
      </c>
      <c r="D66" s="287">
        <v>5</v>
      </c>
      <c r="E66" s="331">
        <v>0.9</v>
      </c>
      <c r="F66" s="287">
        <v>3</v>
      </c>
      <c r="G66" s="289">
        <f>+'PERSONAL RES.1044-2013'!Q17</f>
        <v>3120723</v>
      </c>
      <c r="H66" s="287">
        <v>1.9</v>
      </c>
      <c r="I66" s="451">
        <f t="shared" ref="I66" si="16">+G66*H66</f>
        <v>5929373.7000000002</v>
      </c>
      <c r="J66" s="290">
        <f t="shared" si="15"/>
        <v>80046544.950000003</v>
      </c>
      <c r="K66" s="615"/>
      <c r="L66" s="290"/>
      <c r="M66" s="658"/>
      <c r="N66" s="658"/>
      <c r="O66" s="658"/>
      <c r="P66" s="290"/>
      <c r="Q66" s="607"/>
      <c r="R66" s="454"/>
    </row>
    <row r="67" spans="1:18" ht="105.75" customHeight="1" x14ac:dyDescent="0.25">
      <c r="A67" s="840"/>
      <c r="B67" s="834"/>
      <c r="C67" s="350" t="s">
        <v>1073</v>
      </c>
      <c r="D67" s="287">
        <v>1</v>
      </c>
      <c r="E67" s="331">
        <v>0.5</v>
      </c>
      <c r="F67" s="287">
        <v>4</v>
      </c>
      <c r="G67" s="289">
        <f>+'PERSONAL RES.1044-2013'!Z10</f>
        <v>6553517</v>
      </c>
      <c r="H67" s="287">
        <v>1.9</v>
      </c>
      <c r="I67" s="451">
        <f t="shared" si="14"/>
        <v>12451682.299999999</v>
      </c>
      <c r="J67" s="290">
        <f t="shared" si="15"/>
        <v>24903364.599999998</v>
      </c>
      <c r="K67" s="615"/>
      <c r="L67" s="290"/>
      <c r="M67" s="658"/>
      <c r="N67" s="658"/>
      <c r="O67" s="658"/>
      <c r="P67" s="290"/>
      <c r="Q67" s="607"/>
      <c r="R67" s="454"/>
    </row>
    <row r="68" spans="1:18" ht="90.75" customHeight="1" x14ac:dyDescent="0.25">
      <c r="A68" s="840"/>
      <c r="B68" s="834"/>
      <c r="C68" s="350" t="s">
        <v>1074</v>
      </c>
      <c r="D68" s="287">
        <v>1</v>
      </c>
      <c r="E68" s="331">
        <v>0.5</v>
      </c>
      <c r="F68" s="287">
        <v>5</v>
      </c>
      <c r="G68" s="289">
        <f>+'PERSONAL RES.1044-2013'!Q14</f>
        <v>6553517</v>
      </c>
      <c r="H68" s="287">
        <v>1.9</v>
      </c>
      <c r="I68" s="451">
        <f t="shared" si="14"/>
        <v>12451682.299999999</v>
      </c>
      <c r="J68" s="290">
        <f t="shared" si="15"/>
        <v>31129205.749999996</v>
      </c>
      <c r="K68" s="615"/>
      <c r="L68" s="290"/>
      <c r="M68" s="658"/>
      <c r="N68" s="658"/>
      <c r="O68" s="658"/>
      <c r="P68" s="290"/>
      <c r="Q68" s="607"/>
      <c r="R68" s="454"/>
    </row>
    <row r="69" spans="1:18" ht="94.5" customHeight="1" x14ac:dyDescent="0.25">
      <c r="A69" s="840"/>
      <c r="B69" s="835"/>
      <c r="C69" s="350" t="s">
        <v>1051</v>
      </c>
      <c r="D69" s="287">
        <v>1</v>
      </c>
      <c r="E69" s="331">
        <v>0.4</v>
      </c>
      <c r="F69" s="287">
        <v>5</v>
      </c>
      <c r="G69" s="289">
        <f>+'PERSONAL RES.1044-2013'!Z11</f>
        <v>5409251</v>
      </c>
      <c r="H69" s="287">
        <v>1.9</v>
      </c>
      <c r="I69" s="451">
        <f t="shared" si="14"/>
        <v>10277576.9</v>
      </c>
      <c r="J69" s="290">
        <f t="shared" si="15"/>
        <v>20555153.800000001</v>
      </c>
      <c r="K69" s="615"/>
      <c r="L69" s="290"/>
      <c r="M69" s="658"/>
      <c r="N69" s="658"/>
      <c r="O69" s="658"/>
      <c r="P69" s="290"/>
      <c r="Q69" s="607">
        <f>+F69</f>
        <v>5</v>
      </c>
      <c r="R69" s="454"/>
    </row>
    <row r="70" spans="1:18" ht="33" customHeight="1" thickBot="1" x14ac:dyDescent="0.3">
      <c r="A70" s="824" t="s">
        <v>121</v>
      </c>
      <c r="B70" s="825"/>
      <c r="C70" s="825"/>
      <c r="D70" s="825"/>
      <c r="E70" s="825"/>
      <c r="F70" s="825"/>
      <c r="G70" s="825"/>
      <c r="H70" s="829"/>
      <c r="I70" s="829"/>
      <c r="J70" s="357">
        <f>+J63+J64+J65+J67+J68+J69+J66</f>
        <v>259528636.48000002</v>
      </c>
      <c r="K70" s="617"/>
      <c r="L70" s="357"/>
      <c r="M70" s="656"/>
      <c r="N70" s="656"/>
      <c r="O70" s="656"/>
      <c r="P70" s="357"/>
      <c r="Q70" s="607"/>
      <c r="R70" s="454"/>
    </row>
    <row r="71" spans="1:18" ht="57.6" customHeight="1" thickBot="1" x14ac:dyDescent="0.3">
      <c r="A71" s="363">
        <v>10</v>
      </c>
      <c r="B71" s="826" t="s">
        <v>1069</v>
      </c>
      <c r="C71" s="826"/>
      <c r="D71" s="826"/>
      <c r="E71" s="826"/>
      <c r="F71" s="826"/>
      <c r="G71" s="826"/>
      <c r="H71" s="826"/>
      <c r="I71" s="826"/>
      <c r="J71" s="839"/>
      <c r="K71" s="621"/>
      <c r="L71" s="621"/>
      <c r="M71" s="664"/>
      <c r="N71" s="664"/>
      <c r="O71" s="664"/>
      <c r="P71" s="621"/>
      <c r="R71" s="454"/>
    </row>
    <row r="72" spans="1:18" ht="31.5" x14ac:dyDescent="0.25">
      <c r="A72" s="278" t="s">
        <v>920</v>
      </c>
      <c r="B72" s="279" t="s">
        <v>758</v>
      </c>
      <c r="C72" s="279" t="s">
        <v>369</v>
      </c>
      <c r="D72" s="280" t="s">
        <v>752</v>
      </c>
      <c r="E72" s="279" t="s">
        <v>67</v>
      </c>
      <c r="F72" s="280" t="s">
        <v>441</v>
      </c>
      <c r="G72" s="279" t="s">
        <v>753</v>
      </c>
      <c r="H72" s="279" t="s">
        <v>417</v>
      </c>
      <c r="I72" s="280" t="s">
        <v>755</v>
      </c>
      <c r="J72" s="461" t="s">
        <v>725</v>
      </c>
      <c r="K72" s="611"/>
      <c r="L72" s="461"/>
      <c r="M72" s="662"/>
      <c r="N72" s="662"/>
      <c r="O72" s="662"/>
      <c r="P72" s="461"/>
    </row>
    <row r="73" spans="1:18" ht="47.25" x14ac:dyDescent="0.25">
      <c r="A73" s="841" t="s">
        <v>231</v>
      </c>
      <c r="B73" s="842" t="s">
        <v>356</v>
      </c>
      <c r="C73" s="456" t="s">
        <v>862</v>
      </c>
      <c r="D73" s="287" t="s">
        <v>754</v>
      </c>
      <c r="E73" s="287">
        <v>1</v>
      </c>
      <c r="F73" s="637">
        <f>+'ESTUDIO MDO ACT10'!AE8</f>
        <v>9329000</v>
      </c>
      <c r="G73" s="332">
        <v>0.19</v>
      </c>
      <c r="H73" s="333">
        <f>+F73*G73</f>
        <v>1772510</v>
      </c>
      <c r="I73" s="333">
        <f>+F73+H73</f>
        <v>11101510</v>
      </c>
      <c r="J73" s="358">
        <f t="shared" ref="J73:J78" si="17">+I73*E73</f>
        <v>11101510</v>
      </c>
      <c r="K73" s="616"/>
      <c r="L73" s="358"/>
      <c r="M73" s="663"/>
      <c r="N73" s="663"/>
      <c r="O73" s="663"/>
      <c r="P73" s="358"/>
      <c r="Q73" s="454"/>
    </row>
    <row r="74" spans="1:18" ht="269.25" customHeight="1" x14ac:dyDescent="0.25">
      <c r="A74" s="841"/>
      <c r="B74" s="842"/>
      <c r="C74" s="456" t="s">
        <v>1067</v>
      </c>
      <c r="D74" s="287" t="s">
        <v>754</v>
      </c>
      <c r="E74" s="287">
        <v>20</v>
      </c>
      <c r="F74" s="637">
        <f>+'ESTUDIO MDO ACT10'!AE9</f>
        <v>1595500</v>
      </c>
      <c r="G74" s="332">
        <v>0.19</v>
      </c>
      <c r="H74" s="333">
        <f t="shared" ref="H74:H77" si="18">+F74*G74</f>
        <v>303145</v>
      </c>
      <c r="I74" s="333">
        <f t="shared" ref="I74:I77" si="19">+F74+H74</f>
        <v>1898645</v>
      </c>
      <c r="J74" s="358">
        <f t="shared" si="17"/>
        <v>37972900</v>
      </c>
      <c r="K74" s="616"/>
      <c r="L74" s="358"/>
      <c r="M74" s="663"/>
      <c r="N74" s="663"/>
      <c r="O74" s="663"/>
      <c r="P74" s="358"/>
    </row>
    <row r="75" spans="1:18" ht="31.5" x14ac:dyDescent="0.25">
      <c r="A75" s="841"/>
      <c r="B75" s="842"/>
      <c r="C75" s="533" t="s">
        <v>922</v>
      </c>
      <c r="D75" s="287" t="s">
        <v>754</v>
      </c>
      <c r="E75" s="287">
        <v>1</v>
      </c>
      <c r="F75" s="637">
        <f>+'ESTUDIO MDO ACT10'!AE10</f>
        <v>592500</v>
      </c>
      <c r="G75" s="332">
        <v>0</v>
      </c>
      <c r="H75" s="333">
        <f t="shared" si="18"/>
        <v>0</v>
      </c>
      <c r="I75" s="333">
        <f t="shared" si="19"/>
        <v>592500</v>
      </c>
      <c r="J75" s="358">
        <f t="shared" si="17"/>
        <v>592500</v>
      </c>
      <c r="K75" s="616"/>
      <c r="L75" s="358"/>
      <c r="M75" s="663"/>
      <c r="N75" s="663"/>
      <c r="O75" s="663"/>
      <c r="P75" s="358"/>
    </row>
    <row r="76" spans="1:18" ht="183" customHeight="1" x14ac:dyDescent="0.25">
      <c r="A76" s="841"/>
      <c r="B76" s="842"/>
      <c r="C76" s="456" t="s">
        <v>923</v>
      </c>
      <c r="D76" s="287" t="s">
        <v>754</v>
      </c>
      <c r="E76" s="287">
        <v>450</v>
      </c>
      <c r="F76" s="637">
        <f>+'ESTUDIO MDO ACT10'!AE11</f>
        <v>2557</v>
      </c>
      <c r="G76" s="332">
        <v>0.08</v>
      </c>
      <c r="H76" s="333">
        <f t="shared" si="18"/>
        <v>204.56</v>
      </c>
      <c r="I76" s="333">
        <f t="shared" si="19"/>
        <v>2761.56</v>
      </c>
      <c r="J76" s="358">
        <f t="shared" si="17"/>
        <v>1242702</v>
      </c>
      <c r="K76" s="616"/>
      <c r="L76" s="358"/>
      <c r="M76" s="663"/>
      <c r="N76" s="663"/>
      <c r="O76" s="663"/>
      <c r="P76" s="358"/>
    </row>
    <row r="77" spans="1:18" ht="159.75" customHeight="1" x14ac:dyDescent="0.25">
      <c r="A77" s="841"/>
      <c r="B77" s="842"/>
      <c r="C77" s="456" t="s">
        <v>422</v>
      </c>
      <c r="D77" s="287" t="s">
        <v>754</v>
      </c>
      <c r="E77" s="287">
        <v>450</v>
      </c>
      <c r="F77" s="637">
        <f>+'ESTUDIO MDO ACT10'!AE12</f>
        <v>16500</v>
      </c>
      <c r="G77" s="332">
        <v>0.08</v>
      </c>
      <c r="H77" s="333">
        <f t="shared" si="18"/>
        <v>1320</v>
      </c>
      <c r="I77" s="333">
        <f t="shared" si="19"/>
        <v>17820</v>
      </c>
      <c r="J77" s="358">
        <f t="shared" si="17"/>
        <v>8019000</v>
      </c>
      <c r="K77" s="616"/>
      <c r="L77" s="358"/>
      <c r="M77" s="663"/>
      <c r="N77" s="663"/>
      <c r="O77" s="663"/>
      <c r="P77" s="358"/>
    </row>
    <row r="78" spans="1:18" ht="108" customHeight="1" x14ac:dyDescent="0.25">
      <c r="A78" s="330" t="s">
        <v>233</v>
      </c>
      <c r="B78" s="399" t="s">
        <v>769</v>
      </c>
      <c r="C78" s="462" t="s">
        <v>1052</v>
      </c>
      <c r="D78" s="287" t="s">
        <v>754</v>
      </c>
      <c r="E78" s="281">
        <v>14</v>
      </c>
      <c r="F78" s="638">
        <f>+'TRANSPORTE RES.1044-2013'!S16</f>
        <v>364616.56666666665</v>
      </c>
      <c r="G78" s="332">
        <v>0</v>
      </c>
      <c r="H78" s="333">
        <f t="shared" ref="H78" si="20">+F78*G78</f>
        <v>0</v>
      </c>
      <c r="I78" s="333">
        <f>+F78+H78</f>
        <v>364616.56666666665</v>
      </c>
      <c r="J78" s="358">
        <f t="shared" si="17"/>
        <v>5104631.9333333336</v>
      </c>
      <c r="K78" s="616"/>
      <c r="L78" s="358"/>
      <c r="M78" s="663"/>
      <c r="N78" s="663"/>
      <c r="O78" s="663"/>
      <c r="P78" s="358"/>
    </row>
    <row r="79" spans="1:18" ht="33" customHeight="1" thickBot="1" x14ac:dyDescent="0.3">
      <c r="A79" s="824"/>
      <c r="B79" s="825"/>
      <c r="C79" s="825"/>
      <c r="D79" s="825"/>
      <c r="E79" s="825"/>
      <c r="F79" s="825"/>
      <c r="G79" s="825"/>
      <c r="H79" s="829"/>
      <c r="I79" s="829"/>
      <c r="J79" s="357">
        <f>SUM(J73:J78)</f>
        <v>64033243.933333337</v>
      </c>
      <c r="K79" s="617"/>
      <c r="L79" s="357"/>
      <c r="M79" s="656"/>
      <c r="N79" s="656"/>
      <c r="O79" s="656"/>
      <c r="P79" s="357"/>
    </row>
    <row r="80" spans="1:18" ht="30.95" customHeight="1" thickBot="1" x14ac:dyDescent="0.3">
      <c r="A80" s="363">
        <v>11</v>
      </c>
      <c r="B80" s="827" t="s">
        <v>1070</v>
      </c>
      <c r="C80" s="827"/>
      <c r="D80" s="827"/>
      <c r="E80" s="827"/>
      <c r="F80" s="827"/>
      <c r="G80" s="827"/>
      <c r="H80" s="827"/>
      <c r="I80" s="827"/>
      <c r="J80" s="828"/>
      <c r="K80" s="622"/>
      <c r="L80" s="622"/>
      <c r="M80" s="665"/>
      <c r="N80" s="665"/>
      <c r="O80" s="665"/>
      <c r="P80" s="622"/>
    </row>
    <row r="81" spans="1:20" ht="47.1" customHeight="1" x14ac:dyDescent="0.25">
      <c r="A81" s="278" t="s">
        <v>920</v>
      </c>
      <c r="B81" s="279" t="s">
        <v>758</v>
      </c>
      <c r="C81" s="279" t="s">
        <v>369</v>
      </c>
      <c r="D81" s="280" t="s">
        <v>752</v>
      </c>
      <c r="E81" s="279" t="s">
        <v>67</v>
      </c>
      <c r="F81" s="280" t="s">
        <v>441</v>
      </c>
      <c r="G81" s="279" t="s">
        <v>753</v>
      </c>
      <c r="H81" s="279" t="s">
        <v>417</v>
      </c>
      <c r="I81" s="280" t="s">
        <v>755</v>
      </c>
      <c r="J81" s="461" t="s">
        <v>725</v>
      </c>
      <c r="K81" s="611"/>
      <c r="L81" s="461"/>
      <c r="M81" s="662"/>
      <c r="N81" s="662"/>
      <c r="O81" s="662"/>
      <c r="P81" s="461"/>
    </row>
    <row r="82" spans="1:20" ht="114.95" customHeight="1" x14ac:dyDescent="0.25">
      <c r="A82" s="285" t="s">
        <v>295</v>
      </c>
      <c r="B82" s="399" t="s">
        <v>917</v>
      </c>
      <c r="C82" s="463" t="s">
        <v>941</v>
      </c>
      <c r="D82" s="287" t="s">
        <v>497</v>
      </c>
      <c r="E82" s="287">
        <v>72</v>
      </c>
      <c r="F82" s="639">
        <f>+'TRANSPORTE RES.1044-2013'!S16</f>
        <v>364616.56666666665</v>
      </c>
      <c r="G82" s="332">
        <v>0</v>
      </c>
      <c r="H82" s="333">
        <f t="shared" ref="H82" si="21">+F82*G82</f>
        <v>0</v>
      </c>
      <c r="I82" s="333">
        <f>+F82+H82</f>
        <v>364616.56666666665</v>
      </c>
      <c r="J82" s="358">
        <f>+I82*E82</f>
        <v>26252392.799999997</v>
      </c>
      <c r="K82" s="616"/>
      <c r="L82" s="358"/>
      <c r="M82" s="663"/>
      <c r="N82" s="663"/>
      <c r="O82" s="663"/>
      <c r="P82" s="358"/>
    </row>
    <row r="83" spans="1:20" ht="33" customHeight="1" thickBot="1" x14ac:dyDescent="0.3">
      <c r="A83" s="824" t="s">
        <v>121</v>
      </c>
      <c r="B83" s="825"/>
      <c r="C83" s="825"/>
      <c r="D83" s="825"/>
      <c r="E83" s="825"/>
      <c r="F83" s="825"/>
      <c r="G83" s="825"/>
      <c r="H83" s="829"/>
      <c r="I83" s="829"/>
      <c r="J83" s="357">
        <f>SUM(J82)</f>
        <v>26252392.799999997</v>
      </c>
      <c r="K83" s="617"/>
      <c r="L83" s="357"/>
      <c r="M83" s="656"/>
      <c r="N83" s="656"/>
      <c r="O83" s="656"/>
      <c r="P83" s="357"/>
    </row>
    <row r="84" spans="1:20" ht="60.95" customHeight="1" thickBot="1" x14ac:dyDescent="0.3">
      <c r="A84" s="363">
        <v>12</v>
      </c>
      <c r="B84" s="826" t="s">
        <v>1071</v>
      </c>
      <c r="C84" s="826"/>
      <c r="D84" s="826"/>
      <c r="E84" s="826"/>
      <c r="F84" s="826"/>
      <c r="G84" s="826"/>
      <c r="H84" s="826"/>
      <c r="I84" s="826"/>
      <c r="J84" s="839"/>
      <c r="K84" s="621"/>
      <c r="L84" s="621"/>
      <c r="M84" s="664"/>
      <c r="N84" s="664"/>
      <c r="O84" s="664"/>
      <c r="P84" s="621"/>
    </row>
    <row r="85" spans="1:20" ht="48.95" customHeight="1" x14ac:dyDescent="0.25">
      <c r="A85" s="278" t="s">
        <v>920</v>
      </c>
      <c r="B85" s="279" t="s">
        <v>758</v>
      </c>
      <c r="C85" s="279" t="s">
        <v>369</v>
      </c>
      <c r="D85" s="280" t="s">
        <v>752</v>
      </c>
      <c r="E85" s="279" t="s">
        <v>67</v>
      </c>
      <c r="F85" s="280" t="s">
        <v>441</v>
      </c>
      <c r="G85" s="279" t="s">
        <v>753</v>
      </c>
      <c r="H85" s="279" t="s">
        <v>417</v>
      </c>
      <c r="I85" s="280" t="s">
        <v>755</v>
      </c>
      <c r="J85" s="461" t="s">
        <v>725</v>
      </c>
      <c r="K85" s="611"/>
      <c r="L85" s="461"/>
      <c r="M85" s="662"/>
      <c r="N85" s="662"/>
      <c r="O85" s="662"/>
      <c r="P85" s="461"/>
    </row>
    <row r="86" spans="1:20" ht="186" customHeight="1" x14ac:dyDescent="0.25">
      <c r="A86" s="285" t="s">
        <v>770</v>
      </c>
      <c r="B86" s="286" t="s">
        <v>1053</v>
      </c>
      <c r="C86" s="350" t="s">
        <v>863</v>
      </c>
      <c r="D86" s="287" t="s">
        <v>408</v>
      </c>
      <c r="E86" s="287">
        <v>1</v>
      </c>
      <c r="F86" s="632">
        <f>+'ESTUDIO MDO ACT12'!AG9</f>
        <v>23966000</v>
      </c>
      <c r="G86" s="332">
        <v>0.19</v>
      </c>
      <c r="H86" s="288">
        <f>+F86*G86</f>
        <v>4553540</v>
      </c>
      <c r="I86" s="289">
        <f>+F86+H86</f>
        <v>28519540</v>
      </c>
      <c r="J86" s="288">
        <f>+E86+I86</f>
        <v>28519541</v>
      </c>
      <c r="K86" s="615"/>
      <c r="L86" s="288"/>
      <c r="M86" s="666"/>
      <c r="N86" s="666"/>
      <c r="O86" s="666"/>
      <c r="P86" s="288"/>
    </row>
    <row r="87" spans="1:20" ht="27.95" customHeight="1" thickBot="1" x14ac:dyDescent="0.3">
      <c r="A87" s="824" t="s">
        <v>121</v>
      </c>
      <c r="B87" s="825"/>
      <c r="C87" s="825"/>
      <c r="D87" s="825"/>
      <c r="E87" s="825"/>
      <c r="F87" s="825"/>
      <c r="G87" s="825"/>
      <c r="H87" s="825"/>
      <c r="I87" s="825"/>
      <c r="J87" s="357">
        <f>+J86</f>
        <v>28519541</v>
      </c>
      <c r="K87" s="617"/>
      <c r="L87" s="357"/>
      <c r="M87" s="656"/>
      <c r="N87" s="656"/>
      <c r="O87" s="656"/>
      <c r="P87" s="357"/>
    </row>
    <row r="88" spans="1:20" ht="44.45" customHeight="1" thickBot="1" x14ac:dyDescent="0.3">
      <c r="A88" s="363">
        <v>13</v>
      </c>
      <c r="B88" s="826" t="s">
        <v>1072</v>
      </c>
      <c r="C88" s="827"/>
      <c r="D88" s="827"/>
      <c r="E88" s="827"/>
      <c r="F88" s="827"/>
      <c r="G88" s="827"/>
      <c r="H88" s="827"/>
      <c r="I88" s="827"/>
      <c r="J88" s="828"/>
      <c r="K88" s="622"/>
      <c r="L88" s="622"/>
      <c r="M88" s="665"/>
      <c r="N88" s="665"/>
      <c r="O88" s="665"/>
      <c r="P88" s="622"/>
    </row>
    <row r="89" spans="1:20" ht="48.95" customHeight="1" x14ac:dyDescent="0.25">
      <c r="A89" s="278" t="s">
        <v>920</v>
      </c>
      <c r="B89" s="279" t="s">
        <v>758</v>
      </c>
      <c r="C89" s="279" t="s">
        <v>369</v>
      </c>
      <c r="D89" s="280" t="s">
        <v>752</v>
      </c>
      <c r="E89" s="279" t="s">
        <v>67</v>
      </c>
      <c r="F89" s="280" t="s">
        <v>441</v>
      </c>
      <c r="G89" s="279" t="s">
        <v>753</v>
      </c>
      <c r="H89" s="279" t="s">
        <v>417</v>
      </c>
      <c r="I89" s="280" t="s">
        <v>755</v>
      </c>
      <c r="J89" s="461" t="s">
        <v>725</v>
      </c>
      <c r="K89" s="611"/>
      <c r="L89" s="461"/>
      <c r="M89" s="662"/>
      <c r="N89" s="662"/>
      <c r="O89" s="662"/>
      <c r="P89" s="461"/>
    </row>
    <row r="90" spans="1:20" ht="63.95" customHeight="1" x14ac:dyDescent="0.25">
      <c r="A90" s="285" t="s">
        <v>772</v>
      </c>
      <c r="B90" s="286" t="s">
        <v>771</v>
      </c>
      <c r="C90" s="399" t="s">
        <v>362</v>
      </c>
      <c r="D90" s="287" t="s">
        <v>497</v>
      </c>
      <c r="E90" s="287">
        <v>30</v>
      </c>
      <c r="F90" s="632">
        <f>+'TRANSPORTE RES.1044-2013'!S16</f>
        <v>364616.56666666665</v>
      </c>
      <c r="G90" s="332">
        <v>0</v>
      </c>
      <c r="H90" s="333">
        <f t="shared" ref="H90" si="22">+F90*G90</f>
        <v>0</v>
      </c>
      <c r="I90" s="333">
        <f>+F90+H90</f>
        <v>364616.56666666665</v>
      </c>
      <c r="J90" s="358">
        <f>+I90*E90</f>
        <v>10938497</v>
      </c>
      <c r="K90" s="616"/>
      <c r="L90" s="358"/>
      <c r="M90" s="663"/>
      <c r="N90" s="663"/>
      <c r="O90" s="663"/>
      <c r="P90" s="358"/>
      <c r="R90" s="351"/>
      <c r="S90" s="352"/>
      <c r="T90" s="351"/>
    </row>
    <row r="91" spans="1:20" s="468" customFormat="1" ht="23.1" customHeight="1" x14ac:dyDescent="0.25">
      <c r="A91" s="464" t="s">
        <v>773</v>
      </c>
      <c r="B91" s="465" t="s">
        <v>774</v>
      </c>
      <c r="C91" s="466"/>
      <c r="D91" s="556"/>
      <c r="E91" s="466"/>
      <c r="F91" s="466"/>
      <c r="G91" s="466"/>
      <c r="H91" s="466"/>
      <c r="I91" s="466"/>
      <c r="J91" s="467"/>
      <c r="K91" s="623"/>
      <c r="L91" s="467"/>
      <c r="M91" s="667"/>
      <c r="N91" s="667"/>
      <c r="O91" s="667"/>
      <c r="P91" s="467"/>
      <c r="R91" s="469"/>
      <c r="S91" s="470"/>
      <c r="T91" s="469"/>
    </row>
    <row r="92" spans="1:20" ht="22.5" customHeight="1" x14ac:dyDescent="0.25">
      <c r="A92" s="285" t="s">
        <v>775</v>
      </c>
      <c r="B92" s="334" t="str">
        <f>+'ESTUDIO MDO ACT13'!B8</f>
        <v>Pliego de Cartulina micro corrugada</v>
      </c>
      <c r="C92" s="334" t="str">
        <f>+'ESTUDIO MDO ACT13'!C8</f>
        <v xml:space="preserve">Las láminas de cartón corrugado con medidas de 180 cm x 150 cm. </v>
      </c>
      <c r="D92" s="287" t="str">
        <f>+'ESTUDIO MDO ACT13'!D8</f>
        <v>Unidad</v>
      </c>
      <c r="E92" s="606">
        <v>101.22167610334444</v>
      </c>
      <c r="F92" s="640">
        <f>+'ESTUDIO MDO ACT13'!AE8</f>
        <v>2521</v>
      </c>
      <c r="G92" s="331">
        <v>0.19</v>
      </c>
      <c r="H92" s="355">
        <f>+F92*G92</f>
        <v>478.99</v>
      </c>
      <c r="I92" s="356">
        <f>+F92+H92</f>
        <v>2999.99</v>
      </c>
      <c r="J92" s="362">
        <f t="shared" ref="J92:J110" si="23">+I92*E92</f>
        <v>303664.01609327225</v>
      </c>
      <c r="K92" s="624"/>
      <c r="L92" s="362"/>
      <c r="M92" s="668"/>
      <c r="N92" s="668"/>
      <c r="O92" s="668"/>
      <c r="P92" s="362"/>
    </row>
    <row r="93" spans="1:20" x14ac:dyDescent="0.25">
      <c r="A93" s="285" t="s">
        <v>776</v>
      </c>
      <c r="B93" s="334" t="str">
        <f>+'ESTUDIO MDO ACT13'!B9</f>
        <v>Cartulina pliego</v>
      </c>
      <c r="C93" s="334" t="str">
        <f>+'ESTUDIO MDO ACT13'!C9</f>
        <v>Pliego de cartulina con medida estándar de 70 x 100 centímetros o 77x110 centímetros.</v>
      </c>
      <c r="D93" s="287" t="str">
        <f>+'ESTUDIO MDO ACT13'!D9</f>
        <v>Unidad</v>
      </c>
      <c r="E93" s="606">
        <v>60</v>
      </c>
      <c r="F93" s="640">
        <f>+'ESTUDIO MDO ACT13'!AE9</f>
        <v>2259</v>
      </c>
      <c r="G93" s="331">
        <v>0.19</v>
      </c>
      <c r="H93" s="355">
        <f t="shared" ref="H93:H131" si="24">+F93*G93</f>
        <v>429.21</v>
      </c>
      <c r="I93" s="356">
        <f t="shared" ref="I93:I131" si="25">+F93+H93</f>
        <v>2688.21</v>
      </c>
      <c r="J93" s="362">
        <f t="shared" si="23"/>
        <v>161292.6</v>
      </c>
      <c r="K93" s="624"/>
      <c r="L93" s="362"/>
      <c r="M93" s="668"/>
      <c r="N93" s="668"/>
      <c r="O93" s="668"/>
      <c r="P93" s="362"/>
    </row>
    <row r="94" spans="1:20" x14ac:dyDescent="0.25">
      <c r="A94" s="285" t="s">
        <v>777</v>
      </c>
      <c r="B94" s="334" t="str">
        <f>+'ESTUDIO MDO ACT13'!B10</f>
        <v>Cartulina iris</v>
      </c>
      <c r="C94" s="334" t="str">
        <f>+'ESTUDIO MDO ACT13'!C10</f>
        <v>Medidas: 500 x 650 mm.
Cartulina rígida de 185 g/m².
Color: Nº 1, Blanco.
Cada paquete de 125 cartulinas del mismo color.</v>
      </c>
      <c r="D94" s="287" t="str">
        <f>+'ESTUDIO MDO ACT13'!D10</f>
        <v>Unidad</v>
      </c>
      <c r="E94" s="287">
        <v>60</v>
      </c>
      <c r="F94" s="640">
        <f>+'ESTUDIO MDO ACT13'!AE10</f>
        <v>2100</v>
      </c>
      <c r="G94" s="331">
        <v>0.19</v>
      </c>
      <c r="H94" s="355">
        <f t="shared" si="24"/>
        <v>399</v>
      </c>
      <c r="I94" s="356">
        <f t="shared" si="25"/>
        <v>2499</v>
      </c>
      <c r="J94" s="362">
        <f t="shared" si="23"/>
        <v>149940</v>
      </c>
      <c r="K94" s="624"/>
      <c r="L94" s="362"/>
      <c r="M94" s="668"/>
      <c r="N94" s="668"/>
      <c r="O94" s="668"/>
      <c r="P94" s="362"/>
    </row>
    <row r="95" spans="1:20" x14ac:dyDescent="0.25">
      <c r="A95" s="285" t="s">
        <v>778</v>
      </c>
      <c r="B95" s="334" t="str">
        <f>+'ESTUDIO MDO ACT13'!B11</f>
        <v>½ Pliego Cartulina degrade</v>
      </c>
      <c r="C95" s="334" t="str">
        <f>+'ESTUDIO MDO ACT13'!C11</f>
        <v>Medidas: 50 x 70 cm. 
Materiales: Pulpa de madera. Superficie lisa y resistente. Combinación de colores fluorescentes y fuertes</v>
      </c>
      <c r="D95" s="287" t="str">
        <f>+'ESTUDIO MDO ACT13'!D11</f>
        <v>Unidad</v>
      </c>
      <c r="E95" s="287">
        <v>60</v>
      </c>
      <c r="F95" s="640">
        <f>+'ESTUDIO MDO ACT13'!AE11</f>
        <v>2500</v>
      </c>
      <c r="G95" s="331">
        <v>0.19</v>
      </c>
      <c r="H95" s="355">
        <f t="shared" si="24"/>
        <v>475</v>
      </c>
      <c r="I95" s="356">
        <f t="shared" si="25"/>
        <v>2975</v>
      </c>
      <c r="J95" s="362">
        <f t="shared" si="23"/>
        <v>178500</v>
      </c>
      <c r="K95" s="624"/>
      <c r="L95" s="362"/>
      <c r="M95" s="668"/>
      <c r="N95" s="668"/>
      <c r="O95" s="668"/>
      <c r="P95" s="362"/>
    </row>
    <row r="96" spans="1:20" x14ac:dyDescent="0.25">
      <c r="A96" s="285" t="s">
        <v>779</v>
      </c>
      <c r="B96" s="334" t="str">
        <f>+'ESTUDIO MDO ACT13'!B12</f>
        <v>Kit de Escuadras</v>
      </c>
      <c r="C96" s="334" t="str">
        <f>+'ESTUDIO MDO ACT13'!C12</f>
        <v xml:space="preserve">El kit de escuadras conformada por:
1. Escuadra recta o clásica (90°). Forma: Triángulo rectángulo con ángulos de 90°, 45° y 45°.  Con medidas de 20 cm x 20 cm o 25 cm x 25 cm  
2. Escuadra de 60° y 30. Forma: Triángulo rectángulo con ángulos de 90°, 60°, y 30° con medidas de 24 cm x 16 cm o 32 cm x 22 cm.
3. Curvígrafo o regla curva francesa: con medidas de 50 cm o 60 cm.
4. Regla larga recta: con medidas de 50 cm a 100 cm.
5.  Regla semicurva o de cadera: con medida de 50 cm. </v>
      </c>
      <c r="D96" s="287" t="str">
        <f>+'ESTUDIO MDO ACT13'!D12</f>
        <v>Unidad</v>
      </c>
      <c r="E96" s="287">
        <v>60</v>
      </c>
      <c r="F96" s="640">
        <f>+'ESTUDIO MDO ACT13'!AE12</f>
        <v>13095</v>
      </c>
      <c r="G96" s="331">
        <v>0.19</v>
      </c>
      <c r="H96" s="355">
        <f t="shared" si="24"/>
        <v>2488.0500000000002</v>
      </c>
      <c r="I96" s="356">
        <f t="shared" si="25"/>
        <v>15583.05</v>
      </c>
      <c r="J96" s="362">
        <f t="shared" si="23"/>
        <v>934983</v>
      </c>
      <c r="K96" s="624"/>
      <c r="L96" s="362"/>
      <c r="M96" s="668"/>
      <c r="N96" s="668"/>
      <c r="O96" s="668"/>
      <c r="P96" s="362"/>
    </row>
    <row r="97" spans="1:20" x14ac:dyDescent="0.25">
      <c r="A97" s="285" t="s">
        <v>780</v>
      </c>
      <c r="B97" s="334" t="str">
        <f>+'ESTUDIO MDO ACT13'!B13</f>
        <v>Portaminas (0.5)</v>
      </c>
      <c r="C97" s="334" t="str">
        <f>+'ESTUDIO MDO ACT13'!C13</f>
        <v xml:space="preserve">El diseño de su punta deberá ser compatible con las reglas y plantillas de plástico (curvígrafos, tecnígrafos, plantillas burmester, etc.) </v>
      </c>
      <c r="D97" s="287" t="str">
        <f>+'ESTUDIO MDO ACT13'!D13</f>
        <v>Unidad</v>
      </c>
      <c r="E97" s="287">
        <v>60</v>
      </c>
      <c r="F97" s="640">
        <f>+'ESTUDIO MDO ACT13'!AE13</f>
        <v>1462</v>
      </c>
      <c r="G97" s="331">
        <v>0.19</v>
      </c>
      <c r="H97" s="355">
        <f t="shared" si="24"/>
        <v>277.78000000000003</v>
      </c>
      <c r="I97" s="356">
        <f t="shared" si="25"/>
        <v>1739.78</v>
      </c>
      <c r="J97" s="362">
        <f t="shared" si="23"/>
        <v>104386.8</v>
      </c>
      <c r="K97" s="624"/>
      <c r="L97" s="362"/>
      <c r="M97" s="668"/>
      <c r="N97" s="668"/>
      <c r="O97" s="668"/>
      <c r="P97" s="362"/>
    </row>
    <row r="98" spans="1:20" x14ac:dyDescent="0.25">
      <c r="A98" s="285" t="s">
        <v>781</v>
      </c>
      <c r="B98" s="334" t="str">
        <f>+'ESTUDIO MDO ACT13'!B14</f>
        <v>Borrador Miga de pan</v>
      </c>
      <c r="C98" s="334" t="str">
        <f>+'ESTUDIO MDO ACT13'!C14</f>
        <v>Dimensiones de 10 cm de largo y 5 cm de ancho, y un peso aproximado de 50 gramos</v>
      </c>
      <c r="D98" s="287" t="str">
        <f>+'ESTUDIO MDO ACT13'!D14</f>
        <v>Unidad</v>
      </c>
      <c r="E98" s="606">
        <v>60</v>
      </c>
      <c r="F98" s="640">
        <f>+'ESTUDIO MDO ACT13'!AE14</f>
        <v>3371</v>
      </c>
      <c r="G98" s="331">
        <v>0.19</v>
      </c>
      <c r="H98" s="355">
        <f t="shared" si="24"/>
        <v>640.49</v>
      </c>
      <c r="I98" s="356">
        <f t="shared" si="25"/>
        <v>4011.49</v>
      </c>
      <c r="J98" s="362">
        <f t="shared" si="23"/>
        <v>240689.4</v>
      </c>
      <c r="K98" s="624"/>
      <c r="L98" s="362"/>
      <c r="M98" s="668"/>
      <c r="N98" s="668"/>
      <c r="O98" s="668"/>
      <c r="P98" s="362"/>
    </row>
    <row r="99" spans="1:20" x14ac:dyDescent="0.25">
      <c r="A99" s="285" t="s">
        <v>782</v>
      </c>
      <c r="B99" s="334" t="str">
        <f>+'ESTUDIO MDO ACT13'!B15</f>
        <v>Pliegos cartón cartulina</v>
      </c>
      <c r="C99" s="334" t="str">
        <f>+'ESTUDIO MDO ACT13'!C15</f>
        <v xml:space="preserve">Pliego de cartulina suele tener una medida de 100x70 </v>
      </c>
      <c r="D99" s="287" t="str">
        <f>+'ESTUDIO MDO ACT13'!D15</f>
        <v>Unidad</v>
      </c>
      <c r="E99" s="287">
        <v>60</v>
      </c>
      <c r="F99" s="640">
        <f>+'ESTUDIO MDO ACT13'!AE15</f>
        <v>4420</v>
      </c>
      <c r="G99" s="331">
        <v>0.19</v>
      </c>
      <c r="H99" s="355">
        <f t="shared" si="24"/>
        <v>839.8</v>
      </c>
      <c r="I99" s="356">
        <f t="shared" si="25"/>
        <v>5259.8</v>
      </c>
      <c r="J99" s="362">
        <f t="shared" si="23"/>
        <v>315588</v>
      </c>
      <c r="K99" s="624"/>
      <c r="L99" s="362"/>
      <c r="M99" s="668"/>
      <c r="N99" s="668"/>
      <c r="O99" s="668"/>
      <c r="P99" s="362"/>
    </row>
    <row r="100" spans="1:20" x14ac:dyDescent="0.25">
      <c r="A100" s="285" t="s">
        <v>783</v>
      </c>
      <c r="B100" s="334" t="str">
        <f>+'ESTUDIO MDO ACT13'!B16</f>
        <v>Compas de precisión</v>
      </c>
      <c r="C100" s="334" t="str">
        <f>+'ESTUDIO MDO ACT13'!C16</f>
        <v xml:space="preserve">Material metálico para trabajar sobre material de marroquinería.  que contenga una punta afilada de metal y en la otra parte un   perno ajustable que permita introducir el material de trazado. </v>
      </c>
      <c r="D100" s="287" t="str">
        <f>+'ESTUDIO MDO ACT13'!D16</f>
        <v>Unidad</v>
      </c>
      <c r="E100" s="287">
        <v>60</v>
      </c>
      <c r="F100" s="640">
        <f>+'ESTUDIO MDO ACT13'!AE16</f>
        <v>11327</v>
      </c>
      <c r="G100" s="331">
        <v>0.19</v>
      </c>
      <c r="H100" s="355">
        <f t="shared" si="24"/>
        <v>2152.13</v>
      </c>
      <c r="I100" s="356">
        <f t="shared" si="25"/>
        <v>13479.130000000001</v>
      </c>
      <c r="J100" s="362">
        <f t="shared" si="23"/>
        <v>808747.8</v>
      </c>
      <c r="K100" s="624"/>
      <c r="L100" s="362"/>
      <c r="M100" s="668"/>
      <c r="N100" s="668"/>
      <c r="O100" s="668"/>
      <c r="P100" s="362"/>
    </row>
    <row r="101" spans="1:20" x14ac:dyDescent="0.25">
      <c r="A101" s="285" t="s">
        <v>784</v>
      </c>
      <c r="B101" s="334" t="str">
        <f>+'ESTUDIO MDO ACT13'!B17</f>
        <v>Curvígrafos</v>
      </c>
      <c r="C101" s="334" t="str">
        <f>+'ESTUDIO MDO ACT13'!C17</f>
        <v xml:space="preserve">De material resistente y flexible, con medidas de 20 a 50 cm. </v>
      </c>
      <c r="D101" s="287" t="str">
        <f>+'ESTUDIO MDO ACT13'!D17</f>
        <v>Unidad</v>
      </c>
      <c r="E101" s="287">
        <v>60</v>
      </c>
      <c r="F101" s="640">
        <f>+'ESTUDIO MDO ACT13'!AE17</f>
        <v>9459</v>
      </c>
      <c r="G101" s="331">
        <v>0.19</v>
      </c>
      <c r="H101" s="355">
        <f t="shared" si="24"/>
        <v>1797.21</v>
      </c>
      <c r="I101" s="356">
        <f t="shared" si="25"/>
        <v>11256.21</v>
      </c>
      <c r="J101" s="362">
        <f t="shared" si="23"/>
        <v>675372.6</v>
      </c>
      <c r="K101" s="624"/>
      <c r="L101" s="362"/>
      <c r="M101" s="668"/>
      <c r="N101" s="668"/>
      <c r="O101" s="668"/>
      <c r="P101" s="362"/>
    </row>
    <row r="102" spans="1:20" x14ac:dyDescent="0.25">
      <c r="A102" s="285" t="s">
        <v>785</v>
      </c>
      <c r="B102" s="334" t="str">
        <f>+'ESTUDIO MDO ACT13'!B18</f>
        <v>Cinta de enmascarar (Tesa)</v>
      </c>
      <c r="C102" s="334" t="str">
        <f>+'ESTUDIO MDO ACT13'!C18</f>
        <v>Cinta moldeable y flexible con dimensiones de 24 mm x 40 Metros.</v>
      </c>
      <c r="D102" s="287" t="str">
        <f>+'ESTUDIO MDO ACT13'!D18</f>
        <v>Unidad</v>
      </c>
      <c r="E102" s="606">
        <v>60</v>
      </c>
      <c r="F102" s="640">
        <f>+'ESTUDIO MDO ACT13'!AE18</f>
        <v>4977</v>
      </c>
      <c r="G102" s="331">
        <v>0.19</v>
      </c>
      <c r="H102" s="355">
        <f t="shared" si="24"/>
        <v>945.63</v>
      </c>
      <c r="I102" s="356">
        <f t="shared" si="25"/>
        <v>5922.63</v>
      </c>
      <c r="J102" s="362">
        <f t="shared" si="23"/>
        <v>355357.8</v>
      </c>
      <c r="K102" s="624"/>
      <c r="L102" s="362"/>
      <c r="M102" s="668"/>
      <c r="N102" s="668"/>
      <c r="O102" s="668"/>
      <c r="P102" s="362"/>
    </row>
    <row r="103" spans="1:20" x14ac:dyDescent="0.25">
      <c r="A103" s="285" t="s">
        <v>786</v>
      </c>
      <c r="B103" s="334" t="str">
        <f>+'ESTUDIO MDO ACT13'!B19</f>
        <v>Bisturí</v>
      </c>
      <c r="C103" s="334" t="str">
        <f>+'ESTUDIO MDO ACT13'!C19</f>
        <v xml:space="preserve">Longitud 140 mm, peso 25 grms, material Acero inoxidable, tamaño de la hoja 10 </v>
      </c>
      <c r="D103" s="287" t="str">
        <f>+'ESTUDIO MDO ACT13'!D19</f>
        <v>Unidad</v>
      </c>
      <c r="E103" s="287">
        <v>60</v>
      </c>
      <c r="F103" s="640">
        <f>+'ESTUDIO MDO ACT13'!AE19</f>
        <v>3195</v>
      </c>
      <c r="G103" s="331">
        <v>0.19</v>
      </c>
      <c r="H103" s="355">
        <f t="shared" si="24"/>
        <v>607.04999999999995</v>
      </c>
      <c r="I103" s="356">
        <f t="shared" si="25"/>
        <v>3802.05</v>
      </c>
      <c r="J103" s="362">
        <f t="shared" si="23"/>
        <v>228123</v>
      </c>
      <c r="K103" s="624"/>
      <c r="L103" s="362"/>
      <c r="M103" s="668"/>
      <c r="N103" s="668"/>
      <c r="O103" s="668"/>
      <c r="P103" s="362"/>
    </row>
    <row r="104" spans="1:20" x14ac:dyDescent="0.25">
      <c r="A104" s="285" t="s">
        <v>787</v>
      </c>
      <c r="B104" s="334" t="str">
        <f>+'ESTUDIO MDO ACT13'!B20</f>
        <v>Regla metálica tamaño</v>
      </c>
      <c r="C104" s="334" t="str">
        <f>+'ESTUDIO MDO ACT13'!C20</f>
        <v>Regla metálica de 50cm</v>
      </c>
      <c r="D104" s="287" t="str">
        <f>+'ESTUDIO MDO ACT13'!D20</f>
        <v>Unidad</v>
      </c>
      <c r="E104" s="287">
        <v>60</v>
      </c>
      <c r="F104" s="640">
        <f>+'ESTUDIO MDO ACT13'!AE20</f>
        <v>7192</v>
      </c>
      <c r="G104" s="331">
        <v>0.19</v>
      </c>
      <c r="H104" s="355">
        <f t="shared" si="24"/>
        <v>1366.48</v>
      </c>
      <c r="I104" s="356">
        <f t="shared" si="25"/>
        <v>8558.48</v>
      </c>
      <c r="J104" s="362">
        <f t="shared" si="23"/>
        <v>513508.8</v>
      </c>
      <c r="K104" s="624"/>
      <c r="L104" s="362"/>
      <c r="M104" s="668"/>
      <c r="N104" s="668"/>
      <c r="O104" s="668"/>
      <c r="P104" s="362"/>
    </row>
    <row r="105" spans="1:20" x14ac:dyDescent="0.25">
      <c r="A105" s="285" t="s">
        <v>788</v>
      </c>
      <c r="B105" s="334" t="str">
        <f>+'ESTUDIO MDO ACT13'!B21</f>
        <v>Pliego de cartón industrial</v>
      </c>
      <c r="C105" s="334" t="str">
        <f>+'ESTUDIO MDO ACT13'!C21</f>
        <v>Modelo Cartón industrial Piedra Gris
Unidades por pack 10
Altura x Ancho x Profundidad 70 cm x 100 cm x 1 cm</v>
      </c>
      <c r="D105" s="287" t="str">
        <f>+'ESTUDIO MDO ACT13'!D21</f>
        <v>Unidad</v>
      </c>
      <c r="E105" s="287">
        <v>55</v>
      </c>
      <c r="F105" s="640">
        <f>+'ESTUDIO MDO ACT13'!AE21</f>
        <v>127792</v>
      </c>
      <c r="G105" s="331">
        <v>0.19</v>
      </c>
      <c r="H105" s="355">
        <f t="shared" si="24"/>
        <v>24280.48</v>
      </c>
      <c r="I105" s="356">
        <f t="shared" si="25"/>
        <v>152072.48000000001</v>
      </c>
      <c r="J105" s="362">
        <f t="shared" si="23"/>
        <v>8363986.4000000004</v>
      </c>
      <c r="K105" s="624"/>
      <c r="L105" s="362"/>
      <c r="M105" s="668"/>
      <c r="N105" s="668"/>
      <c r="O105" s="668"/>
      <c r="P105" s="362"/>
    </row>
    <row r="106" spans="1:20" x14ac:dyDescent="0.25">
      <c r="A106" s="285" t="s">
        <v>789</v>
      </c>
      <c r="B106" s="334" t="str">
        <f>+'ESTUDIO MDO ACT13'!B22</f>
        <v>Rollo de papel Kraft</v>
      </c>
      <c r="C106" s="334" t="str">
        <f>+'ESTUDIO MDO ACT13'!C22</f>
        <v>Rollos de papel Kraft 125 cm x 315 mts. Grosor: 127 gsm Peso: 50 Kg  Largo: 315 mts</v>
      </c>
      <c r="D106" s="287" t="str">
        <f>+'ESTUDIO MDO ACT13'!D22</f>
        <v>Rollo</v>
      </c>
      <c r="E106" s="287">
        <v>55</v>
      </c>
      <c r="F106" s="640">
        <f>+'ESTUDIO MDO ACT13'!AE22</f>
        <v>116891</v>
      </c>
      <c r="G106" s="331">
        <v>0.19</v>
      </c>
      <c r="H106" s="355">
        <f t="shared" si="24"/>
        <v>22209.29</v>
      </c>
      <c r="I106" s="356">
        <f t="shared" si="25"/>
        <v>139100.29</v>
      </c>
      <c r="J106" s="362">
        <f t="shared" si="23"/>
        <v>7650515.9500000002</v>
      </c>
      <c r="K106" s="624"/>
      <c r="L106" s="362"/>
      <c r="M106" s="668"/>
      <c r="N106" s="668"/>
      <c r="O106" s="668"/>
      <c r="P106" s="362"/>
    </row>
    <row r="107" spans="1:20" x14ac:dyDescent="0.25">
      <c r="A107" s="285" t="s">
        <v>790</v>
      </c>
      <c r="B107" s="334" t="str">
        <f>+'ESTUDIO MDO ACT13'!B23</f>
        <v>Pliego de papel manifol de colores (seda)</v>
      </c>
      <c r="C107" s="334" t="str">
        <f>+'ESTUDIO MDO ACT13'!C23</f>
        <v>Papel Seda, Pliego de 50 x 70 cm </v>
      </c>
      <c r="D107" s="287" t="str">
        <f>+'ESTUDIO MDO ACT13'!D23</f>
        <v>Unidad</v>
      </c>
      <c r="E107" s="287">
        <v>55</v>
      </c>
      <c r="F107" s="640">
        <f>+'ESTUDIO MDO ACT13'!AE23</f>
        <v>1353</v>
      </c>
      <c r="G107" s="332">
        <v>0.19</v>
      </c>
      <c r="H107" s="333">
        <f t="shared" si="24"/>
        <v>257.07</v>
      </c>
      <c r="I107" s="414">
        <f t="shared" si="25"/>
        <v>1610.07</v>
      </c>
      <c r="J107" s="358">
        <f t="shared" si="23"/>
        <v>88553.849999999991</v>
      </c>
      <c r="K107" s="616"/>
      <c r="L107" s="358"/>
      <c r="M107" s="663"/>
      <c r="N107" s="663"/>
      <c r="O107" s="663"/>
      <c r="P107" s="358"/>
    </row>
    <row r="108" spans="1:20" x14ac:dyDescent="0.25">
      <c r="A108" s="285" t="s">
        <v>791</v>
      </c>
      <c r="B108" s="334" t="str">
        <f>+'ESTUDIO MDO ACT13'!B24</f>
        <v>Pliego de cartulina fondeada</v>
      </c>
      <c r="C108" s="334" t="str">
        <f>+'ESTUDIO MDO ACT13'!C24</f>
        <v>Pliego de cartulina es de 70 x 100 centímetros</v>
      </c>
      <c r="D108" s="287" t="str">
        <f>+'ESTUDIO MDO ACT13'!D24</f>
        <v xml:space="preserve">Unidad </v>
      </c>
      <c r="E108" s="287">
        <v>55</v>
      </c>
      <c r="F108" s="640">
        <f>+'ESTUDIO MDO ACT13'!AE24</f>
        <v>2500</v>
      </c>
      <c r="G108" s="331">
        <v>0.19</v>
      </c>
      <c r="H108" s="355">
        <f t="shared" si="24"/>
        <v>475</v>
      </c>
      <c r="I108" s="356">
        <f t="shared" si="25"/>
        <v>2975</v>
      </c>
      <c r="J108" s="362">
        <f t="shared" si="23"/>
        <v>163625</v>
      </c>
      <c r="K108" s="624"/>
      <c r="L108" s="362"/>
      <c r="M108" s="668"/>
      <c r="N108" s="668"/>
      <c r="O108" s="668"/>
      <c r="P108" s="362"/>
    </row>
    <row r="109" spans="1:20" x14ac:dyDescent="0.25">
      <c r="A109" s="285" t="s">
        <v>792</v>
      </c>
      <c r="B109" s="334" t="str">
        <f>+'ESTUDIO MDO ACT13'!B25</f>
        <v>Caja de tempera x 6 tamaño</v>
      </c>
      <c r="C109" s="334" t="str">
        <f>+'ESTUDIO MDO ACT13'!C25</f>
        <v xml:space="preserve">Con unas medidas de 4.8 x 21 x 4 cm y un peso de 205 gramos. </v>
      </c>
      <c r="D109" s="287" t="str">
        <f>+'ESTUDIO MDO ACT13'!D25</f>
        <v>Caja</v>
      </c>
      <c r="E109" s="287">
        <v>55</v>
      </c>
      <c r="F109" s="640">
        <f>+'ESTUDIO MDO ACT13'!AE25</f>
        <v>2613</v>
      </c>
      <c r="G109" s="331">
        <v>0.19</v>
      </c>
      <c r="H109" s="355">
        <f t="shared" si="24"/>
        <v>496.47</v>
      </c>
      <c r="I109" s="356">
        <f t="shared" si="25"/>
        <v>3109.4700000000003</v>
      </c>
      <c r="J109" s="362">
        <f t="shared" si="23"/>
        <v>171020.85</v>
      </c>
      <c r="K109" s="624"/>
      <c r="L109" s="362"/>
      <c r="M109" s="668"/>
      <c r="N109" s="668"/>
      <c r="O109" s="668"/>
      <c r="P109" s="362"/>
    </row>
    <row r="110" spans="1:20" x14ac:dyDescent="0.25">
      <c r="A110" s="285" t="s">
        <v>793</v>
      </c>
      <c r="B110" s="334" t="str">
        <f>+'ESTUDIO MDO ACT13'!B26</f>
        <v>Paquete x5 Pliego Foamy espuma (2mm)</v>
      </c>
      <c r="C110" s="334" t="str">
        <f>+'ESTUDIO MDO ACT13'!C26</f>
        <v>Fomi Medio 2mm 43x56 Colores Paquete X5 Unidades</v>
      </c>
      <c r="D110" s="287" t="str">
        <f>+'ESTUDIO MDO ACT13'!D26</f>
        <v>Unidad</v>
      </c>
      <c r="E110" s="287">
        <v>55</v>
      </c>
      <c r="F110" s="640">
        <f>+'ESTUDIO MDO ACT13'!AE26</f>
        <v>14014</v>
      </c>
      <c r="G110" s="331">
        <v>0.19</v>
      </c>
      <c r="H110" s="355">
        <f t="shared" si="24"/>
        <v>2662.66</v>
      </c>
      <c r="I110" s="356">
        <f t="shared" si="25"/>
        <v>16676.66</v>
      </c>
      <c r="J110" s="362">
        <f t="shared" si="23"/>
        <v>917216.3</v>
      </c>
      <c r="K110" s="624"/>
      <c r="L110" s="362"/>
      <c r="M110" s="668"/>
      <c r="N110" s="668"/>
      <c r="O110" s="668"/>
      <c r="P110" s="362"/>
    </row>
    <row r="111" spans="1:20" s="468" customFormat="1" ht="23.1" customHeight="1" x14ac:dyDescent="0.25">
      <c r="A111" s="464" t="s">
        <v>794</v>
      </c>
      <c r="B111" s="465" t="str">
        <f>+'ESTUDIO MDO ACT13'!B27</f>
        <v xml:space="preserve">Kit herramientas de marroquinería </v>
      </c>
      <c r="C111" s="466"/>
      <c r="D111" s="556"/>
      <c r="E111" s="466"/>
      <c r="F111" s="641"/>
      <c r="G111" s="466"/>
      <c r="H111" s="466"/>
      <c r="I111" s="466"/>
      <c r="J111" s="467"/>
      <c r="K111" s="623"/>
      <c r="L111" s="467"/>
      <c r="M111" s="667"/>
      <c r="N111" s="667"/>
      <c r="O111" s="667"/>
      <c r="P111" s="467"/>
      <c r="R111" s="469"/>
      <c r="S111" s="470"/>
      <c r="T111" s="469"/>
    </row>
    <row r="112" spans="1:20" x14ac:dyDescent="0.25">
      <c r="A112" s="285" t="s">
        <v>795</v>
      </c>
      <c r="B112" s="334" t="str">
        <f>+'ESTUDIO MDO ACT13'!B28</f>
        <v>Plegadera en cacho</v>
      </c>
      <c r="C112" s="334" t="str">
        <f>+'ESTUDIO MDO ACT13'!C28</f>
        <v>Hecha de cuerno de animal con dimensiones de 15 y 25 cm de largo, ancho de 2 a 5 cm y acabado liso</v>
      </c>
      <c r="D112" s="287" t="str">
        <f>+'ESTUDIO MDO ACT13'!D28</f>
        <v>Unidad</v>
      </c>
      <c r="E112" s="287">
        <v>50</v>
      </c>
      <c r="F112" s="640">
        <f>+'ESTUDIO MDO ACT13'!AE28</f>
        <v>33687</v>
      </c>
      <c r="G112" s="331">
        <v>0.19</v>
      </c>
      <c r="H112" s="355">
        <f t="shared" si="24"/>
        <v>6400.53</v>
      </c>
      <c r="I112" s="356">
        <f t="shared" si="25"/>
        <v>40087.53</v>
      </c>
      <c r="J112" s="362">
        <f t="shared" ref="J112:J154" si="26">+I112*E112</f>
        <v>2004376.5</v>
      </c>
      <c r="K112" s="624"/>
      <c r="L112" s="362"/>
      <c r="M112" s="668"/>
      <c r="N112" s="668"/>
      <c r="O112" s="668"/>
      <c r="P112" s="362"/>
    </row>
    <row r="113" spans="1:17" x14ac:dyDescent="0.25">
      <c r="A113" s="285" t="s">
        <v>796</v>
      </c>
      <c r="B113" s="334" t="str">
        <f>+'ESTUDIO MDO ACT13'!B29</f>
        <v>Cera de abejas mediana 75grms</v>
      </c>
      <c r="C113" s="334" t="str">
        <f>+'ESTUDIO MDO ACT13'!C29</f>
        <v>Cera de abejas mediana 75grms</v>
      </c>
      <c r="D113" s="287" t="str">
        <f>+'ESTUDIO MDO ACT13'!D29</f>
        <v>Unidad</v>
      </c>
      <c r="E113" s="287">
        <v>50</v>
      </c>
      <c r="F113" s="640">
        <f>+'ESTUDIO MDO ACT13'!AE29</f>
        <v>11651</v>
      </c>
      <c r="G113" s="331">
        <v>0.19</v>
      </c>
      <c r="H113" s="355">
        <f t="shared" si="24"/>
        <v>2213.69</v>
      </c>
      <c r="I113" s="356">
        <f t="shared" si="25"/>
        <v>13864.69</v>
      </c>
      <c r="J113" s="362">
        <f t="shared" si="26"/>
        <v>693234.5</v>
      </c>
      <c r="K113" s="624"/>
      <c r="L113" s="362"/>
      <c r="M113" s="668"/>
      <c r="N113" s="668"/>
      <c r="O113" s="668"/>
      <c r="P113" s="362"/>
    </row>
    <row r="114" spans="1:17" x14ac:dyDescent="0.25">
      <c r="A114" s="285" t="s">
        <v>797</v>
      </c>
      <c r="B114" s="334" t="str">
        <f>+'ESTUDIO MDO ACT13'!B30</f>
        <v>Agujas sin punta</v>
      </c>
      <c r="C114" s="334" t="str">
        <f>+'ESTUDIO MDO ACT13'!C30</f>
        <v>Aguja sin punta #18</v>
      </c>
      <c r="D114" s="287" t="str">
        <f>+'ESTUDIO MDO ACT13'!D30</f>
        <v>Unidad</v>
      </c>
      <c r="E114" s="287">
        <v>50</v>
      </c>
      <c r="F114" s="640">
        <f>+'ESTUDIO MDO ACT13'!AE30</f>
        <v>1062</v>
      </c>
      <c r="G114" s="331">
        <v>0.19</v>
      </c>
      <c r="H114" s="355">
        <f t="shared" si="24"/>
        <v>201.78</v>
      </c>
      <c r="I114" s="356">
        <f t="shared" si="25"/>
        <v>1263.78</v>
      </c>
      <c r="J114" s="362">
        <f t="shared" si="26"/>
        <v>63189</v>
      </c>
      <c r="K114" s="624"/>
      <c r="L114" s="362"/>
      <c r="M114" s="668"/>
      <c r="N114" s="668"/>
      <c r="O114" s="668"/>
      <c r="P114" s="362"/>
      <c r="Q114" s="413"/>
    </row>
    <row r="115" spans="1:17" x14ac:dyDescent="0.25">
      <c r="A115" s="285" t="s">
        <v>798</v>
      </c>
      <c r="B115" s="334" t="str">
        <f>+'ESTUDIO MDO ACT13'!B31</f>
        <v>Estaquillo madera</v>
      </c>
      <c r="C115" s="334" t="str">
        <f>+'ESTUDIO MDO ACT13'!C31</f>
        <v>Hecho de madera dura, con forma alargada, en la parte superior rectangular de 30 cm de largo y ancho de 5 cm</v>
      </c>
      <c r="D115" s="287" t="str">
        <f>+'ESTUDIO MDO ACT13'!D31</f>
        <v>Unidad</v>
      </c>
      <c r="E115" s="287">
        <v>50</v>
      </c>
      <c r="F115" s="640">
        <f>+'ESTUDIO MDO ACT13'!AE31</f>
        <v>4855</v>
      </c>
      <c r="G115" s="331">
        <v>0.19</v>
      </c>
      <c r="H115" s="355">
        <f>+F115*G115</f>
        <v>922.45</v>
      </c>
      <c r="I115" s="356">
        <f t="shared" si="25"/>
        <v>5777.45</v>
      </c>
      <c r="J115" s="362">
        <f t="shared" si="26"/>
        <v>288872.5</v>
      </c>
      <c r="K115" s="624"/>
      <c r="L115" s="362"/>
      <c r="M115" s="668"/>
      <c r="N115" s="668"/>
      <c r="O115" s="668"/>
      <c r="P115" s="362"/>
    </row>
    <row r="116" spans="1:17" x14ac:dyDescent="0.25">
      <c r="A116" s="285" t="s">
        <v>799</v>
      </c>
      <c r="B116" s="334" t="str">
        <f>+'ESTUDIO MDO ACT13'!B32</f>
        <v>Lezna Standard</v>
      </c>
      <c r="C116" s="334" t="str">
        <f>+'ESTUDIO MDO ACT13'!C32</f>
        <v xml:space="preserve">herramienta con punta Fina en acero Inoxidable mango en madera, Punta: 6.5 cm, calibre de 3 a 4 mm </v>
      </c>
      <c r="D116" s="287" t="str">
        <f>+'ESTUDIO MDO ACT13'!D32</f>
        <v>Unidad</v>
      </c>
      <c r="E116" s="287">
        <v>50</v>
      </c>
      <c r="F116" s="640">
        <f>+'ESTUDIO MDO ACT13'!AE32</f>
        <v>6250</v>
      </c>
      <c r="G116" s="331">
        <v>0.19</v>
      </c>
      <c r="H116" s="355">
        <f t="shared" si="24"/>
        <v>1187.5</v>
      </c>
      <c r="I116" s="356">
        <f t="shared" si="25"/>
        <v>7437.5</v>
      </c>
      <c r="J116" s="362">
        <f t="shared" si="26"/>
        <v>371875</v>
      </c>
      <c r="K116" s="624"/>
      <c r="L116" s="362"/>
      <c r="M116" s="668"/>
      <c r="N116" s="668"/>
      <c r="O116" s="668"/>
      <c r="P116" s="362"/>
    </row>
    <row r="117" spans="1:17" x14ac:dyDescent="0.25">
      <c r="A117" s="285" t="s">
        <v>800</v>
      </c>
      <c r="B117" s="334" t="str">
        <f>+'ESTUDIO MDO ACT13'!B33</f>
        <v>Cuchilla Jorgo</v>
      </c>
      <c r="C117" s="334" t="str">
        <f>+'ESTUDIO MDO ACT13'!C33</f>
        <v>Hoja de corte en aceros deleburíticos, mango en madera "Nazareno", resistente a golpes</v>
      </c>
      <c r="D117" s="287" t="str">
        <f>+'ESTUDIO MDO ACT13'!D33</f>
        <v>Unidad</v>
      </c>
      <c r="E117" s="287">
        <v>45</v>
      </c>
      <c r="F117" s="640">
        <f>+'ESTUDIO MDO ACT13'!AE33</f>
        <v>73759</v>
      </c>
      <c r="G117" s="331">
        <v>0.19</v>
      </c>
      <c r="H117" s="355">
        <f t="shared" si="24"/>
        <v>14014.210000000001</v>
      </c>
      <c r="I117" s="356">
        <f t="shared" si="25"/>
        <v>87773.21</v>
      </c>
      <c r="J117" s="362">
        <f t="shared" si="26"/>
        <v>3949794.45</v>
      </c>
      <c r="K117" s="624"/>
      <c r="L117" s="362"/>
      <c r="M117" s="668"/>
      <c r="N117" s="668"/>
      <c r="O117" s="668"/>
      <c r="P117" s="362"/>
    </row>
    <row r="118" spans="1:17" x14ac:dyDescent="0.25">
      <c r="A118" s="285" t="s">
        <v>801</v>
      </c>
      <c r="B118" s="334" t="str">
        <f>+'ESTUDIO MDO ACT13'!B34</f>
        <v>Fibra Microporosa</v>
      </c>
      <c r="C118" s="334" t="str">
        <f>+'ESTUDIO MDO ACT13'!C34</f>
        <v>Caucho EPDM, compuesta por: etileno y propileno, con dureza: 15-20 shr, y color negro</v>
      </c>
      <c r="D118" s="287" t="str">
        <f>+'ESTUDIO MDO ACT13'!D34</f>
        <v>Unidad</v>
      </c>
      <c r="E118" s="287">
        <v>45</v>
      </c>
      <c r="F118" s="640">
        <f>+'ESTUDIO MDO ACT13'!AE34</f>
        <v>6619</v>
      </c>
      <c r="G118" s="331">
        <v>0.19</v>
      </c>
      <c r="H118" s="355">
        <f t="shared" si="24"/>
        <v>1257.6100000000001</v>
      </c>
      <c r="I118" s="356">
        <f t="shared" si="25"/>
        <v>7876.6100000000006</v>
      </c>
      <c r="J118" s="362">
        <f t="shared" si="26"/>
        <v>354447.45</v>
      </c>
      <c r="K118" s="624"/>
      <c r="L118" s="362"/>
      <c r="M118" s="668"/>
      <c r="N118" s="668"/>
      <c r="O118" s="668"/>
      <c r="P118" s="362"/>
    </row>
    <row r="119" spans="1:17" x14ac:dyDescent="0.25">
      <c r="A119" s="285" t="s">
        <v>802</v>
      </c>
      <c r="B119" s="334" t="str">
        <f>+'ESTUDIO MDO ACT13'!B35</f>
        <v>Piedra de afilar</v>
      </c>
      <c r="C119" s="334" t="str">
        <f>+'ESTUDIO MDO ACT13'!C35</f>
        <v>Material de óxido de aluminio</v>
      </c>
      <c r="D119" s="287" t="str">
        <f>+'ESTUDIO MDO ACT13'!D35</f>
        <v>Unidad</v>
      </c>
      <c r="E119" s="287">
        <v>45</v>
      </c>
      <c r="F119" s="640">
        <f>+'ESTUDIO MDO ACT13'!AE35</f>
        <v>26611</v>
      </c>
      <c r="G119" s="331">
        <v>0.19</v>
      </c>
      <c r="H119" s="355">
        <f t="shared" si="24"/>
        <v>5056.09</v>
      </c>
      <c r="I119" s="356">
        <f t="shared" si="25"/>
        <v>31667.09</v>
      </c>
      <c r="J119" s="362">
        <f t="shared" si="26"/>
        <v>1425019.05</v>
      </c>
      <c r="K119" s="624"/>
      <c r="L119" s="362"/>
      <c r="M119" s="668"/>
      <c r="N119" s="668"/>
      <c r="O119" s="668"/>
      <c r="P119" s="362"/>
    </row>
    <row r="120" spans="1:17" x14ac:dyDescent="0.25">
      <c r="A120" s="285" t="s">
        <v>803</v>
      </c>
      <c r="B120" s="334" t="str">
        <f>+'ESTUDIO MDO ACT13'!B36</f>
        <v>Mina de plata</v>
      </c>
      <c r="C120" s="334" t="str">
        <f>+'ESTUDIO MDO ACT13'!C36</f>
        <v>Mina de plata para marcar o figurar las piezas de cuero, tejido, tela o sintéticos. Color:   Plata. 1.5 mm</v>
      </c>
      <c r="D120" s="287" t="str">
        <f>+'ESTUDIO MDO ACT13'!D36</f>
        <v>Unidad</v>
      </c>
      <c r="E120" s="287">
        <v>45</v>
      </c>
      <c r="F120" s="640">
        <f>+'ESTUDIO MDO ACT13'!AE36</f>
        <v>2659</v>
      </c>
      <c r="G120" s="331">
        <v>0.19</v>
      </c>
      <c r="H120" s="355">
        <f t="shared" si="24"/>
        <v>505.21</v>
      </c>
      <c r="I120" s="356">
        <f t="shared" si="25"/>
        <v>3164.21</v>
      </c>
      <c r="J120" s="362">
        <f t="shared" si="26"/>
        <v>142389.45000000001</v>
      </c>
      <c r="K120" s="624"/>
      <c r="L120" s="362"/>
      <c r="M120" s="668"/>
      <c r="N120" s="668"/>
      <c r="O120" s="668"/>
      <c r="P120" s="362"/>
    </row>
    <row r="121" spans="1:17" x14ac:dyDescent="0.25">
      <c r="A121" s="285" t="s">
        <v>804</v>
      </c>
      <c r="B121" s="334" t="str">
        <f>+'ESTUDIO MDO ACT13'!B37</f>
        <v>Solución pegaucho Gal</v>
      </c>
      <c r="C121" s="334" t="str">
        <f>+'ESTUDIO MDO ACT13'!C37</f>
        <v>Adhesivo base solvente elaborado con caucho natural y resinas sintéticas.</v>
      </c>
      <c r="D121" s="287" t="str">
        <f>+'ESTUDIO MDO ACT13'!D37</f>
        <v>Galón</v>
      </c>
      <c r="E121" s="287">
        <v>45</v>
      </c>
      <c r="F121" s="640">
        <f>+'ESTUDIO MDO ACT13'!AE37</f>
        <v>43186</v>
      </c>
      <c r="G121" s="331">
        <v>0.19</v>
      </c>
      <c r="H121" s="355">
        <f t="shared" si="24"/>
        <v>8205.34</v>
      </c>
      <c r="I121" s="356">
        <f t="shared" si="25"/>
        <v>51391.34</v>
      </c>
      <c r="J121" s="362">
        <f t="shared" si="26"/>
        <v>2312610.2999999998</v>
      </c>
      <c r="K121" s="624"/>
      <c r="L121" s="362"/>
      <c r="M121" s="668"/>
      <c r="N121" s="668"/>
      <c r="O121" s="668"/>
      <c r="P121" s="362"/>
    </row>
    <row r="122" spans="1:17" x14ac:dyDescent="0.25">
      <c r="A122" s="285" t="s">
        <v>805</v>
      </c>
      <c r="B122" s="334" t="str">
        <f>+'ESTUDIO MDO ACT13'!B38</f>
        <v>Estuche trinches 6mm x 4 piezas</v>
      </c>
      <c r="C122" s="334" t="str">
        <f>+'ESTUDIO MDO ACT13'!C38</f>
        <v>Estuche para trinches de 6mm x 4 piezas elaborado en cuero</v>
      </c>
      <c r="D122" s="287" t="str">
        <f>+'ESTUDIO MDO ACT13'!D38</f>
        <v>Paquete</v>
      </c>
      <c r="E122" s="287">
        <v>45</v>
      </c>
      <c r="F122" s="640">
        <f>+'ESTUDIO MDO ACT13'!AE38</f>
        <v>111345</v>
      </c>
      <c r="G122" s="331">
        <v>0.19</v>
      </c>
      <c r="H122" s="355">
        <f t="shared" si="24"/>
        <v>21155.55</v>
      </c>
      <c r="I122" s="356">
        <f>+F122+H122</f>
        <v>132500.54999999999</v>
      </c>
      <c r="J122" s="362">
        <f t="shared" si="26"/>
        <v>5962524.7499999991</v>
      </c>
      <c r="K122" s="624"/>
      <c r="L122" s="362"/>
      <c r="M122" s="668"/>
      <c r="N122" s="668"/>
      <c r="O122" s="668"/>
      <c r="P122" s="362"/>
    </row>
    <row r="123" spans="1:17" x14ac:dyDescent="0.25">
      <c r="A123" s="285" t="s">
        <v>806</v>
      </c>
      <c r="B123" s="334" t="str">
        <f>+'ESTUDIO MDO ACT13'!B39</f>
        <v>Estuche Sacabocados</v>
      </c>
      <c r="C123" s="334" t="str">
        <f>+'ESTUDIO MDO ACT13'!C39</f>
        <v>Estuche con juego de sacabocados de bocas intercambiables. Un mango vertical y 10 bocas. Diámetro de las bocas (mm): 11 3, 4, 6, 8, 10, 12, 14, 16, 18, 20.</v>
      </c>
      <c r="D123" s="287" t="str">
        <f>+'ESTUDIO MDO ACT13'!D39</f>
        <v>Paquete</v>
      </c>
      <c r="E123" s="287">
        <v>45</v>
      </c>
      <c r="F123" s="640">
        <f>+'ESTUDIO MDO ACT13'!AE39</f>
        <v>55689</v>
      </c>
      <c r="G123" s="331">
        <v>0.19</v>
      </c>
      <c r="H123" s="355">
        <f t="shared" si="24"/>
        <v>10580.91</v>
      </c>
      <c r="I123" s="356">
        <f t="shared" si="25"/>
        <v>66269.91</v>
      </c>
      <c r="J123" s="362">
        <f t="shared" si="26"/>
        <v>2982145.95</v>
      </c>
      <c r="K123" s="624"/>
      <c r="L123" s="362"/>
      <c r="M123" s="668"/>
      <c r="N123" s="668"/>
      <c r="O123" s="668"/>
      <c r="P123" s="362"/>
    </row>
    <row r="124" spans="1:17" x14ac:dyDescent="0.25">
      <c r="A124" s="285" t="s">
        <v>807</v>
      </c>
      <c r="B124" s="334" t="str">
        <f>+'ESTUDIO MDO ACT13'!B40</f>
        <v>Bruñidor disco</v>
      </c>
      <c r="C124" s="334" t="str">
        <f>+'ESTUDIO MDO ACT13'!C40</f>
        <v>MATERIAL: Ebano con Punta metálica
LONGITUD: 6 cm</v>
      </c>
      <c r="D124" s="287" t="str">
        <f>+'ESTUDIO MDO ACT13'!D40</f>
        <v>Unidad</v>
      </c>
      <c r="E124" s="287">
        <v>45</v>
      </c>
      <c r="F124" s="640">
        <f>+'ESTUDIO MDO ACT13'!AE40</f>
        <v>15495</v>
      </c>
      <c r="G124" s="331">
        <v>0.19</v>
      </c>
      <c r="H124" s="355">
        <f t="shared" si="24"/>
        <v>2944.05</v>
      </c>
      <c r="I124" s="356">
        <f t="shared" si="25"/>
        <v>18439.05</v>
      </c>
      <c r="J124" s="362">
        <f t="shared" si="26"/>
        <v>829757.25</v>
      </c>
      <c r="K124" s="624"/>
      <c r="L124" s="362"/>
      <c r="M124" s="668"/>
      <c r="N124" s="668"/>
      <c r="O124" s="668"/>
      <c r="P124" s="362"/>
    </row>
    <row r="125" spans="1:17" x14ac:dyDescent="0.25">
      <c r="A125" s="285" t="s">
        <v>808</v>
      </c>
      <c r="B125" s="334" t="str">
        <f>+'ESTUDIO MDO ACT13'!B41</f>
        <v>Asentador hueso pequeño</v>
      </c>
      <c r="C125" s="334" t="str">
        <f>+'ESTUDIO MDO ACT13'!C41</f>
        <v xml:space="preserve">Asentador de forma alargada y plana, un extremo redondo </v>
      </c>
      <c r="D125" s="287" t="str">
        <f>+'ESTUDIO MDO ACT13'!D41</f>
        <v>Unidad</v>
      </c>
      <c r="E125" s="287">
        <v>45</v>
      </c>
      <c r="F125" s="640">
        <f>+'ESTUDIO MDO ACT13'!AE41</f>
        <v>16506</v>
      </c>
      <c r="G125" s="331">
        <v>0.19</v>
      </c>
      <c r="H125" s="355">
        <f t="shared" si="24"/>
        <v>3136.14</v>
      </c>
      <c r="I125" s="356">
        <f t="shared" si="25"/>
        <v>19642.14</v>
      </c>
      <c r="J125" s="362">
        <f t="shared" si="26"/>
        <v>883896.29999999993</v>
      </c>
      <c r="K125" s="624"/>
      <c r="L125" s="362"/>
      <c r="M125" s="668"/>
      <c r="N125" s="668"/>
      <c r="O125" s="668"/>
      <c r="P125" s="362"/>
    </row>
    <row r="126" spans="1:17" x14ac:dyDescent="0.25">
      <c r="A126" s="285" t="s">
        <v>809</v>
      </c>
      <c r="B126" s="334" t="str">
        <f>+'ESTUDIO MDO ACT13'!B42</f>
        <v>Ranurador para Intrecciato</v>
      </c>
      <c r="C126" s="334" t="str">
        <f>+'ESTUDIO MDO ACT13'!C42</f>
        <v>Ranurador para intrecciato, hecho de acero inoxidable o acero al carbono</v>
      </c>
      <c r="D126" s="287" t="str">
        <f>+'ESTUDIO MDO ACT13'!D42</f>
        <v>Unidad</v>
      </c>
      <c r="E126" s="287">
        <v>45</v>
      </c>
      <c r="F126" s="640">
        <f>+'ESTUDIO MDO ACT13'!AE42</f>
        <v>59233</v>
      </c>
      <c r="G126" s="331">
        <v>0.19</v>
      </c>
      <c r="H126" s="355">
        <f t="shared" si="24"/>
        <v>11254.27</v>
      </c>
      <c r="I126" s="356">
        <f t="shared" si="25"/>
        <v>70487.27</v>
      </c>
      <c r="J126" s="362">
        <f t="shared" si="26"/>
        <v>3171927.1500000004</v>
      </c>
      <c r="K126" s="624"/>
      <c r="L126" s="362"/>
      <c r="M126" s="668"/>
      <c r="N126" s="668"/>
      <c r="O126" s="668"/>
      <c r="P126" s="362"/>
    </row>
    <row r="127" spans="1:17" x14ac:dyDescent="0.25">
      <c r="A127" s="285" t="s">
        <v>810</v>
      </c>
      <c r="B127" s="334" t="str">
        <f>+'ESTUDIO MDO ACT13'!B43</f>
        <v>Compas 2 puntas grande</v>
      </c>
      <c r="C127" s="334" t="str">
        <f>+'ESTUDIO MDO ACT13'!C43</f>
        <v xml:space="preserve">Compas acero 2 puntas grande 200 mm </v>
      </c>
      <c r="D127" s="287" t="str">
        <f>+'ESTUDIO MDO ACT13'!D43</f>
        <v>Unidad</v>
      </c>
      <c r="E127" s="287">
        <v>45</v>
      </c>
      <c r="F127" s="640">
        <f>+'ESTUDIO MDO ACT13'!AE43</f>
        <v>40884</v>
      </c>
      <c r="G127" s="331">
        <v>0.19</v>
      </c>
      <c r="H127" s="355">
        <f>+F127*G127</f>
        <v>7767.96</v>
      </c>
      <c r="I127" s="356">
        <f t="shared" si="25"/>
        <v>48651.96</v>
      </c>
      <c r="J127" s="362">
        <f t="shared" si="26"/>
        <v>2189338.2000000002</v>
      </c>
      <c r="K127" s="624"/>
      <c r="L127" s="362"/>
      <c r="M127" s="668"/>
      <c r="N127" s="668"/>
      <c r="O127" s="668"/>
      <c r="P127" s="362"/>
    </row>
    <row r="128" spans="1:17" x14ac:dyDescent="0.25">
      <c r="A128" s="285" t="s">
        <v>811</v>
      </c>
      <c r="B128" s="334" t="str">
        <f>+'ESTUDIO MDO ACT13'!B44</f>
        <v>Rayador</v>
      </c>
      <c r="C128" s="334" t="str">
        <f>+'ESTUDIO MDO ACT13'!C44</f>
        <v>Herramienta de madera de haya, con cabo contorneado para un más fácil manejo.
Largo total: 13cm.</v>
      </c>
      <c r="D128" s="287" t="str">
        <f>+'ESTUDIO MDO ACT13'!D44</f>
        <v>Unidad</v>
      </c>
      <c r="E128" s="287">
        <v>45</v>
      </c>
      <c r="F128" s="640">
        <f>+'ESTUDIO MDO ACT13'!AE44</f>
        <v>77056</v>
      </c>
      <c r="G128" s="331">
        <v>0.19</v>
      </c>
      <c r="H128" s="355">
        <f t="shared" si="24"/>
        <v>14640.64</v>
      </c>
      <c r="I128" s="356">
        <f t="shared" si="25"/>
        <v>91696.639999999999</v>
      </c>
      <c r="J128" s="362">
        <f t="shared" si="26"/>
        <v>4126348.8</v>
      </c>
      <c r="K128" s="624"/>
      <c r="L128" s="362"/>
      <c r="M128" s="668"/>
      <c r="N128" s="668"/>
      <c r="O128" s="668"/>
      <c r="P128" s="362"/>
    </row>
    <row r="129" spans="1:16" x14ac:dyDescent="0.25">
      <c r="A129" s="285" t="s">
        <v>812</v>
      </c>
      <c r="B129" s="334" t="str">
        <f>+'ESTUDIO MDO ACT13'!B45</f>
        <v>Tabla para asentar</v>
      </c>
      <c r="C129" s="334" t="str">
        <f>+'ESTUDIO MDO ACT13'!C45</f>
        <v>Tabla Base para Corte. Doble cara. Hecho en PVC de 5 capas (PVC), Tamaño: A2 60X45 CMS</v>
      </c>
      <c r="D129" s="287" t="str">
        <f>+'ESTUDIO MDO ACT13'!D45</f>
        <v>Unidad</v>
      </c>
      <c r="E129" s="287">
        <v>45</v>
      </c>
      <c r="F129" s="640">
        <f>+'ESTUDIO MDO ACT13'!AE45</f>
        <v>35833</v>
      </c>
      <c r="G129" s="331">
        <v>0.19</v>
      </c>
      <c r="H129" s="355">
        <f t="shared" si="24"/>
        <v>6808.27</v>
      </c>
      <c r="I129" s="356">
        <f t="shared" si="25"/>
        <v>42641.270000000004</v>
      </c>
      <c r="J129" s="362">
        <f t="shared" si="26"/>
        <v>1918857.1500000001</v>
      </c>
      <c r="K129" s="624"/>
      <c r="L129" s="362"/>
      <c r="M129" s="668"/>
      <c r="N129" s="668"/>
      <c r="O129" s="668"/>
      <c r="P129" s="362"/>
    </row>
    <row r="130" spans="1:16" x14ac:dyDescent="0.25">
      <c r="A130" s="285" t="s">
        <v>813</v>
      </c>
      <c r="B130" s="334" t="str">
        <f>+'ESTUDIO MDO ACT13'!B46</f>
        <v>Martillo o maceta</v>
      </c>
      <c r="C130" s="334" t="str">
        <f>+'ESTUDIO MDO ACT13'!C46</f>
        <v>Martillo De Guarnición Marroquinería Cuero #1 Mango Madera</v>
      </c>
      <c r="D130" s="287" t="str">
        <f>+'ESTUDIO MDO ACT13'!D46</f>
        <v>Unidad</v>
      </c>
      <c r="E130" s="287">
        <v>50</v>
      </c>
      <c r="F130" s="640">
        <f>+'ESTUDIO MDO ACT13'!AE46</f>
        <v>10250</v>
      </c>
      <c r="G130" s="331">
        <v>0.19</v>
      </c>
      <c r="H130" s="355">
        <f t="shared" si="24"/>
        <v>1947.5</v>
      </c>
      <c r="I130" s="356">
        <f t="shared" si="25"/>
        <v>12197.5</v>
      </c>
      <c r="J130" s="362">
        <f t="shared" si="26"/>
        <v>609875</v>
      </c>
      <c r="K130" s="624"/>
      <c r="L130" s="362"/>
      <c r="M130" s="668"/>
      <c r="N130" s="668"/>
      <c r="O130" s="668"/>
      <c r="P130" s="362"/>
    </row>
    <row r="131" spans="1:16" x14ac:dyDescent="0.25">
      <c r="A131" s="285" t="s">
        <v>1017</v>
      </c>
      <c r="B131" s="334" t="str">
        <f>+'ESTUDIO MDO ACT13'!B47</f>
        <v>Tabla Salva corte</v>
      </c>
      <c r="C131" s="334" t="str">
        <f>+'ESTUDIO MDO ACT13'!C47</f>
        <v xml:space="preserve">Tabla Salva corte 60x90 cm </v>
      </c>
      <c r="D131" s="287" t="str">
        <f>+'ESTUDIO MDO ACT13'!D47</f>
        <v>Unidad</v>
      </c>
      <c r="E131" s="287">
        <v>45</v>
      </c>
      <c r="F131" s="640">
        <f>+'ESTUDIO MDO ACT13'!AE47</f>
        <v>72776</v>
      </c>
      <c r="G131" s="331">
        <v>0.19</v>
      </c>
      <c r="H131" s="355">
        <f t="shared" si="24"/>
        <v>13827.44</v>
      </c>
      <c r="I131" s="356">
        <f t="shared" si="25"/>
        <v>86603.44</v>
      </c>
      <c r="J131" s="362">
        <f t="shared" si="26"/>
        <v>3897154.8000000003</v>
      </c>
      <c r="K131" s="624"/>
      <c r="L131" s="362"/>
      <c r="M131" s="668"/>
      <c r="N131" s="668"/>
      <c r="O131" s="668"/>
      <c r="P131" s="362"/>
    </row>
    <row r="132" spans="1:16" x14ac:dyDescent="0.25">
      <c r="A132" s="285" t="s">
        <v>1018</v>
      </c>
      <c r="B132" s="334" t="str">
        <f>+'ESTUDIO MDO ACT13'!B48</f>
        <v>Troqueles</v>
      </c>
      <c r="C132" s="334" t="str">
        <f>+'ESTUDIO MDO ACT13'!C48</f>
        <v xml:space="preserve">20 patrones, de material de metal sólido, con mango antideslizante. </v>
      </c>
      <c r="D132" s="287" t="str">
        <f>+'ESTUDIO MDO ACT13'!D48</f>
        <v>Unidad</v>
      </c>
      <c r="E132" s="287">
        <v>50</v>
      </c>
      <c r="F132" s="640">
        <f>+'ESTUDIO MDO ACT13'!AE48</f>
        <v>11138</v>
      </c>
      <c r="G132" s="331">
        <v>0.19</v>
      </c>
      <c r="H132" s="355">
        <f t="shared" ref="H132:H137" si="27">+F132*G132</f>
        <v>2116.2199999999998</v>
      </c>
      <c r="I132" s="356">
        <f t="shared" ref="I132:I137" si="28">+F132+H132</f>
        <v>13254.22</v>
      </c>
      <c r="J132" s="362">
        <f t="shared" si="26"/>
        <v>662711</v>
      </c>
      <c r="K132" s="624"/>
      <c r="L132" s="362"/>
      <c r="M132" s="668"/>
      <c r="N132" s="668"/>
      <c r="O132" s="668"/>
      <c r="P132" s="362"/>
    </row>
    <row r="133" spans="1:16" x14ac:dyDescent="0.25">
      <c r="A133" s="285" t="s">
        <v>1019</v>
      </c>
      <c r="B133" s="334" t="str">
        <f>+'ESTUDIO MDO ACT13'!B49</f>
        <v>Tijeras cuero</v>
      </c>
      <c r="C133" s="334" t="str">
        <f>+'ESTUDIO MDO ACT13'!C49</f>
        <v xml:space="preserve">En acero inoxidable negro especiales para cortar cuero. </v>
      </c>
      <c r="D133" s="287" t="str">
        <f>+'ESTUDIO MDO ACT13'!D49</f>
        <v>Unidad</v>
      </c>
      <c r="E133" s="287">
        <v>45</v>
      </c>
      <c r="F133" s="640">
        <f>+'ESTUDIO MDO ACT13'!AE49</f>
        <v>12970</v>
      </c>
      <c r="G133" s="331">
        <v>0.19</v>
      </c>
      <c r="H133" s="355">
        <f t="shared" si="27"/>
        <v>2464.3000000000002</v>
      </c>
      <c r="I133" s="356">
        <f t="shared" si="28"/>
        <v>15434.3</v>
      </c>
      <c r="J133" s="362">
        <f t="shared" si="26"/>
        <v>694543.5</v>
      </c>
      <c r="K133" s="624"/>
      <c r="L133" s="362"/>
      <c r="M133" s="668"/>
      <c r="N133" s="668"/>
      <c r="O133" s="668"/>
      <c r="P133" s="362"/>
    </row>
    <row r="134" spans="1:16" x14ac:dyDescent="0.25">
      <c r="A134" s="285" t="s">
        <v>1020</v>
      </c>
      <c r="B134" s="334" t="str">
        <f>+'ESTUDIO MDO ACT13'!B50</f>
        <v>Hilo encerado negro</v>
      </c>
      <c r="C134" s="334" t="str">
        <f>+'ESTUDIO MDO ACT13'!C50</f>
        <v>Hilo encerado plano de 0.039 in de ancho, con bobina de hilo; tamaño de la bobina de hilo de 2.0 in de diámetro, 3.7 in de altura de color negro</v>
      </c>
      <c r="D134" s="287" t="str">
        <f>+'ESTUDIO MDO ACT13'!D50</f>
        <v>Unidad</v>
      </c>
      <c r="E134" s="287">
        <v>50</v>
      </c>
      <c r="F134" s="640">
        <f>+'ESTUDIO MDO ACT13'!AE50</f>
        <v>5637</v>
      </c>
      <c r="G134" s="331">
        <v>0.19</v>
      </c>
      <c r="H134" s="355">
        <f t="shared" si="27"/>
        <v>1071.03</v>
      </c>
      <c r="I134" s="356">
        <f t="shared" si="28"/>
        <v>6708.03</v>
      </c>
      <c r="J134" s="362">
        <f t="shared" si="26"/>
        <v>335401.5</v>
      </c>
      <c r="K134" s="624"/>
      <c r="L134" s="362"/>
      <c r="M134" s="668"/>
      <c r="N134" s="668"/>
      <c r="O134" s="668"/>
      <c r="P134" s="362"/>
    </row>
    <row r="135" spans="1:16" x14ac:dyDescent="0.25">
      <c r="A135" s="285" t="s">
        <v>1021</v>
      </c>
      <c r="B135" s="334" t="str">
        <f>+'ESTUDIO MDO ACT13'!B51</f>
        <v>Hilo encerado café</v>
      </c>
      <c r="C135" s="334" t="str">
        <f>+'ESTUDIO MDO ACT13'!C51</f>
        <v>hilo encerado plano de 0.039 in de ancho; con bobina de hilo; tamaño de la bobina de hilo de 2.0 in de diámetro, 3.7 in de altura de color café</v>
      </c>
      <c r="D135" s="287" t="str">
        <f>+'ESTUDIO MDO ACT13'!D51</f>
        <v>Unidad</v>
      </c>
      <c r="E135" s="287">
        <v>50</v>
      </c>
      <c r="F135" s="640">
        <f>+'ESTUDIO MDO ACT13'!AE51</f>
        <v>5637</v>
      </c>
      <c r="G135" s="331">
        <v>0.19</v>
      </c>
      <c r="H135" s="355">
        <f t="shared" si="27"/>
        <v>1071.03</v>
      </c>
      <c r="I135" s="356">
        <f t="shared" si="28"/>
        <v>6708.03</v>
      </c>
      <c r="J135" s="362">
        <f t="shared" si="26"/>
        <v>335401.5</v>
      </c>
      <c r="K135" s="624"/>
      <c r="L135" s="362"/>
      <c r="M135" s="668"/>
      <c r="N135" s="668"/>
      <c r="O135" s="668"/>
      <c r="P135" s="362"/>
    </row>
    <row r="136" spans="1:16" x14ac:dyDescent="0.25">
      <c r="A136" s="285" t="s">
        <v>1022</v>
      </c>
      <c r="B136" s="334" t="str">
        <f>+'ESTUDIO MDO ACT13'!B52</f>
        <v>Hilo encerado crudo</v>
      </c>
      <c r="C136" s="334" t="str">
        <f>+'ESTUDIO MDO ACT13'!C52</f>
        <v>hilo encerado plano de 0.039 in de ancho; con bobina de hilo; tamaño de la bobina de hilo es de 2.0 in de diámetro, 3.7 in de altura, de color crudo</v>
      </c>
      <c r="D136" s="287" t="str">
        <f>+'ESTUDIO MDO ACT13'!D52</f>
        <v>Unidad</v>
      </c>
      <c r="E136" s="287">
        <v>48</v>
      </c>
      <c r="F136" s="640">
        <f>+'ESTUDIO MDO ACT13'!AE52</f>
        <v>5637</v>
      </c>
      <c r="G136" s="331">
        <v>0.19</v>
      </c>
      <c r="H136" s="355">
        <f t="shared" si="27"/>
        <v>1071.03</v>
      </c>
      <c r="I136" s="356">
        <f t="shared" si="28"/>
        <v>6708.03</v>
      </c>
      <c r="J136" s="362">
        <f t="shared" si="26"/>
        <v>321985.44</v>
      </c>
      <c r="K136" s="624"/>
      <c r="L136" s="362"/>
      <c r="M136" s="668"/>
      <c r="N136" s="668"/>
      <c r="O136" s="668"/>
      <c r="P136" s="362"/>
    </row>
    <row r="137" spans="1:16" x14ac:dyDescent="0.25">
      <c r="A137" s="285" t="s">
        <v>1023</v>
      </c>
      <c r="B137" s="334" t="str">
        <f>+'ESTUDIO MDO ACT13'!B53</f>
        <v>Queso para perforar</v>
      </c>
      <c r="C137" s="334" t="str">
        <f>+'ESTUDIO MDO ACT13'!C53</f>
        <v>Tabla de cortar blanca de PVC de alta calidad QJH, 20x12cm</v>
      </c>
      <c r="D137" s="287" t="str">
        <f>+'ESTUDIO MDO ACT13'!D53</f>
        <v>Unidad</v>
      </c>
      <c r="E137" s="606">
        <v>45.098910300775181</v>
      </c>
      <c r="F137" s="640">
        <f>+'ESTUDIO MDO ACT13'!AE53</f>
        <v>14500</v>
      </c>
      <c r="G137" s="331">
        <v>0.19</v>
      </c>
      <c r="H137" s="355">
        <f t="shared" si="27"/>
        <v>2755</v>
      </c>
      <c r="I137" s="356">
        <f t="shared" si="28"/>
        <v>17255</v>
      </c>
      <c r="J137" s="362">
        <f t="shared" si="26"/>
        <v>778181.69723987579</v>
      </c>
      <c r="K137" s="624"/>
      <c r="L137" s="362"/>
      <c r="M137" s="668"/>
      <c r="N137" s="668"/>
      <c r="O137" s="668"/>
      <c r="P137" s="362"/>
    </row>
    <row r="138" spans="1:16" x14ac:dyDescent="0.25">
      <c r="A138" s="285" t="s">
        <v>1024</v>
      </c>
      <c r="B138" s="334" t="str">
        <f>+'ESTUDIO MDO ACT13'!B54</f>
        <v>Aplicador de tintura para bordes</v>
      </c>
      <c r="C138" s="334" t="str">
        <f>+'ESTUDIO MDO ACT13'!C54</f>
        <v xml:space="preserve">Aplicador de tintura para bordes </v>
      </c>
      <c r="D138" s="287" t="str">
        <f>+'ESTUDIO MDO ACT13'!D54</f>
        <v>Unidad</v>
      </c>
      <c r="E138" s="287">
        <v>45</v>
      </c>
      <c r="F138" s="640">
        <f>+'ESTUDIO MDO ACT13'!AE54</f>
        <v>5110</v>
      </c>
      <c r="G138" s="331">
        <v>0.19</v>
      </c>
      <c r="H138" s="355">
        <f t="shared" ref="H138:H150" si="29">+F138*G138</f>
        <v>970.9</v>
      </c>
      <c r="I138" s="356">
        <f t="shared" ref="I138:I150" si="30">+F138+H138</f>
        <v>6080.9</v>
      </c>
      <c r="J138" s="362">
        <f t="shared" si="26"/>
        <v>273640.5</v>
      </c>
      <c r="K138" s="624"/>
      <c r="L138" s="362"/>
      <c r="M138" s="668"/>
      <c r="N138" s="668"/>
      <c r="O138" s="668"/>
      <c r="P138" s="362"/>
    </row>
    <row r="139" spans="1:16" x14ac:dyDescent="0.25">
      <c r="A139" s="285" t="s">
        <v>1025</v>
      </c>
      <c r="B139" s="334" t="str">
        <f>+'ESTUDIO MDO ACT13'!B55</f>
        <v>Mopa aplicador de tintura para bordes</v>
      </c>
      <c r="C139" s="334" t="str">
        <f>+'ESTUDIO MDO ACT13'!C55</f>
        <v>Mopa aplicador de tintura para bordes</v>
      </c>
      <c r="D139" s="287" t="str">
        <f>+'ESTUDIO MDO ACT13'!D55</f>
        <v>Unidad</v>
      </c>
      <c r="E139" s="287">
        <v>45</v>
      </c>
      <c r="F139" s="640">
        <f>+'ESTUDIO MDO ACT13'!AE55</f>
        <v>68504</v>
      </c>
      <c r="G139" s="331">
        <v>0.19</v>
      </c>
      <c r="H139" s="355">
        <f t="shared" si="29"/>
        <v>13015.76</v>
      </c>
      <c r="I139" s="356">
        <f t="shared" si="30"/>
        <v>81519.759999999995</v>
      </c>
      <c r="J139" s="362">
        <f t="shared" si="26"/>
        <v>3668389.1999999997</v>
      </c>
      <c r="K139" s="624"/>
      <c r="L139" s="362"/>
      <c r="M139" s="668"/>
      <c r="N139" s="668"/>
      <c r="O139" s="668"/>
      <c r="P139" s="362"/>
    </row>
    <row r="140" spans="1:16" x14ac:dyDescent="0.25">
      <c r="A140" s="285" t="s">
        <v>1026</v>
      </c>
      <c r="B140" s="334" t="str">
        <f>+'ESTUDIO MDO ACT13'!B56</f>
        <v>Hormas</v>
      </c>
      <c r="C140" s="334" t="str">
        <f>+'ESTUDIO MDO ACT13'!C56</f>
        <v>Par de Hormas material de madera de primera calidad y componentes metálicos,</v>
      </c>
      <c r="D140" s="287" t="str">
        <f>+'ESTUDIO MDO ACT13'!D56</f>
        <v xml:space="preserve">1 par </v>
      </c>
      <c r="E140" s="287">
        <v>45</v>
      </c>
      <c r="F140" s="640">
        <f>+'ESTUDIO MDO ACT13'!AE56</f>
        <v>20706</v>
      </c>
      <c r="G140" s="331">
        <v>0.19</v>
      </c>
      <c r="H140" s="355">
        <f t="shared" si="29"/>
        <v>3934.14</v>
      </c>
      <c r="I140" s="356">
        <f t="shared" si="30"/>
        <v>24640.14</v>
      </c>
      <c r="J140" s="362">
        <f t="shared" si="26"/>
        <v>1108806.3</v>
      </c>
      <c r="K140" s="624"/>
      <c r="L140" s="362"/>
      <c r="M140" s="668"/>
      <c r="N140" s="668"/>
      <c r="O140" s="668"/>
      <c r="P140" s="362"/>
    </row>
    <row r="141" spans="1:16" x14ac:dyDescent="0.25">
      <c r="A141" s="285" t="s">
        <v>1027</v>
      </c>
      <c r="B141" s="334" t="str">
        <f>+'ESTUDIO MDO ACT13'!B57</f>
        <v>lamina expanso 6 mm café 1*1.60</v>
      </c>
      <c r="C141" s="334" t="str">
        <f>+'ESTUDIO MDO ACT13'!C57</f>
        <v>lamina expanso 6 mm café 1*1.60</v>
      </c>
      <c r="D141" s="287" t="str">
        <f>+'ESTUDIO MDO ACT13'!D57</f>
        <v>Unidad</v>
      </c>
      <c r="E141" s="287">
        <v>45</v>
      </c>
      <c r="F141" s="640">
        <f>+'ESTUDIO MDO ACT13'!AE57</f>
        <v>215919</v>
      </c>
      <c r="G141" s="331">
        <v>0.19</v>
      </c>
      <c r="H141" s="355">
        <f t="shared" si="29"/>
        <v>41024.61</v>
      </c>
      <c r="I141" s="356">
        <f t="shared" si="30"/>
        <v>256943.61</v>
      </c>
      <c r="J141" s="362">
        <f t="shared" si="26"/>
        <v>11562462.449999999</v>
      </c>
      <c r="K141" s="624"/>
      <c r="L141" s="362"/>
      <c r="M141" s="668"/>
      <c r="N141" s="668"/>
      <c r="O141" s="668"/>
      <c r="P141" s="362"/>
    </row>
    <row r="142" spans="1:16" x14ac:dyDescent="0.25">
      <c r="A142" s="285" t="s">
        <v>1028</v>
      </c>
      <c r="B142" s="334" t="str">
        <f>+'ESTUDIO MDO ACT13'!B58</f>
        <v>mini cono aptan 40</v>
      </c>
      <c r="C142" s="334" t="str">
        <f>+'ESTUDIO MDO ACT13'!C58</f>
        <v>100% nylon, especial para tapicería, marroquinería y zapatería.</v>
      </c>
      <c r="D142" s="287" t="str">
        <f>+'ESTUDIO MDO ACT13'!D58</f>
        <v>Unidad</v>
      </c>
      <c r="E142" s="287">
        <v>45</v>
      </c>
      <c r="F142" s="640">
        <f>+'ESTUDIO MDO ACT13'!AE58</f>
        <v>10958</v>
      </c>
      <c r="G142" s="331">
        <v>0.19</v>
      </c>
      <c r="H142" s="355">
        <f t="shared" si="29"/>
        <v>2082.02</v>
      </c>
      <c r="I142" s="356">
        <f t="shared" si="30"/>
        <v>13040.02</v>
      </c>
      <c r="J142" s="362">
        <f t="shared" si="26"/>
        <v>586800.9</v>
      </c>
      <c r="K142" s="624"/>
      <c r="L142" s="362"/>
      <c r="M142" s="668"/>
      <c r="N142" s="668"/>
      <c r="O142" s="668"/>
      <c r="P142" s="362"/>
    </row>
    <row r="143" spans="1:16" x14ac:dyDescent="0.25">
      <c r="A143" s="285" t="s">
        <v>1029</v>
      </c>
      <c r="B143" s="334" t="str">
        <f>+'ESTUDIO MDO ACT13'!B59</f>
        <v>frasco vulcanizante</v>
      </c>
      <c r="C143" s="334" t="str">
        <f>+'ESTUDIO MDO ACT13'!C59</f>
        <v>BOTELLA 750 C.C.</v>
      </c>
      <c r="D143" s="287" t="str">
        <f>+'ESTUDIO MDO ACT13'!D59</f>
        <v>CC</v>
      </c>
      <c r="E143" s="287">
        <v>45</v>
      </c>
      <c r="F143" s="640">
        <f>+'ESTUDIO MDO ACT13'!AE59</f>
        <v>10633</v>
      </c>
      <c r="G143" s="331">
        <v>0.19</v>
      </c>
      <c r="H143" s="355">
        <f t="shared" si="29"/>
        <v>2020.27</v>
      </c>
      <c r="I143" s="356">
        <f t="shared" si="30"/>
        <v>12653.27</v>
      </c>
      <c r="J143" s="362">
        <f t="shared" si="26"/>
        <v>569397.15</v>
      </c>
      <c r="K143" s="624"/>
      <c r="L143" s="362"/>
      <c r="M143" s="668"/>
      <c r="N143" s="668"/>
      <c r="O143" s="668"/>
      <c r="P143" s="362"/>
    </row>
    <row r="144" spans="1:16" x14ac:dyDescent="0.25">
      <c r="A144" s="285" t="s">
        <v>1030</v>
      </c>
      <c r="B144" s="334" t="str">
        <f>+'ESTUDIO MDO ACT13'!B60</f>
        <v>trilitro pl 285</v>
      </c>
      <c r="C144" s="334" t="str">
        <f>+'ESTUDIO MDO ACT13'!C60</f>
        <v>PL 285 Profesional es un adhesivo de contacto industrial a base de poli cloropreno. Por 750 ml</v>
      </c>
      <c r="D144" s="287" t="str">
        <f>+'ESTUDIO MDO ACT13'!D60</f>
        <v>PL</v>
      </c>
      <c r="E144" s="287">
        <v>45</v>
      </c>
      <c r="F144" s="640">
        <f>+'ESTUDIO MDO ACT13'!AE60</f>
        <v>30544</v>
      </c>
      <c r="G144" s="331">
        <v>0.19</v>
      </c>
      <c r="H144" s="355">
        <f t="shared" si="29"/>
        <v>5803.36</v>
      </c>
      <c r="I144" s="356">
        <f t="shared" si="30"/>
        <v>36347.360000000001</v>
      </c>
      <c r="J144" s="362">
        <f t="shared" si="26"/>
        <v>1635631.2</v>
      </c>
      <c r="K144" s="624"/>
      <c r="L144" s="362"/>
      <c r="M144" s="668"/>
      <c r="N144" s="668"/>
      <c r="O144" s="668"/>
      <c r="P144" s="362"/>
    </row>
    <row r="145" spans="1:20" x14ac:dyDescent="0.25">
      <c r="A145" s="285" t="s">
        <v>1031</v>
      </c>
      <c r="B145" s="334" t="str">
        <f>+'ESTUDIO MDO ACT13'!B61</f>
        <v>mt bahía 200 (madre selva)</v>
      </c>
      <c r="C145" s="334" t="str">
        <f>+'ESTUDIO MDO ACT13'!C61</f>
        <v>Lona madreselva cruda mt bahía 200</v>
      </c>
      <c r="D145" s="287" t="str">
        <f>+'ESTUDIO MDO ACT13'!D61</f>
        <v>Metro</v>
      </c>
      <c r="E145" s="287">
        <v>45</v>
      </c>
      <c r="F145" s="640">
        <f>+'ESTUDIO MDO ACT13'!AE61</f>
        <v>20971</v>
      </c>
      <c r="G145" s="331">
        <v>0.19</v>
      </c>
      <c r="H145" s="355">
        <f t="shared" si="29"/>
        <v>3984.4900000000002</v>
      </c>
      <c r="I145" s="356">
        <f t="shared" si="30"/>
        <v>24955.49</v>
      </c>
      <c r="J145" s="362">
        <f t="shared" si="26"/>
        <v>1122997.05</v>
      </c>
      <c r="K145" s="624"/>
      <c r="L145" s="362"/>
      <c r="M145" s="668"/>
      <c r="N145" s="668"/>
      <c r="O145" s="668"/>
      <c r="P145" s="362"/>
    </row>
    <row r="146" spans="1:20" x14ac:dyDescent="0.25">
      <c r="A146" s="285" t="s">
        <v>1032</v>
      </c>
      <c r="B146" s="334" t="str">
        <f>+'ESTUDIO MDO ACT13'!B62</f>
        <v>kilos de floreal (negro-neutro-café)</v>
      </c>
      <c r="C146" s="334" t="str">
        <f>+'ESTUDIO MDO ACT13'!C62</f>
        <v>Emulsión cremosa por kilos, especial para la preparación de La piel (negro-neutro-café)</v>
      </c>
      <c r="D146" s="287" t="str">
        <f>+'ESTUDIO MDO ACT13'!D62</f>
        <v>Kilo</v>
      </c>
      <c r="E146" s="287">
        <v>45</v>
      </c>
      <c r="F146" s="640">
        <f>+'ESTUDIO MDO ACT13'!AE62</f>
        <v>84327</v>
      </c>
      <c r="G146" s="331">
        <v>0.19</v>
      </c>
      <c r="H146" s="355">
        <f t="shared" si="29"/>
        <v>16022.130000000001</v>
      </c>
      <c r="I146" s="356">
        <f t="shared" si="30"/>
        <v>100349.13</v>
      </c>
      <c r="J146" s="362">
        <f t="shared" si="26"/>
        <v>4515710.8500000006</v>
      </c>
      <c r="K146" s="624"/>
      <c r="L146" s="362"/>
      <c r="M146" s="668"/>
      <c r="N146" s="668"/>
      <c r="O146" s="668"/>
      <c r="P146" s="362"/>
    </row>
    <row r="147" spans="1:20" x14ac:dyDescent="0.25">
      <c r="A147" s="285" t="s">
        <v>1033</v>
      </c>
      <c r="B147" s="334" t="str">
        <f>+'ESTUDIO MDO ACT13'!B63</f>
        <v>pote marroquinera 500 cc mate</v>
      </c>
      <c r="C147" s="334" t="str">
        <f>+'ESTUDIO MDO ACT13'!C63</f>
        <v xml:space="preserve">Producto de alta concentración para para el acabado de bordes de cuero o aglomerados. </v>
      </c>
      <c r="D147" s="287" t="str">
        <f>+'ESTUDIO MDO ACT13'!D63</f>
        <v>CC</v>
      </c>
      <c r="E147" s="287">
        <v>45</v>
      </c>
      <c r="F147" s="640">
        <f>+'ESTUDIO MDO ACT13'!AE63</f>
        <v>20781</v>
      </c>
      <c r="G147" s="331">
        <v>0.19</v>
      </c>
      <c r="H147" s="355">
        <f t="shared" si="29"/>
        <v>3948.39</v>
      </c>
      <c r="I147" s="356">
        <f t="shared" si="30"/>
        <v>24729.39</v>
      </c>
      <c r="J147" s="362">
        <f t="shared" si="26"/>
        <v>1112822.55</v>
      </c>
      <c r="K147" s="624"/>
      <c r="L147" s="362"/>
      <c r="M147" s="668"/>
      <c r="N147" s="668"/>
      <c r="O147" s="668"/>
      <c r="P147" s="362"/>
    </row>
    <row r="148" spans="1:20" x14ac:dyDescent="0.25">
      <c r="A148" s="285" t="s">
        <v>1034</v>
      </c>
      <c r="B148" s="334" t="str">
        <f>+'ESTUDIO MDO ACT13'!B64</f>
        <v>mateante x 500 cc</v>
      </c>
      <c r="C148" s="334" t="str">
        <f>+'ESTUDIO MDO ACT13'!C64</f>
        <v>De volumen de 500 cc</v>
      </c>
      <c r="D148" s="287" t="str">
        <f>+'ESTUDIO MDO ACT13'!D64</f>
        <v>CC</v>
      </c>
      <c r="E148" s="287">
        <v>45</v>
      </c>
      <c r="F148" s="640">
        <f>+'ESTUDIO MDO ACT13'!AE64</f>
        <v>19558</v>
      </c>
      <c r="G148" s="331">
        <v>0.19</v>
      </c>
      <c r="H148" s="355">
        <f t="shared" si="29"/>
        <v>3716.02</v>
      </c>
      <c r="I148" s="356">
        <f t="shared" si="30"/>
        <v>23274.02</v>
      </c>
      <c r="J148" s="362">
        <f t="shared" si="26"/>
        <v>1047330.9</v>
      </c>
      <c r="K148" s="624"/>
      <c r="L148" s="362"/>
      <c r="M148" s="668"/>
      <c r="N148" s="668"/>
      <c r="O148" s="668"/>
      <c r="P148" s="362"/>
    </row>
    <row r="149" spans="1:20" x14ac:dyDescent="0.25">
      <c r="A149" s="285" t="s">
        <v>1035</v>
      </c>
      <c r="B149" s="334" t="str">
        <f>+'ESTUDIO MDO ACT13'!B65</f>
        <v>mt salpa 1.0</v>
      </c>
      <c r="C149" s="334" t="str">
        <f>+'ESTUDIO MDO ACT13'!C65</f>
        <v>Material natural para forros, mt salpa 1.0</v>
      </c>
      <c r="D149" s="287" t="str">
        <f>+'ESTUDIO MDO ACT13'!D65</f>
        <v>Metro</v>
      </c>
      <c r="E149" s="287">
        <v>45</v>
      </c>
      <c r="F149" s="640">
        <f>+'ESTUDIO MDO ACT13'!AE65</f>
        <v>18419</v>
      </c>
      <c r="G149" s="331">
        <v>0.19</v>
      </c>
      <c r="H149" s="355">
        <f t="shared" si="29"/>
        <v>3499.61</v>
      </c>
      <c r="I149" s="356">
        <f t="shared" si="30"/>
        <v>21918.61</v>
      </c>
      <c r="J149" s="362">
        <f t="shared" si="26"/>
        <v>986337.45000000007</v>
      </c>
      <c r="K149" s="624"/>
      <c r="L149" s="362"/>
      <c r="M149" s="668"/>
      <c r="N149" s="668"/>
      <c r="O149" s="668"/>
      <c r="P149" s="362"/>
    </row>
    <row r="150" spans="1:20" x14ac:dyDescent="0.25">
      <c r="A150" s="285" t="s">
        <v>1036</v>
      </c>
      <c r="B150" s="334" t="str">
        <f>+'ESTUDIO MDO ACT13'!B66</f>
        <v>mt salpa 0.5</v>
      </c>
      <c r="C150" s="334" t="str">
        <f>+'ESTUDIO MDO ACT13'!C66</f>
        <v>Material natural para forros, mt salpa 0.5</v>
      </c>
      <c r="D150" s="287" t="str">
        <f>+'ESTUDIO MDO ACT13'!D66</f>
        <v>Metro</v>
      </c>
      <c r="E150" s="287">
        <v>45</v>
      </c>
      <c r="F150" s="640">
        <f>+'ESTUDIO MDO ACT13'!AE66</f>
        <v>28432</v>
      </c>
      <c r="G150" s="331">
        <v>0.19</v>
      </c>
      <c r="H150" s="355">
        <f t="shared" si="29"/>
        <v>5402.08</v>
      </c>
      <c r="I150" s="356">
        <f t="shared" si="30"/>
        <v>33834.080000000002</v>
      </c>
      <c r="J150" s="362">
        <f t="shared" si="26"/>
        <v>1522533.6</v>
      </c>
      <c r="K150" s="624"/>
      <c r="L150" s="362"/>
      <c r="M150" s="668"/>
      <c r="N150" s="668"/>
      <c r="O150" s="668"/>
      <c r="P150" s="362"/>
    </row>
    <row r="151" spans="1:20" x14ac:dyDescent="0.25">
      <c r="A151" s="285" t="s">
        <v>1037</v>
      </c>
      <c r="B151" s="334" t="str">
        <f>+'ESTUDIO MDO ACT13'!B67</f>
        <v>mt plantitoalla</v>
      </c>
      <c r="C151" s="334" t="str">
        <f>+'ESTUDIO MDO ACT13'!C67</f>
        <v>Pieza para cubrir la planta del calzado</v>
      </c>
      <c r="D151" s="287" t="str">
        <f>+'ESTUDIO MDO ACT13'!D67</f>
        <v>Metro</v>
      </c>
      <c r="E151" s="287">
        <v>45</v>
      </c>
      <c r="F151" s="640">
        <f>+'ESTUDIO MDO ACT13'!AE67</f>
        <v>28308</v>
      </c>
      <c r="G151" s="331">
        <v>0.19</v>
      </c>
      <c r="H151" s="355">
        <f t="shared" ref="H151:H177" si="31">+F151*G151</f>
        <v>5378.52</v>
      </c>
      <c r="I151" s="356">
        <f t="shared" ref="I151:I177" si="32">+F151+H151</f>
        <v>33686.520000000004</v>
      </c>
      <c r="J151" s="362">
        <f t="shared" si="26"/>
        <v>1515893.4000000001</v>
      </c>
      <c r="K151" s="624"/>
      <c r="L151" s="362"/>
      <c r="M151" s="668"/>
      <c r="N151" s="668"/>
      <c r="O151" s="668"/>
      <c r="P151" s="362"/>
    </row>
    <row r="152" spans="1:20" x14ac:dyDescent="0.25">
      <c r="A152" s="285" t="s">
        <v>1038</v>
      </c>
      <c r="B152" s="334" t="str">
        <f>+'ESTUDIO MDO ACT13'!B68</f>
        <v>mt decortel</v>
      </c>
      <c r="C152" s="334" t="str">
        <f>+'ESTUDIO MDO ACT13'!C68</f>
        <v>mt decortel</v>
      </c>
      <c r="D152" s="287" t="str">
        <f>+'ESTUDIO MDO ACT13'!D68</f>
        <v>Metro</v>
      </c>
      <c r="E152" s="287">
        <v>45</v>
      </c>
      <c r="F152" s="640">
        <f>+'ESTUDIO MDO ACT13'!AE68</f>
        <v>7726</v>
      </c>
      <c r="G152" s="331">
        <v>0.19</v>
      </c>
      <c r="H152" s="355">
        <f t="shared" si="31"/>
        <v>1467.94</v>
      </c>
      <c r="I152" s="356">
        <f t="shared" si="32"/>
        <v>9193.94</v>
      </c>
      <c r="J152" s="362">
        <f t="shared" si="26"/>
        <v>413727.30000000005</v>
      </c>
      <c r="K152" s="624"/>
      <c r="L152" s="362"/>
      <c r="M152" s="668"/>
      <c r="N152" s="668"/>
      <c r="O152" s="668"/>
      <c r="P152" s="362"/>
    </row>
    <row r="153" spans="1:20" x14ac:dyDescent="0.25">
      <c r="A153" s="285" t="s">
        <v>1039</v>
      </c>
      <c r="B153" s="334" t="str">
        <f>+'ESTUDIO MDO ACT13'!B69</f>
        <v>trilitro disolvente</v>
      </c>
      <c r="C153" s="334" t="str">
        <f>+'ESTUDIO MDO ACT13'!C69</f>
        <v>trilitro disolvente</v>
      </c>
      <c r="D153" s="287" t="str">
        <f>+'ESTUDIO MDO ACT13'!D69</f>
        <v>CC</v>
      </c>
      <c r="E153" s="287">
        <v>45</v>
      </c>
      <c r="F153" s="640">
        <f>+'ESTUDIO MDO ACT13'!AE69</f>
        <v>38772</v>
      </c>
      <c r="G153" s="331">
        <v>0.19</v>
      </c>
      <c r="H153" s="355">
        <f t="shared" si="31"/>
        <v>7366.68</v>
      </c>
      <c r="I153" s="356">
        <f t="shared" si="32"/>
        <v>46138.68</v>
      </c>
      <c r="J153" s="362">
        <f t="shared" si="26"/>
        <v>2076240.6</v>
      </c>
      <c r="K153" s="624"/>
      <c r="L153" s="362"/>
      <c r="M153" s="668"/>
      <c r="N153" s="668"/>
      <c r="O153" s="668"/>
      <c r="P153" s="362"/>
    </row>
    <row r="154" spans="1:20" x14ac:dyDescent="0.25">
      <c r="A154" s="285" t="s">
        <v>1040</v>
      </c>
      <c r="B154" s="334" t="str">
        <f>+'ESTUDIO MDO ACT13'!B70</f>
        <v>libra tachuela 21/2</v>
      </c>
      <c r="C154" s="334" t="str">
        <f>+'ESTUDIO MDO ACT13'!C70</f>
        <v>tachuela 21/2</v>
      </c>
      <c r="D154" s="287" t="str">
        <f>+'ESTUDIO MDO ACT13'!D70</f>
        <v>Libra</v>
      </c>
      <c r="E154" s="287">
        <v>45</v>
      </c>
      <c r="F154" s="640">
        <f>+'ESTUDIO MDO ACT13'!AE70</f>
        <v>11244</v>
      </c>
      <c r="G154" s="331">
        <v>0.19</v>
      </c>
      <c r="H154" s="355">
        <f t="shared" si="31"/>
        <v>2136.36</v>
      </c>
      <c r="I154" s="356">
        <f t="shared" si="32"/>
        <v>13380.36</v>
      </c>
      <c r="J154" s="362">
        <f t="shared" si="26"/>
        <v>602116.20000000007</v>
      </c>
      <c r="K154" s="624"/>
      <c r="L154" s="362"/>
      <c r="M154" s="668"/>
      <c r="N154" s="668"/>
      <c r="O154" s="668"/>
      <c r="P154" s="362"/>
    </row>
    <row r="155" spans="1:20" s="468" customFormat="1" ht="23.1" customHeight="1" x14ac:dyDescent="0.25">
      <c r="A155" s="464" t="s">
        <v>814</v>
      </c>
      <c r="B155" s="465" t="str">
        <f>+'ESTUDIO MDO ACT13'!B73</f>
        <v xml:space="preserve"> Kit herramientas maquinas de coser</v>
      </c>
      <c r="C155" s="466"/>
      <c r="D155" s="556"/>
      <c r="E155" s="466"/>
      <c r="F155" s="641"/>
      <c r="G155" s="466"/>
      <c r="H155" s="466"/>
      <c r="I155" s="466"/>
      <c r="J155" s="467"/>
      <c r="K155" s="623"/>
      <c r="L155" s="467"/>
      <c r="M155" s="667"/>
      <c r="N155" s="667"/>
      <c r="O155" s="667"/>
      <c r="P155" s="467"/>
      <c r="R155" s="469"/>
      <c r="S155" s="470"/>
      <c r="T155" s="469"/>
    </row>
    <row r="156" spans="1:20" x14ac:dyDescent="0.25">
      <c r="A156" s="285" t="s">
        <v>815</v>
      </c>
      <c r="B156" s="334" t="str">
        <f>+'ESTUDIO MDO ACT13'!B74</f>
        <v>Mesas para marroquinería</v>
      </c>
      <c r="C156" s="334" t="str">
        <f>+'ESTUDIO MDO ACT13'!C74</f>
        <v xml:space="preserve">Mesa de trabajo para marroquinería de 150 x 122 x 87 cm. Superficie de MDF 15 mm. </v>
      </c>
      <c r="D156" s="287" t="str">
        <f>+'ESTUDIO MDO ACT13'!D74</f>
        <v>Unidad</v>
      </c>
      <c r="E156" s="287">
        <v>20</v>
      </c>
      <c r="F156" s="640">
        <f>+'ESTUDIO MDO ACT13'!AE74</f>
        <v>756303</v>
      </c>
      <c r="G156" s="331">
        <v>0.19</v>
      </c>
      <c r="H156" s="355">
        <f t="shared" si="31"/>
        <v>143697.57</v>
      </c>
      <c r="I156" s="356">
        <f t="shared" si="32"/>
        <v>900000.57000000007</v>
      </c>
      <c r="J156" s="362">
        <f>+I156*E156</f>
        <v>18000011.400000002</v>
      </c>
      <c r="K156" s="624"/>
      <c r="L156" s="362"/>
      <c r="M156" s="668"/>
      <c r="N156" s="668"/>
      <c r="O156" s="668"/>
      <c r="P156" s="362"/>
    </row>
    <row r="157" spans="1:20" x14ac:dyDescent="0.25">
      <c r="A157" s="285" t="s">
        <v>816</v>
      </c>
      <c r="B157" s="334" t="str">
        <f>+'ESTUDIO MDO ACT13'!B75</f>
        <v>Maquina plana</v>
      </c>
      <c r="C157" s="334" t="str">
        <f>+'ESTUDIO MDO ACT13'!C75</f>
        <v>Máquina de pespunte de arrastre de accionamiento directo, superior e inferior con avance de rueda y con avance de aguja. Con un interruptor manual como equipo estándar. Accionamiento directo, 1 aguja, lecho posterior, alimentación por rueda superior e inferior y alimentación por aguja, Máquina de pespunte con cortahílos automático (control digital de longitud de puntada)</v>
      </c>
      <c r="D157" s="287" t="str">
        <f>+'ESTUDIO MDO ACT13'!D75</f>
        <v>Unidad</v>
      </c>
      <c r="E157" s="287">
        <v>20</v>
      </c>
      <c r="F157" s="640">
        <f>+'ESTUDIO MDO ACT13'!AE75</f>
        <v>1966305</v>
      </c>
      <c r="G157" s="331">
        <v>0.19</v>
      </c>
      <c r="H157" s="355">
        <f t="shared" si="31"/>
        <v>373597.95</v>
      </c>
      <c r="I157" s="356">
        <f t="shared" si="32"/>
        <v>2339902.9500000002</v>
      </c>
      <c r="J157" s="362">
        <f>+I157*E157</f>
        <v>46798059</v>
      </c>
      <c r="K157" s="624"/>
      <c r="L157" s="362"/>
      <c r="M157" s="668"/>
      <c r="N157" s="668"/>
      <c r="O157" s="668"/>
      <c r="P157" s="362"/>
    </row>
    <row r="158" spans="1:20" x14ac:dyDescent="0.25">
      <c r="A158" s="285" t="s">
        <v>817</v>
      </c>
      <c r="B158" s="334" t="str">
        <f>+'ESTUDIO MDO ACT13'!B76</f>
        <v>Maquina ribeteadora</v>
      </c>
      <c r="C158" s="334" t="str">
        <f>+'ESTUDIO MDO ACT13'!C76</f>
        <v>Lubricación automática, ajuste de largo de puntada, incorpora motor direct drive, permite la regulación de velocidad, Máquina ribeteadora con brazo cilíndrico ideal para trabajos en orillas o ribetes pesados. Con longitud de puntada Max 6 mm y una velocidad máxima de 2000 RPM</v>
      </c>
      <c r="D158" s="287" t="str">
        <f>+'ESTUDIO MDO ACT13'!D76</f>
        <v>Unidad</v>
      </c>
      <c r="E158" s="287">
        <v>20</v>
      </c>
      <c r="F158" s="640">
        <f>+'ESTUDIO MDO ACT13'!AE76</f>
        <v>3394946</v>
      </c>
      <c r="G158" s="331">
        <v>0.19</v>
      </c>
      <c r="H158" s="355">
        <f t="shared" si="31"/>
        <v>645039.74</v>
      </c>
      <c r="I158" s="356">
        <f t="shared" si="32"/>
        <v>4039985.74</v>
      </c>
      <c r="J158" s="362">
        <f>+I158*E158</f>
        <v>80799714.800000012</v>
      </c>
      <c r="K158" s="624"/>
      <c r="L158" s="362"/>
      <c r="M158" s="668"/>
      <c r="N158" s="668"/>
      <c r="O158" s="668"/>
      <c r="P158" s="362"/>
    </row>
    <row r="159" spans="1:20" x14ac:dyDescent="0.25">
      <c r="A159" s="285" t="s">
        <v>818</v>
      </c>
      <c r="B159" s="334" t="str">
        <f>+'ESTUDIO MDO ACT13'!B77</f>
        <v>Maquina desbastadora de cuero</v>
      </c>
      <c r="C159" s="334" t="str">
        <f>+'ESTUDIO MDO ACT13'!C77</f>
        <v>Maquina con punta dura y viras con rodillo transportador de hasta 50mm. Con un diámetro de la cuchilla, mm 118 * 114 * 54
Ancho de corte, mm 10-50</v>
      </c>
      <c r="D159" s="287" t="str">
        <f>+'ESTUDIO MDO ACT13'!D77</f>
        <v>Unidad</v>
      </c>
      <c r="E159" s="287">
        <v>20</v>
      </c>
      <c r="F159" s="640">
        <f>+'ESTUDIO MDO ACT13'!AE77</f>
        <v>2251412</v>
      </c>
      <c r="G159" s="331">
        <v>0.19</v>
      </c>
      <c r="H159" s="355">
        <f t="shared" si="31"/>
        <v>427768.28</v>
      </c>
      <c r="I159" s="356">
        <f t="shared" si="32"/>
        <v>2679180.2800000003</v>
      </c>
      <c r="J159" s="362">
        <f>+I159*E159</f>
        <v>53583605.600000009</v>
      </c>
      <c r="K159" s="624"/>
      <c r="L159" s="362"/>
      <c r="M159" s="668"/>
      <c r="N159" s="668"/>
      <c r="O159" s="668"/>
      <c r="P159" s="362"/>
    </row>
    <row r="160" spans="1:20" x14ac:dyDescent="0.25">
      <c r="A160" s="285" t="s">
        <v>819</v>
      </c>
      <c r="B160" s="334" t="str">
        <f>+'ESTUDIO MDO ACT13'!B78</f>
        <v>Maquina fileteadora</v>
      </c>
      <c r="C160" s="334" t="str">
        <f>+'ESTUDIO MDO ACT13'!C78</f>
        <v>Con velocidad máxima de costura de 7000 puntadas/minuto.
Número de agujas: 2
Número de hilos: 5
Longitud de puntada: 1,5 ~ 4 mm
máx. elevación del prénsatelas: 7 mm
Lubricación: Automática</v>
      </c>
      <c r="D160" s="287" t="str">
        <f>+'ESTUDIO MDO ACT13'!D78</f>
        <v>Unidad</v>
      </c>
      <c r="E160" s="287">
        <v>20</v>
      </c>
      <c r="F160" s="640">
        <f>+'ESTUDIO MDO ACT13'!AE78</f>
        <v>2593871</v>
      </c>
      <c r="G160" s="331">
        <v>0.19</v>
      </c>
      <c r="H160" s="355">
        <f t="shared" si="31"/>
        <v>492835.49</v>
      </c>
      <c r="I160" s="356">
        <f t="shared" si="32"/>
        <v>3086706.49</v>
      </c>
      <c r="J160" s="362">
        <f>+I160*E160</f>
        <v>61734129.800000004</v>
      </c>
      <c r="K160" s="624"/>
      <c r="L160" s="362"/>
      <c r="M160" s="668"/>
      <c r="N160" s="668"/>
      <c r="O160" s="668"/>
      <c r="P160" s="362"/>
    </row>
    <row r="161" spans="1:20" s="468" customFormat="1" ht="23.1" customHeight="1" x14ac:dyDescent="0.25">
      <c r="A161" s="464" t="s">
        <v>820</v>
      </c>
      <c r="B161" s="465" t="str">
        <f>+'ESTUDIO MDO ACT13'!B80</f>
        <v>Kit herramientas de pintura textil</v>
      </c>
      <c r="C161" s="466"/>
      <c r="D161" s="556"/>
      <c r="E161" s="466"/>
      <c r="F161" s="641"/>
      <c r="G161" s="466"/>
      <c r="H161" s="466"/>
      <c r="I161" s="466"/>
      <c r="J161" s="467"/>
      <c r="K161" s="623"/>
      <c r="L161" s="467"/>
      <c r="M161" s="667"/>
      <c r="N161" s="667"/>
      <c r="O161" s="667"/>
      <c r="P161" s="467"/>
      <c r="R161" s="469"/>
      <c r="S161" s="470"/>
      <c r="T161" s="469"/>
    </row>
    <row r="162" spans="1:20" x14ac:dyDescent="0.25">
      <c r="A162" s="285" t="s">
        <v>821</v>
      </c>
      <c r="B162" s="334" t="str">
        <f>+'ESTUDIO MDO ACT13'!B81</f>
        <v>Pintura para tela</v>
      </c>
      <c r="C162" s="334" t="str">
        <f>+'ESTUDIO MDO ACT13'!C81</f>
        <v xml:space="preserve">Pintura para tela, con gran cubrimiento </v>
      </c>
      <c r="D162" s="287" t="str">
        <f>+'ESTUDIO MDO ACT13'!D81</f>
        <v>Tarro</v>
      </c>
      <c r="E162" s="287">
        <v>80</v>
      </c>
      <c r="F162" s="640">
        <f>+'ESTUDIO MDO ACT13'!AE81</f>
        <v>75541</v>
      </c>
      <c r="G162" s="331">
        <v>0.19</v>
      </c>
      <c r="H162" s="355">
        <f t="shared" si="31"/>
        <v>14352.79</v>
      </c>
      <c r="I162" s="356">
        <f t="shared" si="32"/>
        <v>89893.790000000008</v>
      </c>
      <c r="J162" s="362">
        <f t="shared" ref="J162:J169" si="33">+I162*E162</f>
        <v>7191503.2000000011</v>
      </c>
      <c r="K162" s="624"/>
      <c r="L162" s="362"/>
      <c r="M162" s="668"/>
      <c r="N162" s="668"/>
      <c r="O162" s="668"/>
      <c r="P162" s="362"/>
    </row>
    <row r="163" spans="1:20" x14ac:dyDescent="0.25">
      <c r="A163" s="285" t="s">
        <v>822</v>
      </c>
      <c r="B163" s="334" t="str">
        <f>+'ESTUDIO MDO ACT13'!B82</f>
        <v>Pintura para tela Satín Cristal</v>
      </c>
      <c r="C163" s="334" t="str">
        <f>+'ESTUDIO MDO ACT13'!C82</f>
        <v>Pintura Tela Satín Cristal</v>
      </c>
      <c r="D163" s="287" t="str">
        <f>+'ESTUDIO MDO ACT13'!D82</f>
        <v>Tarro</v>
      </c>
      <c r="E163" s="287">
        <v>80</v>
      </c>
      <c r="F163" s="640">
        <f>+'ESTUDIO MDO ACT13'!AE82</f>
        <v>105810</v>
      </c>
      <c r="G163" s="331">
        <v>0.19</v>
      </c>
      <c r="H163" s="355">
        <f t="shared" si="31"/>
        <v>20103.900000000001</v>
      </c>
      <c r="I163" s="356">
        <f t="shared" si="32"/>
        <v>125913.9</v>
      </c>
      <c r="J163" s="362">
        <f t="shared" si="33"/>
        <v>10073112</v>
      </c>
      <c r="K163" s="624"/>
      <c r="L163" s="362"/>
      <c r="M163" s="668"/>
      <c r="N163" s="668"/>
      <c r="O163" s="668"/>
      <c r="P163" s="362"/>
    </row>
    <row r="164" spans="1:20" x14ac:dyDescent="0.25">
      <c r="A164" s="285" t="s">
        <v>823</v>
      </c>
      <c r="B164" s="334" t="str">
        <f>+'ESTUDIO MDO ACT13'!B83</f>
        <v>Pintura para tela Satín Metalizado</v>
      </c>
      <c r="C164" s="334" t="str">
        <f>+'ESTUDIO MDO ACT13'!C83</f>
        <v>Pintura para tela Satín Metalizado Especial.</v>
      </c>
      <c r="D164" s="287" t="str">
        <f>+'ESTUDIO MDO ACT13'!D83</f>
        <v>Tarro</v>
      </c>
      <c r="E164" s="287">
        <v>80</v>
      </c>
      <c r="F164" s="640">
        <f>+'ESTUDIO MDO ACT13'!AE83</f>
        <v>111247</v>
      </c>
      <c r="G164" s="331">
        <v>0.19</v>
      </c>
      <c r="H164" s="355">
        <f t="shared" si="31"/>
        <v>21136.93</v>
      </c>
      <c r="I164" s="356">
        <f t="shared" si="32"/>
        <v>132383.93</v>
      </c>
      <c r="J164" s="362">
        <f t="shared" si="33"/>
        <v>10590714.399999999</v>
      </c>
      <c r="K164" s="624"/>
      <c r="L164" s="362"/>
      <c r="M164" s="668"/>
      <c r="N164" s="668"/>
      <c r="O164" s="668"/>
      <c r="P164" s="362"/>
    </row>
    <row r="165" spans="1:20" x14ac:dyDescent="0.25">
      <c r="A165" s="285" t="s">
        <v>824</v>
      </c>
      <c r="B165" s="334" t="str">
        <f>+'ESTUDIO MDO ACT13'!B84</f>
        <v>Pintura para tela Satín Cristal luminoso</v>
      </c>
      <c r="C165" s="334" t="str">
        <f>+'ESTUDIO MDO ACT13'!C84</f>
        <v>Pintura para tela Satín Metalizado luminoso</v>
      </c>
      <c r="D165" s="287" t="str">
        <f>+'ESTUDIO MDO ACT13'!D84</f>
        <v>Tarro</v>
      </c>
      <c r="E165" s="287">
        <v>80</v>
      </c>
      <c r="F165" s="640">
        <f>+'ESTUDIO MDO ACT13'!AE84</f>
        <v>105810</v>
      </c>
      <c r="G165" s="331">
        <v>0.19</v>
      </c>
      <c r="H165" s="355">
        <f t="shared" si="31"/>
        <v>20103.900000000001</v>
      </c>
      <c r="I165" s="356">
        <f t="shared" si="32"/>
        <v>125913.9</v>
      </c>
      <c r="J165" s="362">
        <f t="shared" si="33"/>
        <v>10073112</v>
      </c>
      <c r="K165" s="624"/>
      <c r="L165" s="362"/>
      <c r="M165" s="668"/>
      <c r="N165" s="668"/>
      <c r="O165" s="668"/>
      <c r="P165" s="362"/>
    </row>
    <row r="166" spans="1:20" x14ac:dyDescent="0.25">
      <c r="A166" s="285" t="s">
        <v>825</v>
      </c>
      <c r="B166" s="334" t="str">
        <f>+'ESTUDIO MDO ACT13'!B85</f>
        <v>Pintura para tela Perla</v>
      </c>
      <c r="C166" s="334" t="str">
        <f>+'ESTUDIO MDO ACT13'!C85</f>
        <v xml:space="preserve">Pintura Perlada para Tela Perla  </v>
      </c>
      <c r="D166" s="287" t="str">
        <f>+'ESTUDIO MDO ACT13'!D85</f>
        <v>Tarro</v>
      </c>
      <c r="E166" s="287">
        <v>80</v>
      </c>
      <c r="F166" s="640">
        <f>+'ESTUDIO MDO ACT13'!AE85</f>
        <v>104044</v>
      </c>
      <c r="G166" s="331">
        <v>0.19</v>
      </c>
      <c r="H166" s="355">
        <f t="shared" si="31"/>
        <v>19768.36</v>
      </c>
      <c r="I166" s="356">
        <f t="shared" si="32"/>
        <v>123812.36</v>
      </c>
      <c r="J166" s="362">
        <f t="shared" si="33"/>
        <v>9904988.8000000007</v>
      </c>
      <c r="K166" s="624"/>
      <c r="L166" s="362"/>
      <c r="M166" s="668"/>
      <c r="N166" s="668"/>
      <c r="O166" s="668"/>
      <c r="P166" s="362"/>
    </row>
    <row r="167" spans="1:20" x14ac:dyDescent="0.25">
      <c r="A167" s="285" t="s">
        <v>826</v>
      </c>
      <c r="B167" s="334" t="str">
        <f>+'ESTUDIO MDO ACT13'!B86</f>
        <v>Set de pinceles redondos</v>
      </c>
      <c r="C167" s="334" t="str">
        <f>+'ESTUDIO MDO ACT13'!C86</f>
        <v>Material Nailon, Talla redondo X4</v>
      </c>
      <c r="D167" s="287" t="str">
        <f>+'ESTUDIO MDO ACT13'!D86</f>
        <v>Unidad</v>
      </c>
      <c r="E167" s="287">
        <v>80</v>
      </c>
      <c r="F167" s="640">
        <f>+'ESTUDIO MDO ACT13'!AE86</f>
        <v>14900</v>
      </c>
      <c r="G167" s="331">
        <v>0.19</v>
      </c>
      <c r="H167" s="355">
        <f t="shared" si="31"/>
        <v>2831</v>
      </c>
      <c r="I167" s="356">
        <f t="shared" si="32"/>
        <v>17731</v>
      </c>
      <c r="J167" s="362">
        <f t="shared" si="33"/>
        <v>1418480</v>
      </c>
      <c r="K167" s="624"/>
      <c r="L167" s="362"/>
      <c r="M167" s="668"/>
      <c r="N167" s="668"/>
      <c r="O167" s="668"/>
      <c r="P167" s="362"/>
    </row>
    <row r="168" spans="1:20" x14ac:dyDescent="0.25">
      <c r="A168" s="285" t="s">
        <v>827</v>
      </c>
      <c r="B168" s="334" t="str">
        <f>+'ESTUDIO MDO ACT13'!B87</f>
        <v>Set de pinceles planos</v>
      </c>
      <c r="C168" s="334" t="str">
        <f>+'ESTUDIO MDO ACT13'!C87</f>
        <v>Material Nailon, Talla Plano X4</v>
      </c>
      <c r="D168" s="287" t="str">
        <f>+'ESTUDIO MDO ACT13'!D87</f>
        <v>Unidad</v>
      </c>
      <c r="E168" s="287">
        <v>80</v>
      </c>
      <c r="F168" s="640">
        <f>+'ESTUDIO MDO ACT13'!AE87</f>
        <v>9600</v>
      </c>
      <c r="G168" s="331">
        <v>0.19</v>
      </c>
      <c r="H168" s="355">
        <f t="shared" si="31"/>
        <v>1824</v>
      </c>
      <c r="I168" s="356">
        <f t="shared" si="32"/>
        <v>11424</v>
      </c>
      <c r="J168" s="362">
        <f t="shared" si="33"/>
        <v>913920</v>
      </c>
      <c r="K168" s="624"/>
      <c r="L168" s="362"/>
      <c r="M168" s="668"/>
      <c r="N168" s="668"/>
      <c r="O168" s="668"/>
      <c r="P168" s="362"/>
    </row>
    <row r="169" spans="1:20" x14ac:dyDescent="0.25">
      <c r="A169" s="285" t="s">
        <v>828</v>
      </c>
      <c r="B169" s="334" t="str">
        <f>+'ESTUDIO MDO ACT13'!B88</f>
        <v>Jabón pinceles</v>
      </c>
      <c r="C169" s="334" t="str">
        <f>+'ESTUDIO MDO ACT13'!C88</f>
        <v>Jabón limpiador de brochas y pinceles</v>
      </c>
      <c r="D169" s="287" t="str">
        <f>+'ESTUDIO MDO ACT13'!D88</f>
        <v>1Kg</v>
      </c>
      <c r="E169" s="287">
        <v>80</v>
      </c>
      <c r="F169" s="640">
        <f>+'ESTUDIO MDO ACT13'!AE88</f>
        <v>19717</v>
      </c>
      <c r="G169" s="331">
        <v>0.19</v>
      </c>
      <c r="H169" s="355">
        <f t="shared" si="31"/>
        <v>3746.23</v>
      </c>
      <c r="I169" s="356">
        <f t="shared" si="32"/>
        <v>23463.23</v>
      </c>
      <c r="J169" s="362">
        <f t="shared" si="33"/>
        <v>1877058.4</v>
      </c>
      <c r="K169" s="624"/>
      <c r="L169" s="362"/>
      <c r="M169" s="668"/>
      <c r="N169" s="668"/>
      <c r="O169" s="668"/>
      <c r="P169" s="362"/>
    </row>
    <row r="170" spans="1:20" s="468" customFormat="1" ht="23.1" customHeight="1" x14ac:dyDescent="0.25">
      <c r="A170" s="464" t="s">
        <v>829</v>
      </c>
      <c r="B170" s="465" t="str">
        <f>+'ESTUDIO MDO ACT13'!B89</f>
        <v xml:space="preserve">Kit herramientas insumos de confección </v>
      </c>
      <c r="C170" s="466"/>
      <c r="D170" s="556"/>
      <c r="E170" s="466"/>
      <c r="F170" s="641"/>
      <c r="G170" s="466"/>
      <c r="H170" s="466"/>
      <c r="I170" s="466"/>
      <c r="J170" s="467"/>
      <c r="K170" s="623"/>
      <c r="L170" s="467"/>
      <c r="M170" s="667"/>
      <c r="N170" s="667"/>
      <c r="O170" s="667"/>
      <c r="P170" s="467"/>
      <c r="R170" s="469"/>
      <c r="S170" s="470"/>
      <c r="T170" s="469"/>
    </row>
    <row r="171" spans="1:20" x14ac:dyDescent="0.25">
      <c r="A171" s="285" t="s">
        <v>830</v>
      </c>
      <c r="B171" s="334" t="str">
        <f>+'ESTUDIO MDO ACT13'!B90</f>
        <v>Tijeras para tela</v>
      </c>
      <c r="C171" s="334" t="str">
        <f>+'ESTUDIO MDO ACT13'!C90</f>
        <v>Tijeras de costura profesional de acero, tijeras de ropa guiadas rectas, tijeras de bordado de tela, tijeras de sastre.</v>
      </c>
      <c r="D171" s="287" t="str">
        <f>+'ESTUDIO MDO ACT13'!D90</f>
        <v>Unidad</v>
      </c>
      <c r="E171" s="287">
        <v>90</v>
      </c>
      <c r="F171" s="640">
        <f>+'ESTUDIO MDO ACT13'!AE90</f>
        <v>72203</v>
      </c>
      <c r="G171" s="331">
        <v>0.19</v>
      </c>
      <c r="H171" s="355">
        <f t="shared" si="31"/>
        <v>13718.57</v>
      </c>
      <c r="I171" s="356">
        <f t="shared" si="32"/>
        <v>85921.57</v>
      </c>
      <c r="J171" s="362">
        <f t="shared" ref="J171:J177" si="34">+I171*E171</f>
        <v>7732941.3000000007</v>
      </c>
      <c r="K171" s="624"/>
      <c r="L171" s="362"/>
      <c r="M171" s="668"/>
      <c r="N171" s="668"/>
      <c r="O171" s="668"/>
      <c r="P171" s="362"/>
    </row>
    <row r="172" spans="1:20" x14ac:dyDescent="0.25">
      <c r="A172" s="285" t="s">
        <v>831</v>
      </c>
      <c r="B172" s="334" t="str">
        <f>+'ESTUDIO MDO ACT13'!B91</f>
        <v>Agujas máquina x 10</v>
      </c>
      <c r="C172" s="334" t="str">
        <f>+'ESTUDIO MDO ACT13'!C91</f>
        <v xml:space="preserve">Agujas para máquina de coser </v>
      </c>
      <c r="D172" s="287" t="str">
        <f>+'ESTUDIO MDO ACT13'!D91</f>
        <v>Paquete</v>
      </c>
      <c r="E172" s="287">
        <v>90</v>
      </c>
      <c r="F172" s="640">
        <f>+'ESTUDIO MDO ACT13'!AE91</f>
        <v>5263</v>
      </c>
      <c r="G172" s="331">
        <v>0.19</v>
      </c>
      <c r="H172" s="355">
        <f t="shared" si="31"/>
        <v>999.97</v>
      </c>
      <c r="I172" s="356">
        <f t="shared" si="32"/>
        <v>6262.97</v>
      </c>
      <c r="J172" s="362">
        <f t="shared" si="34"/>
        <v>563667.30000000005</v>
      </c>
      <c r="K172" s="624"/>
      <c r="L172" s="362"/>
      <c r="M172" s="668"/>
      <c r="N172" s="668"/>
      <c r="O172" s="668"/>
      <c r="P172" s="362"/>
    </row>
    <row r="173" spans="1:20" x14ac:dyDescent="0.25">
      <c r="A173" s="285" t="s">
        <v>832</v>
      </c>
      <c r="B173" s="334" t="str">
        <f>+'ESTUDIO MDO ACT13'!B92</f>
        <v>Agujas de coser x 10</v>
      </c>
      <c r="C173" s="334" t="str">
        <f>+'ESTUDIO MDO ACT13'!C92</f>
        <v>Agujas de coser</v>
      </c>
      <c r="D173" s="287" t="str">
        <f>+'ESTUDIO MDO ACT13'!D92</f>
        <v>Paquete</v>
      </c>
      <c r="E173" s="287">
        <v>90</v>
      </c>
      <c r="F173" s="640">
        <f>+'ESTUDIO MDO ACT13'!AE92</f>
        <v>2105</v>
      </c>
      <c r="G173" s="331">
        <v>0.19</v>
      </c>
      <c r="H173" s="355">
        <f t="shared" si="31"/>
        <v>399.95</v>
      </c>
      <c r="I173" s="356">
        <f t="shared" si="32"/>
        <v>2504.9499999999998</v>
      </c>
      <c r="J173" s="362">
        <f t="shared" si="34"/>
        <v>225445.49999999997</v>
      </c>
      <c r="K173" s="624"/>
      <c r="L173" s="362"/>
      <c r="M173" s="668"/>
      <c r="N173" s="668"/>
      <c r="O173" s="668"/>
      <c r="P173" s="362"/>
    </row>
    <row r="174" spans="1:20" x14ac:dyDescent="0.25">
      <c r="A174" s="285" t="s">
        <v>833</v>
      </c>
      <c r="B174" s="334" t="str">
        <f>+'ESTUDIO MDO ACT13'!B93</f>
        <v>Alfileres</v>
      </c>
      <c r="C174" s="334" t="str">
        <f>+'ESTUDIO MDO ACT13'!C93</f>
        <v>Alfileres por paquete</v>
      </c>
      <c r="D174" s="287" t="str">
        <f>+'ESTUDIO MDO ACT13'!D93</f>
        <v>Paquete</v>
      </c>
      <c r="E174" s="287">
        <v>90</v>
      </c>
      <c r="F174" s="640">
        <f>+'ESTUDIO MDO ACT13'!AE93</f>
        <v>21008.400000000001</v>
      </c>
      <c r="G174" s="331">
        <v>0.19</v>
      </c>
      <c r="H174" s="355">
        <f t="shared" si="31"/>
        <v>3991.5960000000005</v>
      </c>
      <c r="I174" s="356">
        <f t="shared" si="32"/>
        <v>24999.996000000003</v>
      </c>
      <c r="J174" s="362">
        <f t="shared" si="34"/>
        <v>2249999.64</v>
      </c>
      <c r="K174" s="624"/>
      <c r="L174" s="362"/>
      <c r="M174" s="668"/>
      <c r="N174" s="668"/>
      <c r="O174" s="668"/>
      <c r="P174" s="362"/>
    </row>
    <row r="175" spans="1:20" x14ac:dyDescent="0.25">
      <c r="A175" s="285" t="s">
        <v>834</v>
      </c>
      <c r="B175" s="334" t="str">
        <f>+'ESTUDIO MDO ACT13'!B94</f>
        <v>Metro de costura</v>
      </c>
      <c r="C175" s="334" t="str">
        <f>+'ESTUDIO MDO ACT13'!C94</f>
        <v xml:space="preserve">Metro con una medida de 1,5 metros </v>
      </c>
      <c r="D175" s="287" t="str">
        <f>+'ESTUDIO MDO ACT13'!D94</f>
        <v>Unidad</v>
      </c>
      <c r="E175" s="287">
        <v>90</v>
      </c>
      <c r="F175" s="640">
        <f>+'ESTUDIO MDO ACT13'!AE94</f>
        <v>10522</v>
      </c>
      <c r="G175" s="331">
        <v>0.19</v>
      </c>
      <c r="H175" s="355">
        <f t="shared" si="31"/>
        <v>1999.18</v>
      </c>
      <c r="I175" s="356">
        <f t="shared" si="32"/>
        <v>12521.18</v>
      </c>
      <c r="J175" s="362">
        <f t="shared" si="34"/>
        <v>1126906.2</v>
      </c>
      <c r="K175" s="624"/>
      <c r="L175" s="362"/>
      <c r="M175" s="668"/>
      <c r="N175" s="668"/>
      <c r="O175" s="668"/>
      <c r="P175" s="362"/>
    </row>
    <row r="176" spans="1:20" x14ac:dyDescent="0.25">
      <c r="A176" s="285" t="s">
        <v>1047</v>
      </c>
      <c r="B176" s="334" t="str">
        <f>+'ESTUDIO MDO ACT13'!B95</f>
        <v>Hilo de confección</v>
      </c>
      <c r="C176" s="334" t="str">
        <f>+'ESTUDIO MDO ACT13'!C95</f>
        <v>Hilo para confección</v>
      </c>
      <c r="D176" s="287" t="str">
        <f>+'ESTUDIO MDO ACT13'!D95</f>
        <v>Unidad</v>
      </c>
      <c r="E176" s="287">
        <v>90</v>
      </c>
      <c r="F176" s="640">
        <f>+'ESTUDIO MDO ACT13'!AE95</f>
        <v>4450</v>
      </c>
      <c r="G176" s="331">
        <v>0.19</v>
      </c>
      <c r="H176" s="355">
        <f t="shared" si="31"/>
        <v>845.5</v>
      </c>
      <c r="I176" s="356">
        <f t="shared" si="32"/>
        <v>5295.5</v>
      </c>
      <c r="J176" s="362">
        <f t="shared" si="34"/>
        <v>476595</v>
      </c>
      <c r="K176" s="624"/>
      <c r="L176" s="362"/>
      <c r="M176" s="668"/>
      <c r="N176" s="668"/>
      <c r="O176" s="668"/>
      <c r="P176" s="362"/>
    </row>
    <row r="177" spans="1:17" x14ac:dyDescent="0.25">
      <c r="A177" s="285" t="s">
        <v>1048</v>
      </c>
      <c r="B177" s="334" t="str">
        <f>+'ESTUDIO MDO ACT13'!B98</f>
        <v>Kit de reglas para modistería</v>
      </c>
      <c r="C177" s="334" t="str">
        <f>+'ESTUDIO MDO ACT13'!C98</f>
        <v>Kit de reglas para modistería en acrílico:
1.	Escuadra de 45° de 54cm.
2.	Regla de patronaje pantalones (larga curva) de 60 cms
3.	Regla curva francesa, para mangas, sisas, cuellos (forma de lagrima) 27cm
4.	Regla curva sastre, caderas, entrepiernas, rectificación.(mediana curva)
5.	Regla tiro de pantalón (curva pequeña) tiene 26 cms,</v>
      </c>
      <c r="D177" s="287" t="str">
        <f>+'ESTUDIO MDO ACT13'!D98</f>
        <v>Paquete</v>
      </c>
      <c r="E177" s="287">
        <v>90</v>
      </c>
      <c r="F177" s="640">
        <f>+'ESTUDIO MDO ACT13'!AE98</f>
        <v>43458</v>
      </c>
      <c r="G177" s="331">
        <v>0.19</v>
      </c>
      <c r="H177" s="355">
        <f t="shared" si="31"/>
        <v>8257.02</v>
      </c>
      <c r="I177" s="356">
        <f t="shared" si="32"/>
        <v>51715.020000000004</v>
      </c>
      <c r="J177" s="362">
        <f t="shared" si="34"/>
        <v>4654351.8000000007</v>
      </c>
      <c r="K177" s="624"/>
      <c r="L177" s="362"/>
      <c r="M177" s="668"/>
      <c r="N177" s="668"/>
      <c r="O177" s="668"/>
      <c r="P177" s="362"/>
    </row>
    <row r="178" spans="1:17" ht="41.1" customHeight="1" thickBot="1" x14ac:dyDescent="0.3">
      <c r="A178" s="824"/>
      <c r="B178" s="825"/>
      <c r="C178" s="825"/>
      <c r="D178" s="825"/>
      <c r="E178" s="829"/>
      <c r="F178" s="829"/>
      <c r="G178" s="829"/>
      <c r="H178" s="829"/>
      <c r="I178" s="354"/>
      <c r="J178" s="357">
        <f>SUM(J90:J177)</f>
        <v>438878581.09333318</v>
      </c>
      <c r="K178" s="617"/>
      <c r="L178" s="357"/>
      <c r="M178" s="656"/>
      <c r="N178" s="656"/>
      <c r="O178" s="656"/>
      <c r="P178" s="357"/>
    </row>
    <row r="179" spans="1:17" ht="30.95" customHeight="1" thickBot="1" x14ac:dyDescent="0.3">
      <c r="A179" s="363">
        <v>14</v>
      </c>
      <c r="B179" s="364" t="s">
        <v>767</v>
      </c>
      <c r="C179" s="364"/>
      <c r="D179" s="455"/>
      <c r="E179" s="364"/>
      <c r="F179" s="364"/>
      <c r="G179" s="364"/>
      <c r="H179" s="455"/>
      <c r="I179" s="364"/>
      <c r="J179" s="365"/>
      <c r="K179" s="614"/>
      <c r="L179" s="365"/>
      <c r="M179" s="661"/>
      <c r="N179" s="661"/>
      <c r="O179" s="661"/>
      <c r="P179" s="365"/>
    </row>
    <row r="180" spans="1:17" ht="31.5" x14ac:dyDescent="0.25">
      <c r="A180" s="279" t="s">
        <v>920</v>
      </c>
      <c r="B180" s="279" t="s">
        <v>758</v>
      </c>
      <c r="C180" s="279" t="s">
        <v>369</v>
      </c>
      <c r="D180" s="280" t="s">
        <v>752</v>
      </c>
      <c r="E180" s="279" t="s">
        <v>67</v>
      </c>
      <c r="F180" s="280" t="s">
        <v>441</v>
      </c>
      <c r="G180" s="279" t="s">
        <v>753</v>
      </c>
      <c r="H180" s="279" t="s">
        <v>417</v>
      </c>
      <c r="I180" s="280" t="s">
        <v>755</v>
      </c>
      <c r="J180" s="280" t="s">
        <v>725</v>
      </c>
      <c r="K180" s="611"/>
      <c r="L180" s="280"/>
      <c r="M180" s="669"/>
      <c r="N180" s="669"/>
      <c r="O180" s="669"/>
      <c r="P180" s="280"/>
    </row>
    <row r="181" spans="1:17" ht="114.95" customHeight="1" x14ac:dyDescent="0.25">
      <c r="A181" s="830" t="s">
        <v>837</v>
      </c>
      <c r="B181" s="833" t="s">
        <v>1066</v>
      </c>
      <c r="C181" s="295" t="s">
        <v>1064</v>
      </c>
      <c r="D181" s="287" t="s">
        <v>497</v>
      </c>
      <c r="E181" s="287">
        <v>1</v>
      </c>
      <c r="F181" s="640">
        <f>+'ESTUDIO MDO ACT14'!AE8</f>
        <v>6010728</v>
      </c>
      <c r="G181" s="331">
        <v>0.19</v>
      </c>
      <c r="H181" s="640">
        <f>+F181*G181</f>
        <v>1142038.32</v>
      </c>
      <c r="I181" s="356">
        <f>+F181+H181</f>
        <v>7152766.3200000003</v>
      </c>
      <c r="J181" s="644">
        <f t="shared" ref="J181:J186" si="35">+I181*E181</f>
        <v>7152766.3200000003</v>
      </c>
      <c r="K181" s="624"/>
      <c r="L181" s="644">
        <f>ROUND(F181*1.19*E181,0)</f>
        <v>7152766</v>
      </c>
      <c r="M181" s="668">
        <f>+L181-J181</f>
        <v>-0.32000000029802322</v>
      </c>
      <c r="N181" s="668"/>
      <c r="O181" s="668"/>
      <c r="P181" s="362">
        <f t="shared" ref="P181:P188" si="36">+L181</f>
        <v>7152766</v>
      </c>
    </row>
    <row r="182" spans="1:17" ht="114" customHeight="1" x14ac:dyDescent="0.25">
      <c r="A182" s="831"/>
      <c r="B182" s="834"/>
      <c r="C182" s="295" t="s">
        <v>1065</v>
      </c>
      <c r="D182" s="287" t="s">
        <v>408</v>
      </c>
      <c r="E182" s="287">
        <v>20</v>
      </c>
      <c r="F182" s="640">
        <f>+'ESTUDIO MDO ACT14'!AE9</f>
        <v>1101000</v>
      </c>
      <c r="G182" s="331">
        <v>0.19</v>
      </c>
      <c r="H182" s="640">
        <f>+F182*G182</f>
        <v>209190</v>
      </c>
      <c r="I182" s="356">
        <f t="shared" ref="I182" si="37">+F182+H182</f>
        <v>1310190</v>
      </c>
      <c r="J182" s="644">
        <f t="shared" si="35"/>
        <v>26203800</v>
      </c>
      <c r="K182" s="624"/>
      <c r="L182" s="644">
        <f t="shared" ref="L182:L188" si="38">ROUND(F182*1.19*E182,0)</f>
        <v>26203800</v>
      </c>
      <c r="M182" s="668">
        <f>+L182-J182</f>
        <v>0</v>
      </c>
      <c r="N182" s="668"/>
      <c r="O182" s="668"/>
      <c r="P182" s="362">
        <f t="shared" si="36"/>
        <v>26203800</v>
      </c>
    </row>
    <row r="183" spans="1:17" ht="45" customHeight="1" x14ac:dyDescent="0.25">
      <c r="A183" s="832"/>
      <c r="B183" s="834"/>
      <c r="C183" s="295" t="s">
        <v>922</v>
      </c>
      <c r="D183" s="287" t="s">
        <v>497</v>
      </c>
      <c r="E183" s="287">
        <v>1</v>
      </c>
      <c r="F183" s="640">
        <f>+'ESTUDIO MDO ACT14'!AE10</f>
        <v>592500</v>
      </c>
      <c r="G183" s="331">
        <v>0</v>
      </c>
      <c r="H183" s="640">
        <f t="shared" ref="H183:H188" si="39">+F183*G183</f>
        <v>0</v>
      </c>
      <c r="I183" s="356">
        <f t="shared" ref="I183" si="40">+F183+H183</f>
        <v>592500</v>
      </c>
      <c r="J183" s="644">
        <f t="shared" si="35"/>
        <v>592500</v>
      </c>
      <c r="K183" s="624"/>
      <c r="L183" s="644">
        <f>ROUND(F183*E183,0)</f>
        <v>592500</v>
      </c>
      <c r="M183" s="668">
        <f t="shared" ref="M183:M188" si="41">+L183-J183</f>
        <v>0</v>
      </c>
      <c r="N183" s="668"/>
      <c r="O183" s="668"/>
      <c r="P183" s="362">
        <f t="shared" si="36"/>
        <v>592500</v>
      </c>
    </row>
    <row r="184" spans="1:17" ht="165.95" customHeight="1" x14ac:dyDescent="0.25">
      <c r="A184" s="366"/>
      <c r="B184" s="834"/>
      <c r="C184" s="295" t="s">
        <v>923</v>
      </c>
      <c r="D184" s="287" t="s">
        <v>497</v>
      </c>
      <c r="E184" s="287">
        <v>250</v>
      </c>
      <c r="F184" s="640">
        <f>+'ESTUDIO MDO ACT14'!AE11</f>
        <v>2557</v>
      </c>
      <c r="G184" s="331">
        <v>0.08</v>
      </c>
      <c r="H184" s="640">
        <f t="shared" ref="H184" si="42">+F184*G184</f>
        <v>204.56</v>
      </c>
      <c r="I184" s="356">
        <f t="shared" ref="I184" si="43">+F184+H184</f>
        <v>2761.56</v>
      </c>
      <c r="J184" s="644">
        <f t="shared" si="35"/>
        <v>690390</v>
      </c>
      <c r="K184" s="624"/>
      <c r="L184" s="644">
        <f>ROUND(F184*1.08*E184,0)</f>
        <v>690390</v>
      </c>
      <c r="M184" s="668">
        <f t="shared" si="41"/>
        <v>0</v>
      </c>
      <c r="N184" s="668"/>
      <c r="O184" s="668"/>
      <c r="P184" s="362">
        <f t="shared" si="36"/>
        <v>690390</v>
      </c>
    </row>
    <row r="185" spans="1:17" ht="141.94999999999999" customHeight="1" x14ac:dyDescent="0.25">
      <c r="A185" s="366"/>
      <c r="B185" s="835"/>
      <c r="C185" s="295" t="s">
        <v>422</v>
      </c>
      <c r="D185" s="287" t="s">
        <v>408</v>
      </c>
      <c r="E185" s="287">
        <v>250</v>
      </c>
      <c r="F185" s="640">
        <f>+'ESTUDIO MDO ACT14'!AE12</f>
        <v>16500</v>
      </c>
      <c r="G185" s="331">
        <v>0.08</v>
      </c>
      <c r="H185" s="640">
        <f t="shared" ref="H185" si="44">+F185*G185</f>
        <v>1320</v>
      </c>
      <c r="I185" s="356">
        <f t="shared" ref="I185" si="45">+F185+H185</f>
        <v>17820</v>
      </c>
      <c r="J185" s="644">
        <f t="shared" si="35"/>
        <v>4455000</v>
      </c>
      <c r="K185" s="624"/>
      <c r="L185" s="644">
        <f>ROUND(F185*1.08*E185,0)</f>
        <v>4455000</v>
      </c>
      <c r="M185" s="668">
        <f t="shared" si="41"/>
        <v>0</v>
      </c>
      <c r="N185" s="668"/>
      <c r="O185" s="668"/>
      <c r="P185" s="362">
        <f t="shared" si="36"/>
        <v>4455000</v>
      </c>
    </row>
    <row r="186" spans="1:17" ht="79.5" customHeight="1" x14ac:dyDescent="0.25">
      <c r="A186" s="831"/>
      <c r="B186" s="833" t="s">
        <v>918</v>
      </c>
      <c r="C186" s="295" t="s">
        <v>721</v>
      </c>
      <c r="D186" s="287" t="s">
        <v>497</v>
      </c>
      <c r="E186" s="287">
        <v>2</v>
      </c>
      <c r="F186" s="640">
        <f>+'ESTUDIO MDO ACT14'!AE13</f>
        <v>400000</v>
      </c>
      <c r="G186" s="331">
        <v>0.19</v>
      </c>
      <c r="H186" s="640">
        <f t="shared" si="39"/>
        <v>76000</v>
      </c>
      <c r="I186" s="356">
        <f t="shared" ref="I186:I188" si="46">+F186+H186</f>
        <v>476000</v>
      </c>
      <c r="J186" s="644">
        <f t="shared" si="35"/>
        <v>952000</v>
      </c>
      <c r="K186" s="624"/>
      <c r="L186" s="644">
        <f t="shared" si="38"/>
        <v>952000</v>
      </c>
      <c r="M186" s="668">
        <f t="shared" si="41"/>
        <v>0</v>
      </c>
      <c r="N186" s="668"/>
      <c r="O186" s="668"/>
      <c r="P186" s="362">
        <f t="shared" si="36"/>
        <v>952000</v>
      </c>
    </row>
    <row r="187" spans="1:17" ht="70.5" customHeight="1" x14ac:dyDescent="0.25">
      <c r="A187" s="831"/>
      <c r="B187" s="834"/>
      <c r="C187" s="295" t="s">
        <v>722</v>
      </c>
      <c r="D187" s="287" t="s">
        <v>497</v>
      </c>
      <c r="E187" s="287">
        <v>2</v>
      </c>
      <c r="F187" s="640">
        <f>+'ESTUDIO MDO ACT14'!AE14</f>
        <v>400000</v>
      </c>
      <c r="G187" s="331">
        <v>0.19</v>
      </c>
      <c r="H187" s="640">
        <f>+F187*G187</f>
        <v>76000</v>
      </c>
      <c r="I187" s="356">
        <f>+F187+H187</f>
        <v>476000</v>
      </c>
      <c r="J187" s="644">
        <v>645436</v>
      </c>
      <c r="K187" s="624"/>
      <c r="L187" s="644">
        <f t="shared" si="38"/>
        <v>952000</v>
      </c>
      <c r="M187" s="668">
        <f t="shared" si="41"/>
        <v>306564</v>
      </c>
      <c r="N187" s="668"/>
      <c r="O187" s="668"/>
      <c r="P187" s="362">
        <f t="shared" si="36"/>
        <v>952000</v>
      </c>
    </row>
    <row r="188" spans="1:17" ht="72" customHeight="1" x14ac:dyDescent="0.25">
      <c r="A188" s="832"/>
      <c r="B188" s="835"/>
      <c r="C188" s="295" t="s">
        <v>723</v>
      </c>
      <c r="D188" s="287" t="s">
        <v>497</v>
      </c>
      <c r="E188" s="287">
        <v>5</v>
      </c>
      <c r="F188" s="640">
        <f>+'ESTUDIO MDO ACT14'!AE15</f>
        <v>800000</v>
      </c>
      <c r="G188" s="331">
        <v>0.19</v>
      </c>
      <c r="H188" s="640">
        <f t="shared" si="39"/>
        <v>152000</v>
      </c>
      <c r="I188" s="356">
        <f t="shared" si="46"/>
        <v>952000</v>
      </c>
      <c r="J188" s="644">
        <f>+I188*E188</f>
        <v>4760000</v>
      </c>
      <c r="K188" s="624"/>
      <c r="L188" s="644">
        <f t="shared" si="38"/>
        <v>4760000</v>
      </c>
      <c r="M188" s="668">
        <f t="shared" si="41"/>
        <v>0</v>
      </c>
      <c r="N188" s="668"/>
      <c r="O188" s="668"/>
      <c r="P188" s="362">
        <f t="shared" si="36"/>
        <v>4760000</v>
      </c>
    </row>
    <row r="189" spans="1:17" ht="44.1" customHeight="1" x14ac:dyDescent="0.25">
      <c r="A189" s="824" t="s">
        <v>121</v>
      </c>
      <c r="B189" s="825"/>
      <c r="C189" s="825"/>
      <c r="D189" s="825"/>
      <c r="E189" s="829"/>
      <c r="F189" s="829"/>
      <c r="G189" s="829"/>
      <c r="H189" s="829"/>
      <c r="I189" s="354"/>
      <c r="J189" s="645">
        <f>SUM(J181:J188)</f>
        <v>45451892.32</v>
      </c>
      <c r="K189" s="617"/>
      <c r="L189" s="357">
        <f>SUM(L181:L188)</f>
        <v>45758456</v>
      </c>
      <c r="M189" s="645">
        <f>SUM(M181:M188)</f>
        <v>306563.6799999997</v>
      </c>
      <c r="N189" s="645"/>
      <c r="O189" s="645"/>
      <c r="P189" s="357">
        <f t="shared" ref="P189" si="47">SUM(P181:P188)</f>
        <v>45758456</v>
      </c>
    </row>
    <row r="190" spans="1:17" ht="44.1" customHeight="1" thickBot="1" x14ac:dyDescent="0.3">
      <c r="A190" s="647"/>
      <c r="B190" s="648"/>
      <c r="C190" s="648"/>
      <c r="D190" s="648"/>
      <c r="E190" s="649"/>
      <c r="F190" s="649"/>
      <c r="G190" s="649"/>
      <c r="H190" s="649"/>
      <c r="I190" s="650"/>
      <c r="J190" s="646"/>
      <c r="K190" s="617"/>
      <c r="L190" s="651"/>
      <c r="M190" s="670"/>
      <c r="N190" s="670"/>
      <c r="O190" s="670"/>
      <c r="P190" s="651"/>
    </row>
    <row r="191" spans="1:17" ht="42" customHeight="1" thickBot="1" x14ac:dyDescent="0.3">
      <c r="A191" s="836" t="s">
        <v>841</v>
      </c>
      <c r="B191" s="837"/>
      <c r="C191" s="837"/>
      <c r="D191" s="837"/>
      <c r="E191" s="837"/>
      <c r="F191" s="837"/>
      <c r="G191" s="837"/>
      <c r="H191" s="837"/>
      <c r="I191" s="838"/>
      <c r="J191" s="646">
        <f>+J10+J15+J20+J29+J36+J42+J49+J60+J70+J79+J83+J87+J178+J189</f>
        <v>2000000000</v>
      </c>
      <c r="K191" s="646">
        <f t="shared" ref="K191:P191" si="48">+K10+K15+K20+K29+K36+K42+K49+K60+K70+K79+K83+K87+K178+K189</f>
        <v>0</v>
      </c>
      <c r="L191" s="646">
        <f t="shared" si="48"/>
        <v>95333378</v>
      </c>
      <c r="M191" s="674">
        <f>+M10+M15+M20+M29+M36+M42+M49+M60+M70+M79+M83+M87+M178+M189</f>
        <v>306563.34666666761</v>
      </c>
      <c r="N191" s="674"/>
      <c r="O191" s="674"/>
      <c r="P191" s="646">
        <f t="shared" si="48"/>
        <v>146464331</v>
      </c>
      <c r="Q191" s="336">
        <v>2000000000</v>
      </c>
    </row>
    <row r="192" spans="1:17" ht="409.5" customHeight="1" thickBot="1" x14ac:dyDescent="0.3">
      <c r="A192" s="821" t="s">
        <v>1161</v>
      </c>
      <c r="B192" s="822"/>
      <c r="C192" s="822"/>
      <c r="D192" s="822"/>
      <c r="E192" s="822"/>
      <c r="F192" s="822"/>
      <c r="G192" s="822"/>
      <c r="H192" s="822"/>
      <c r="I192" s="822"/>
      <c r="J192" s="823"/>
      <c r="K192" s="625"/>
      <c r="L192" s="625"/>
      <c r="M192" s="671"/>
      <c r="N192" s="671"/>
      <c r="O192" s="671"/>
      <c r="P192" s="625"/>
      <c r="Q192" s="413">
        <f>+Q191-J191</f>
        <v>0</v>
      </c>
    </row>
    <row r="193" spans="2:25" ht="102" customHeight="1" x14ac:dyDescent="0.25"/>
    <row r="194" spans="2:25" s="277" customFormat="1" x14ac:dyDescent="0.25">
      <c r="B194" s="816"/>
      <c r="C194" s="816"/>
      <c r="D194" s="816"/>
      <c r="E194" s="816"/>
      <c r="G194" s="457"/>
      <c r="H194" s="353"/>
      <c r="I194" s="457"/>
      <c r="J194" s="457"/>
      <c r="K194" s="457"/>
      <c r="L194" s="457"/>
      <c r="M194" s="673"/>
      <c r="N194" s="673"/>
      <c r="O194" s="673"/>
      <c r="P194" s="457"/>
      <c r="Q194" s="457"/>
      <c r="R194" s="457"/>
      <c r="S194" s="457"/>
      <c r="T194" s="457"/>
      <c r="U194" s="457"/>
      <c r="V194" s="457"/>
      <c r="W194" s="457"/>
      <c r="X194" s="457"/>
      <c r="Y194" s="457"/>
    </row>
    <row r="195" spans="2:25" s="277" customFormat="1" ht="14.25" customHeight="1" x14ac:dyDescent="0.25">
      <c r="B195" s="817" t="s">
        <v>410</v>
      </c>
      <c r="C195" s="817"/>
      <c r="D195" s="817"/>
      <c r="E195" s="817"/>
      <c r="G195" s="457"/>
      <c r="H195" s="353"/>
      <c r="I195" s="457"/>
      <c r="J195" s="457"/>
      <c r="K195" s="457"/>
      <c r="L195" s="457"/>
      <c r="M195" s="673"/>
      <c r="N195" s="673"/>
      <c r="O195" s="673"/>
      <c r="P195" s="457"/>
      <c r="Q195" s="457"/>
      <c r="R195" s="457"/>
      <c r="S195" s="457"/>
      <c r="T195" s="457"/>
      <c r="U195" s="457"/>
      <c r="V195" s="457"/>
      <c r="W195" s="457"/>
      <c r="X195" s="457"/>
      <c r="Y195" s="457"/>
    </row>
    <row r="196" spans="2:25" s="277" customFormat="1" x14ac:dyDescent="0.25">
      <c r="B196" s="818" t="s">
        <v>411</v>
      </c>
      <c r="C196" s="818"/>
      <c r="D196" s="818"/>
      <c r="E196" s="818"/>
      <c r="G196" s="457"/>
      <c r="H196" s="353"/>
      <c r="I196" s="457"/>
      <c r="J196" s="457"/>
      <c r="K196" s="457"/>
      <c r="L196" s="457"/>
      <c r="M196" s="673"/>
      <c r="N196" s="673"/>
      <c r="O196" s="673"/>
      <c r="P196" s="457"/>
      <c r="Q196" s="457"/>
      <c r="R196" s="457"/>
      <c r="S196" s="457"/>
      <c r="T196" s="457"/>
      <c r="U196" s="457"/>
      <c r="V196" s="457"/>
      <c r="W196" s="457"/>
      <c r="X196" s="457"/>
      <c r="Y196" s="457"/>
    </row>
    <row r="197" spans="2:25" s="277" customFormat="1" x14ac:dyDescent="0.25">
      <c r="B197" s="458" t="s">
        <v>412</v>
      </c>
      <c r="C197" s="458"/>
      <c r="D197" s="457"/>
      <c r="G197" s="457"/>
      <c r="H197" s="353"/>
      <c r="I197" s="457"/>
      <c r="J197" s="457"/>
      <c r="K197" s="457"/>
      <c r="L197" s="457"/>
      <c r="M197" s="673"/>
      <c r="N197" s="673"/>
      <c r="O197" s="673"/>
      <c r="P197" s="457"/>
      <c r="Q197" s="457"/>
      <c r="R197" s="457"/>
      <c r="S197" s="457"/>
      <c r="T197" s="457"/>
      <c r="U197" s="457"/>
      <c r="V197" s="457"/>
      <c r="W197" s="457"/>
      <c r="X197" s="457"/>
      <c r="Y197" s="457"/>
    </row>
    <row r="198" spans="2:25" s="277" customFormat="1" x14ac:dyDescent="0.25">
      <c r="B198" s="458" t="s">
        <v>412</v>
      </c>
      <c r="C198" s="458"/>
      <c r="D198" s="457"/>
      <c r="G198" s="457"/>
      <c r="H198" s="353"/>
      <c r="I198" s="457"/>
      <c r="J198" s="457"/>
      <c r="K198" s="457"/>
      <c r="L198" s="457"/>
      <c r="M198" s="673"/>
      <c r="N198" s="673"/>
      <c r="O198" s="673"/>
      <c r="P198" s="457"/>
      <c r="Q198" s="457"/>
      <c r="R198" s="457"/>
      <c r="S198" s="457"/>
      <c r="T198" s="457"/>
      <c r="U198" s="457"/>
      <c r="V198" s="457"/>
      <c r="W198" s="457"/>
      <c r="X198" s="457"/>
      <c r="Y198" s="457"/>
    </row>
    <row r="199" spans="2:25" s="277" customFormat="1" x14ac:dyDescent="0.25">
      <c r="B199" s="458" t="s">
        <v>412</v>
      </c>
      <c r="C199" s="458"/>
      <c r="D199" s="457"/>
      <c r="G199" s="457"/>
      <c r="H199" s="353"/>
      <c r="I199" s="457"/>
      <c r="J199" s="457"/>
      <c r="K199" s="457"/>
      <c r="L199" s="457"/>
      <c r="M199" s="673"/>
      <c r="N199" s="673"/>
      <c r="O199" s="673"/>
      <c r="P199" s="457"/>
      <c r="Q199" s="457"/>
      <c r="R199" s="457"/>
      <c r="S199" s="457"/>
      <c r="T199" s="457"/>
      <c r="U199" s="457"/>
      <c r="V199" s="457"/>
      <c r="W199" s="457"/>
      <c r="X199" s="457"/>
      <c r="Y199" s="457"/>
    </row>
    <row r="200" spans="2:25" s="277" customFormat="1" x14ac:dyDescent="0.25">
      <c r="B200" s="819" t="s">
        <v>915</v>
      </c>
      <c r="C200" s="819"/>
      <c r="D200" s="820"/>
      <c r="G200" s="457"/>
      <c r="H200" s="353"/>
      <c r="I200" s="457"/>
      <c r="J200" s="457"/>
      <c r="K200" s="457"/>
      <c r="L200" s="457"/>
      <c r="M200" s="673"/>
      <c r="N200" s="673"/>
      <c r="O200" s="673"/>
      <c r="P200" s="457"/>
      <c r="Q200" s="457"/>
      <c r="R200" s="457"/>
      <c r="S200" s="457"/>
      <c r="T200" s="457"/>
      <c r="U200" s="457"/>
      <c r="V200" s="457"/>
      <c r="W200" s="457"/>
      <c r="X200" s="457"/>
      <c r="Y200" s="457"/>
    </row>
    <row r="201" spans="2:25" s="277" customFormat="1" ht="37.5" customHeight="1" x14ac:dyDescent="0.25">
      <c r="B201" s="819" t="s">
        <v>916</v>
      </c>
      <c r="C201" s="819"/>
      <c r="D201" s="820"/>
      <c r="G201" s="457"/>
      <c r="H201" s="353"/>
      <c r="I201" s="457"/>
      <c r="J201" s="457"/>
      <c r="K201" s="457"/>
      <c r="L201" s="457"/>
      <c r="M201" s="673"/>
      <c r="N201" s="673"/>
      <c r="O201" s="673"/>
      <c r="P201" s="457"/>
      <c r="Q201" s="457"/>
      <c r="R201" s="457"/>
      <c r="S201" s="457"/>
      <c r="T201" s="457"/>
      <c r="U201" s="457"/>
      <c r="V201" s="457"/>
      <c r="W201" s="457"/>
      <c r="X201" s="457"/>
      <c r="Y201" s="457"/>
    </row>
  </sheetData>
  <mergeCells count="70">
    <mergeCell ref="B194:E194"/>
    <mergeCell ref="B195:E195"/>
    <mergeCell ref="A70:G70"/>
    <mergeCell ref="B5:B7"/>
    <mergeCell ref="B13:B14"/>
    <mergeCell ref="B23:B28"/>
    <mergeCell ref="B32:B35"/>
    <mergeCell ref="B39:B41"/>
    <mergeCell ref="A5:A7"/>
    <mergeCell ref="A23:A28"/>
    <mergeCell ref="A192:J192"/>
    <mergeCell ref="B71:J71"/>
    <mergeCell ref="B80:J80"/>
    <mergeCell ref="B84:J84"/>
    <mergeCell ref="B88:J88"/>
    <mergeCell ref="H20:I20"/>
    <mergeCell ref="B196:E196"/>
    <mergeCell ref="B200:D200"/>
    <mergeCell ref="B201:D201"/>
    <mergeCell ref="A10:G10"/>
    <mergeCell ref="A49:G49"/>
    <mergeCell ref="A52:A57"/>
    <mergeCell ref="A42:G42"/>
    <mergeCell ref="A45:A48"/>
    <mergeCell ref="A13:A14"/>
    <mergeCell ref="E178:H178"/>
    <mergeCell ref="A79:G79"/>
    <mergeCell ref="B73:B77"/>
    <mergeCell ref="A73:A77"/>
    <mergeCell ref="A60:G60"/>
    <mergeCell ref="A63:A69"/>
    <mergeCell ref="H15:I15"/>
    <mergeCell ref="A181:A183"/>
    <mergeCell ref="A189:D189"/>
    <mergeCell ref="E189:H189"/>
    <mergeCell ref="B45:B48"/>
    <mergeCell ref="B52:B57"/>
    <mergeCell ref="B63:B69"/>
    <mergeCell ref="B186:B188"/>
    <mergeCell ref="B181:B185"/>
    <mergeCell ref="A83:G83"/>
    <mergeCell ref="H83:I83"/>
    <mergeCell ref="B50:J50"/>
    <mergeCell ref="A186:A188"/>
    <mergeCell ref="A191:I191"/>
    <mergeCell ref="A1:J1"/>
    <mergeCell ref="H36:I36"/>
    <mergeCell ref="H60:I60"/>
    <mergeCell ref="A178:D178"/>
    <mergeCell ref="A2:J2"/>
    <mergeCell ref="H49:I49"/>
    <mergeCell ref="H42:I42"/>
    <mergeCell ref="H10:I10"/>
    <mergeCell ref="A32:A35"/>
    <mergeCell ref="A29:G29"/>
    <mergeCell ref="H29:I29"/>
    <mergeCell ref="A87:I87"/>
    <mergeCell ref="H79:I79"/>
    <mergeCell ref="H70:I70"/>
    <mergeCell ref="B11:J11"/>
    <mergeCell ref="L3:P3"/>
    <mergeCell ref="N4:N10"/>
    <mergeCell ref="A39:A41"/>
    <mergeCell ref="A36:G36"/>
    <mergeCell ref="B16:J16"/>
    <mergeCell ref="B21:J21"/>
    <mergeCell ref="B30:J30"/>
    <mergeCell ref="A20:G20"/>
    <mergeCell ref="A15:G15"/>
    <mergeCell ref="A18:A19"/>
  </mergeCells>
  <phoneticPr fontId="5" type="noConversion"/>
  <pageMargins left="0.25" right="0.25" top="0.75" bottom="0.75" header="0.3" footer="0.3"/>
  <pageSetup paperSize="5" scale="25" fitToHeight="0" orientation="portrait" r:id="rId1"/>
  <rowBreaks count="5" manualBreakCount="5">
    <brk id="29" max="11" man="1"/>
    <brk id="49" max="11" man="1"/>
    <brk id="70" max="11" man="1"/>
    <brk id="87" max="11" man="1"/>
    <brk id="178"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8B265-7E42-4946-91C6-CAE63A18827B}">
  <sheetPr>
    <pageSetUpPr fitToPage="1"/>
  </sheetPr>
  <dimension ref="A1:H61"/>
  <sheetViews>
    <sheetView view="pageBreakPreview" topLeftCell="A23" zoomScaleNormal="100" zoomScaleSheetLayoutView="100" workbookViewId="0">
      <selection activeCell="E34" sqref="E34"/>
    </sheetView>
  </sheetViews>
  <sheetFormatPr baseColWidth="10" defaultColWidth="11.42578125" defaultRowHeight="15" x14ac:dyDescent="0.25"/>
  <cols>
    <col min="1" max="1" width="12" customWidth="1"/>
    <col min="2" max="2" width="38" customWidth="1"/>
    <col min="6" max="6" width="1" customWidth="1"/>
  </cols>
  <sheetData>
    <row r="1" spans="1:7" ht="16.5" x14ac:dyDescent="0.3">
      <c r="A1" s="863" t="s">
        <v>1079</v>
      </c>
      <c r="B1" s="863"/>
      <c r="C1" s="863"/>
      <c r="D1" s="863"/>
      <c r="E1" s="863"/>
    </row>
    <row r="2" spans="1:7" ht="72.75" customHeight="1" x14ac:dyDescent="0.25">
      <c r="A2" s="864" t="s">
        <v>349</v>
      </c>
      <c r="B2" s="864"/>
      <c r="C2" s="864"/>
      <c r="D2" s="864"/>
      <c r="E2" s="864"/>
      <c r="F2" s="562"/>
      <c r="G2" s="562"/>
    </row>
    <row r="3" spans="1:7" ht="15.75" x14ac:dyDescent="0.25">
      <c r="A3" s="563"/>
      <c r="B3" s="563"/>
      <c r="C3" s="563"/>
      <c r="D3" s="563"/>
      <c r="E3" s="563"/>
      <c r="F3" s="562"/>
      <c r="G3" s="562"/>
    </row>
    <row r="4" spans="1:7" x14ac:dyDescent="0.25">
      <c r="A4" s="564"/>
      <c r="B4" s="865" t="s">
        <v>925</v>
      </c>
      <c r="C4" s="866"/>
      <c r="D4" s="866"/>
      <c r="E4" s="565" t="s">
        <v>1080</v>
      </c>
      <c r="F4" s="562"/>
      <c r="G4" s="562"/>
    </row>
    <row r="5" spans="1:7" x14ac:dyDescent="0.25">
      <c r="A5" s="566" t="s">
        <v>1081</v>
      </c>
      <c r="B5" s="867" t="s">
        <v>1082</v>
      </c>
      <c r="C5" s="868"/>
      <c r="D5" s="869"/>
      <c r="E5" s="869"/>
      <c r="F5" s="562"/>
      <c r="G5" s="562"/>
    </row>
    <row r="6" spans="1:7" x14ac:dyDescent="0.25">
      <c r="A6" s="568" t="s">
        <v>61</v>
      </c>
      <c r="B6" s="870" t="s">
        <v>1083</v>
      </c>
      <c r="C6" s="871"/>
      <c r="D6" s="872"/>
      <c r="E6" s="572">
        <v>1</v>
      </c>
      <c r="F6" s="562"/>
      <c r="G6" s="562"/>
    </row>
    <row r="7" spans="1:7" x14ac:dyDescent="0.25">
      <c r="A7" s="568" t="s">
        <v>122</v>
      </c>
      <c r="B7" s="861" t="s">
        <v>1084</v>
      </c>
      <c r="C7" s="862"/>
      <c r="D7" s="862"/>
      <c r="E7" s="575">
        <f>1/12</f>
        <v>8.3333333333333329E-2</v>
      </c>
      <c r="F7" s="562"/>
      <c r="G7" s="562"/>
    </row>
    <row r="8" spans="1:7" x14ac:dyDescent="0.25">
      <c r="A8" s="568" t="s">
        <v>123</v>
      </c>
      <c r="B8" s="573" t="s">
        <v>1085</v>
      </c>
      <c r="C8" s="574"/>
      <c r="D8" s="576" t="s">
        <v>1086</v>
      </c>
      <c r="E8" s="575">
        <f>1/12</f>
        <v>8.3333333333333329E-2</v>
      </c>
      <c r="F8" s="562"/>
      <c r="G8" s="562"/>
    </row>
    <row r="9" spans="1:7" x14ac:dyDescent="0.25">
      <c r="A9" s="568" t="s">
        <v>124</v>
      </c>
      <c r="B9" s="573" t="s">
        <v>1087</v>
      </c>
      <c r="C9" s="574"/>
      <c r="D9" s="576" t="s">
        <v>1088</v>
      </c>
      <c r="E9" s="575">
        <v>1.12E-2</v>
      </c>
      <c r="F9" s="562"/>
      <c r="G9" s="562"/>
    </row>
    <row r="10" spans="1:7" x14ac:dyDescent="0.25">
      <c r="A10" s="568" t="s">
        <v>1089</v>
      </c>
      <c r="B10" s="861" t="s">
        <v>1090</v>
      </c>
      <c r="C10" s="862"/>
      <c r="D10" s="873"/>
      <c r="E10" s="575">
        <f>+E8/2</f>
        <v>4.1666666666666664E-2</v>
      </c>
      <c r="F10" s="562"/>
      <c r="G10" s="562"/>
    </row>
    <row r="11" spans="1:7" x14ac:dyDescent="0.25">
      <c r="A11" s="578" t="s">
        <v>1091</v>
      </c>
      <c r="B11" s="874" t="s">
        <v>1092</v>
      </c>
      <c r="C11" s="875"/>
      <c r="D11" s="876"/>
      <c r="E11" s="575">
        <v>0.20499999999999999</v>
      </c>
      <c r="F11" s="562"/>
      <c r="G11" s="562"/>
    </row>
    <row r="12" spans="1:7" x14ac:dyDescent="0.25">
      <c r="A12" s="568" t="s">
        <v>1093</v>
      </c>
      <c r="B12" s="861" t="s">
        <v>1094</v>
      </c>
      <c r="C12" s="862"/>
      <c r="D12" s="873"/>
      <c r="E12" s="575">
        <v>0.04</v>
      </c>
      <c r="F12" s="562"/>
      <c r="G12" s="562"/>
    </row>
    <row r="13" spans="1:7" x14ac:dyDescent="0.25">
      <c r="A13" s="568" t="s">
        <v>1095</v>
      </c>
      <c r="B13" s="861" t="s">
        <v>1096</v>
      </c>
      <c r="C13" s="862"/>
      <c r="D13" s="873"/>
      <c r="E13" s="575">
        <v>5.2199999999999998E-3</v>
      </c>
      <c r="F13" s="562"/>
      <c r="G13" s="562"/>
    </row>
    <row r="14" spans="1:7" hidden="1" x14ac:dyDescent="0.25">
      <c r="A14" s="877" t="s">
        <v>1097</v>
      </c>
      <c r="B14" s="861" t="s">
        <v>1098</v>
      </c>
      <c r="C14" s="862"/>
      <c r="D14" s="873"/>
      <c r="E14" s="575">
        <v>0.02</v>
      </c>
      <c r="F14" s="562"/>
      <c r="G14" s="562"/>
    </row>
    <row r="15" spans="1:7" ht="26.25" hidden="1" x14ac:dyDescent="0.25">
      <c r="A15" s="878"/>
      <c r="B15" s="579" t="s">
        <v>1099</v>
      </c>
      <c r="C15" s="580" t="s">
        <v>1100</v>
      </c>
      <c r="D15" s="581">
        <v>5.2199999999999998E-3</v>
      </c>
      <c r="E15" s="575"/>
      <c r="F15" s="562"/>
      <c r="G15" s="562"/>
    </row>
    <row r="16" spans="1:7" ht="26.25" hidden="1" x14ac:dyDescent="0.25">
      <c r="A16" s="878"/>
      <c r="B16" s="579" t="s">
        <v>1101</v>
      </c>
      <c r="C16" s="580" t="s">
        <v>1102</v>
      </c>
      <c r="D16" s="581">
        <v>1.044E-2</v>
      </c>
      <c r="E16" s="575"/>
      <c r="F16" s="562"/>
      <c r="G16" s="562"/>
    </row>
    <row r="17" spans="1:7" ht="51.75" hidden="1" x14ac:dyDescent="0.25">
      <c r="A17" s="878"/>
      <c r="B17" s="579" t="s">
        <v>1103</v>
      </c>
      <c r="C17" s="580" t="s">
        <v>1104</v>
      </c>
      <c r="D17" s="581">
        <v>2.436E-2</v>
      </c>
      <c r="E17" s="575"/>
      <c r="F17" s="562"/>
      <c r="G17" s="562"/>
    </row>
    <row r="18" spans="1:7" ht="26.25" hidden="1" x14ac:dyDescent="0.25">
      <c r="A18" s="878"/>
      <c r="B18" s="579" t="s">
        <v>1105</v>
      </c>
      <c r="C18" s="580" t="s">
        <v>1106</v>
      </c>
      <c r="D18" s="581">
        <v>4.3499999999999997E-2</v>
      </c>
      <c r="E18" s="575"/>
      <c r="F18" s="562"/>
      <c r="G18" s="562"/>
    </row>
    <row r="19" spans="1:7" ht="51.75" hidden="1" x14ac:dyDescent="0.25">
      <c r="A19" s="878"/>
      <c r="B19" s="579" t="s">
        <v>1107</v>
      </c>
      <c r="C19" s="580" t="s">
        <v>1108</v>
      </c>
      <c r="D19" s="581">
        <v>6.9599999999999995E-2</v>
      </c>
      <c r="E19" s="575"/>
      <c r="F19" s="562"/>
      <c r="G19" s="562"/>
    </row>
    <row r="20" spans="1:7" x14ac:dyDescent="0.25">
      <c r="A20" s="879"/>
      <c r="B20" s="861" t="s">
        <v>1109</v>
      </c>
      <c r="C20" s="862"/>
      <c r="D20" s="873"/>
      <c r="E20" s="582">
        <v>0.02</v>
      </c>
      <c r="F20" s="562"/>
      <c r="G20" s="562"/>
    </row>
    <row r="21" spans="1:7" x14ac:dyDescent="0.25">
      <c r="A21" s="568" t="s">
        <v>1110</v>
      </c>
      <c r="B21" s="861" t="s">
        <v>1111</v>
      </c>
      <c r="C21" s="862"/>
      <c r="D21" s="873"/>
      <c r="E21" s="582">
        <v>0.03</v>
      </c>
      <c r="F21" s="562"/>
      <c r="G21" s="562"/>
    </row>
    <row r="22" spans="1:7" x14ac:dyDescent="0.25">
      <c r="A22" s="568" t="s">
        <v>1112</v>
      </c>
      <c r="B22" s="861" t="s">
        <v>1113</v>
      </c>
      <c r="C22" s="862"/>
      <c r="D22" s="873"/>
      <c r="E22" s="575">
        <v>0.01</v>
      </c>
      <c r="F22" s="562"/>
      <c r="G22" s="562"/>
    </row>
    <row r="23" spans="1:7" ht="28.5" customHeight="1" x14ac:dyDescent="0.25">
      <c r="A23" s="578" t="s">
        <v>1114</v>
      </c>
      <c r="B23" s="880" t="s">
        <v>1115</v>
      </c>
      <c r="C23" s="881"/>
      <c r="D23" s="875"/>
      <c r="E23" s="583">
        <v>0</v>
      </c>
      <c r="F23" s="562"/>
      <c r="G23" s="562"/>
    </row>
    <row r="24" spans="1:7" x14ac:dyDescent="0.25">
      <c r="A24" s="568"/>
      <c r="B24" s="584"/>
      <c r="C24" s="585"/>
      <c r="D24" s="586" t="s">
        <v>1116</v>
      </c>
      <c r="E24" s="582">
        <f>SUM(E6:E23)</f>
        <v>1.5497533333333335</v>
      </c>
      <c r="F24" s="562"/>
      <c r="G24" s="562"/>
    </row>
    <row r="25" spans="1:7" x14ac:dyDescent="0.25">
      <c r="A25" s="566" t="s">
        <v>1117</v>
      </c>
      <c r="B25" s="882" t="s">
        <v>1118</v>
      </c>
      <c r="C25" s="883"/>
      <c r="D25" s="883"/>
      <c r="E25" s="883"/>
      <c r="F25" s="562"/>
      <c r="G25" s="562"/>
    </row>
    <row r="26" spans="1:7" x14ac:dyDescent="0.25">
      <c r="A26" s="568" t="s">
        <v>138</v>
      </c>
      <c r="B26" s="573" t="s">
        <v>1119</v>
      </c>
      <c r="C26" s="574"/>
      <c r="D26" s="577"/>
      <c r="E26" s="575">
        <v>0</v>
      </c>
      <c r="F26" s="562"/>
      <c r="G26" s="562"/>
    </row>
    <row r="27" spans="1:7" x14ac:dyDescent="0.25">
      <c r="A27" s="568" t="s">
        <v>139</v>
      </c>
      <c r="B27" s="861" t="s">
        <v>1120</v>
      </c>
      <c r="C27" s="862"/>
      <c r="D27" s="862"/>
      <c r="E27" s="575">
        <v>0</v>
      </c>
      <c r="F27" s="562"/>
      <c r="G27" s="562"/>
    </row>
    <row r="28" spans="1:7" x14ac:dyDescent="0.25">
      <c r="A28" s="568"/>
      <c r="B28" s="584"/>
      <c r="C28" s="585"/>
      <c r="D28" s="586" t="s">
        <v>1116</v>
      </c>
      <c r="E28" s="582">
        <f>SUM(E26:E27)</f>
        <v>0</v>
      </c>
      <c r="F28" s="562"/>
      <c r="G28" s="562"/>
    </row>
    <row r="29" spans="1:7" x14ac:dyDescent="0.25">
      <c r="A29" s="566" t="s">
        <v>1121</v>
      </c>
      <c r="B29" s="882" t="s">
        <v>1122</v>
      </c>
      <c r="C29" s="883"/>
      <c r="D29" s="873"/>
      <c r="E29" s="873"/>
      <c r="F29" s="562"/>
      <c r="G29" s="562"/>
    </row>
    <row r="30" spans="1:7" x14ac:dyDescent="0.25">
      <c r="A30" s="568" t="s">
        <v>164</v>
      </c>
      <c r="B30" s="861" t="s">
        <v>1123</v>
      </c>
      <c r="C30" s="862"/>
      <c r="D30" s="873"/>
      <c r="E30" s="575">
        <v>0</v>
      </c>
      <c r="F30" s="562"/>
      <c r="G30" s="562"/>
    </row>
    <row r="31" spans="1:7" x14ac:dyDescent="0.25">
      <c r="A31" s="568" t="s">
        <v>165</v>
      </c>
      <c r="B31" s="861" t="s">
        <v>1124</v>
      </c>
      <c r="C31" s="862"/>
      <c r="D31" s="873"/>
      <c r="E31" s="575">
        <v>0</v>
      </c>
      <c r="F31" s="562"/>
      <c r="G31" s="562"/>
    </row>
    <row r="32" spans="1:7" x14ac:dyDescent="0.25">
      <c r="A32" s="568" t="s">
        <v>1125</v>
      </c>
      <c r="B32" s="861" t="s">
        <v>1126</v>
      </c>
      <c r="C32" s="862"/>
      <c r="D32" s="873"/>
      <c r="E32" s="575">
        <v>0</v>
      </c>
      <c r="F32" s="562"/>
      <c r="G32" s="562"/>
    </row>
    <row r="33" spans="1:8" x14ac:dyDescent="0.25">
      <c r="A33" s="568" t="s">
        <v>1127</v>
      </c>
      <c r="B33" s="861" t="s">
        <v>1128</v>
      </c>
      <c r="C33" s="862"/>
      <c r="D33" s="873"/>
      <c r="E33" s="575">
        <v>0.03</v>
      </c>
      <c r="F33" s="562"/>
      <c r="G33" s="562"/>
    </row>
    <row r="34" spans="1:8" x14ac:dyDescent="0.25">
      <c r="A34" s="568" t="s">
        <v>1129</v>
      </c>
      <c r="B34" s="861" t="s">
        <v>1130</v>
      </c>
      <c r="C34" s="862"/>
      <c r="D34" s="873"/>
      <c r="E34" s="575">
        <v>0.03</v>
      </c>
      <c r="F34" s="562"/>
      <c r="G34" s="562"/>
    </row>
    <row r="35" spans="1:8" x14ac:dyDescent="0.25">
      <c r="A35" s="568" t="s">
        <v>1131</v>
      </c>
      <c r="B35" s="861" t="s">
        <v>1132</v>
      </c>
      <c r="C35" s="862"/>
      <c r="D35" s="873"/>
      <c r="E35" s="575">
        <v>0.03</v>
      </c>
      <c r="F35" s="562"/>
      <c r="G35" s="562"/>
    </row>
    <row r="36" spans="1:8" x14ac:dyDescent="0.25">
      <c r="A36" s="568" t="s">
        <v>1133</v>
      </c>
      <c r="B36" s="573" t="s">
        <v>1134</v>
      </c>
      <c r="C36" s="574"/>
      <c r="D36" s="577"/>
      <c r="E36" s="575">
        <v>0</v>
      </c>
      <c r="F36" s="562"/>
      <c r="G36" s="562"/>
    </row>
    <row r="37" spans="1:8" x14ac:dyDescent="0.25">
      <c r="A37" s="568" t="s">
        <v>1135</v>
      </c>
      <c r="B37" s="861" t="s">
        <v>1136</v>
      </c>
      <c r="C37" s="862"/>
      <c r="D37" s="873"/>
      <c r="E37" s="575">
        <v>0</v>
      </c>
      <c r="F37" s="562"/>
      <c r="G37" s="562"/>
    </row>
    <row r="38" spans="1:8" x14ac:dyDescent="0.25">
      <c r="A38" s="568"/>
      <c r="B38" s="584"/>
      <c r="C38" s="585"/>
      <c r="D38" s="586" t="s">
        <v>1116</v>
      </c>
      <c r="E38" s="582">
        <f>SUM(E30:E37)</f>
        <v>0.09</v>
      </c>
      <c r="F38" s="562"/>
      <c r="G38" s="562"/>
    </row>
    <row r="39" spans="1:8" x14ac:dyDescent="0.25">
      <c r="A39" s="566" t="s">
        <v>1137</v>
      </c>
      <c r="B39" s="882" t="s">
        <v>1138</v>
      </c>
      <c r="C39" s="883"/>
      <c r="D39" s="873"/>
      <c r="E39" s="873"/>
      <c r="F39" s="562"/>
      <c r="G39" s="562"/>
    </row>
    <row r="40" spans="1:8" x14ac:dyDescent="0.25">
      <c r="A40" s="568" t="s">
        <v>173</v>
      </c>
      <c r="B40" s="861" t="s">
        <v>1139</v>
      </c>
      <c r="C40" s="862"/>
      <c r="D40" s="873"/>
      <c r="E40" s="572">
        <v>0.02</v>
      </c>
      <c r="F40" s="562"/>
      <c r="G40" s="562"/>
    </row>
    <row r="41" spans="1:8" ht="16.5" x14ac:dyDescent="0.3">
      <c r="A41" s="568" t="s">
        <v>174</v>
      </c>
      <c r="B41" s="861" t="s">
        <v>1140</v>
      </c>
      <c r="C41" s="862"/>
      <c r="D41" s="873"/>
      <c r="E41" s="572">
        <v>0.02</v>
      </c>
      <c r="F41" s="587"/>
      <c r="G41" s="587"/>
    </row>
    <row r="42" spans="1:8" ht="16.5" x14ac:dyDescent="0.3">
      <c r="A42" s="568" t="s">
        <v>175</v>
      </c>
      <c r="B42" s="861" t="s">
        <v>1141</v>
      </c>
      <c r="C42" s="862"/>
      <c r="D42" s="873"/>
      <c r="E42" s="572">
        <v>0.01</v>
      </c>
      <c r="F42" s="588"/>
      <c r="G42" s="562"/>
      <c r="H42" s="562"/>
    </row>
    <row r="43" spans="1:8" ht="16.5" x14ac:dyDescent="0.3">
      <c r="A43" s="568" t="s">
        <v>176</v>
      </c>
      <c r="B43" s="870" t="s">
        <v>1142</v>
      </c>
      <c r="C43" s="871"/>
      <c r="D43" s="872"/>
      <c r="E43" s="572">
        <v>0</v>
      </c>
      <c r="F43" s="588"/>
      <c r="G43" s="562"/>
      <c r="H43" s="589"/>
    </row>
    <row r="44" spans="1:8" ht="16.5" x14ac:dyDescent="0.3">
      <c r="A44" s="568" t="s">
        <v>1143</v>
      </c>
      <c r="B44" s="870" t="s">
        <v>1144</v>
      </c>
      <c r="C44" s="871"/>
      <c r="D44" s="872"/>
      <c r="E44" s="572">
        <v>0</v>
      </c>
      <c r="F44" s="588"/>
      <c r="G44" s="590"/>
      <c r="H44" s="590"/>
    </row>
    <row r="45" spans="1:8" ht="16.5" x14ac:dyDescent="0.3">
      <c r="A45" s="568" t="s">
        <v>1145</v>
      </c>
      <c r="B45" s="870" t="s">
        <v>1146</v>
      </c>
      <c r="C45" s="871"/>
      <c r="D45" s="872"/>
      <c r="E45" s="572">
        <v>0</v>
      </c>
      <c r="F45" s="591"/>
      <c r="G45" s="590"/>
      <c r="H45" s="590"/>
    </row>
    <row r="46" spans="1:8" ht="16.5" hidden="1" customHeight="1" x14ac:dyDescent="0.3">
      <c r="A46" s="568"/>
      <c r="B46" s="569" t="s">
        <v>1147</v>
      </c>
      <c r="C46" s="570" t="s">
        <v>1148</v>
      </c>
      <c r="D46" s="592">
        <v>11.04</v>
      </c>
      <c r="E46" s="572"/>
      <c r="F46" s="588"/>
      <c r="G46" s="562"/>
      <c r="H46" s="562"/>
    </row>
    <row r="47" spans="1:8" ht="15" hidden="1" customHeight="1" x14ac:dyDescent="0.25">
      <c r="A47" s="568"/>
      <c r="B47" s="569" t="s">
        <v>1149</v>
      </c>
      <c r="C47" s="570" t="s">
        <v>1148</v>
      </c>
      <c r="D47" s="592">
        <v>11.04</v>
      </c>
      <c r="E47" s="572"/>
      <c r="F47" s="562"/>
      <c r="G47" s="562"/>
      <c r="H47" s="562"/>
    </row>
    <row r="48" spans="1:8" ht="26.25" hidden="1" customHeight="1" x14ac:dyDescent="0.25">
      <c r="A48" s="568"/>
      <c r="B48" s="593" t="s">
        <v>1150</v>
      </c>
      <c r="C48" s="594" t="s">
        <v>1148</v>
      </c>
      <c r="D48" s="595">
        <v>6.9</v>
      </c>
      <c r="E48" s="572"/>
      <c r="F48" s="562"/>
      <c r="G48" s="562"/>
      <c r="H48" s="562"/>
    </row>
    <row r="49" spans="1:8" ht="15" hidden="1" customHeight="1" x14ac:dyDescent="0.25">
      <c r="A49" s="568"/>
      <c r="B49" s="569" t="s">
        <v>1151</v>
      </c>
      <c r="C49" s="570" t="s">
        <v>1148</v>
      </c>
      <c r="D49" s="592">
        <v>9.66</v>
      </c>
      <c r="E49" s="572"/>
      <c r="F49" s="562"/>
      <c r="G49" s="562"/>
      <c r="H49" s="562"/>
    </row>
    <row r="50" spans="1:8" ht="15" hidden="1" customHeight="1" x14ac:dyDescent="0.25">
      <c r="A50" s="568"/>
      <c r="B50" s="569" t="s">
        <v>1152</v>
      </c>
      <c r="C50" s="570" t="s">
        <v>1148</v>
      </c>
      <c r="D50" s="592">
        <v>11.04</v>
      </c>
      <c r="E50" s="572"/>
      <c r="F50" s="562"/>
    </row>
    <row r="51" spans="1:8" x14ac:dyDescent="0.25">
      <c r="A51" s="568" t="s">
        <v>1153</v>
      </c>
      <c r="B51" s="870" t="s">
        <v>1154</v>
      </c>
      <c r="C51" s="871"/>
      <c r="D51" s="872"/>
      <c r="E51" s="572">
        <v>0.01</v>
      </c>
      <c r="F51" s="562"/>
    </row>
    <row r="52" spans="1:8" x14ac:dyDescent="0.25">
      <c r="A52" s="568"/>
      <c r="B52" s="596"/>
      <c r="C52" s="597"/>
      <c r="D52" s="598" t="s">
        <v>1116</v>
      </c>
      <c r="E52" s="599">
        <f>SUM(E40:E51)</f>
        <v>6.0000000000000005E-2</v>
      </c>
      <c r="F52" s="562"/>
    </row>
    <row r="53" spans="1:8" ht="26.25" x14ac:dyDescent="0.25">
      <c r="A53" s="566" t="s">
        <v>1155</v>
      </c>
      <c r="B53" s="600" t="s">
        <v>1156</v>
      </c>
      <c r="C53" s="601"/>
      <c r="D53" s="598" t="s">
        <v>1116</v>
      </c>
      <c r="E53" s="599">
        <v>0.19</v>
      </c>
      <c r="F53" s="562"/>
      <c r="G53" s="562"/>
    </row>
    <row r="54" spans="1:8" x14ac:dyDescent="0.25">
      <c r="A54" s="602" t="s">
        <v>1157</v>
      </c>
      <c r="B54" s="571"/>
      <c r="C54" s="571"/>
      <c r="D54" s="571"/>
      <c r="E54" s="599">
        <f>SUM(E53,E52,E38,E28,E24)/100</f>
        <v>1.8897533333333338E-2</v>
      </c>
      <c r="F54" s="562"/>
      <c r="G54" s="562"/>
    </row>
    <row r="55" spans="1:8" x14ac:dyDescent="0.25">
      <c r="A55" s="567"/>
      <c r="B55" s="567"/>
      <c r="C55" s="567"/>
      <c r="D55" s="567"/>
      <c r="E55" s="603">
        <f>E54*100</f>
        <v>1.8897533333333338</v>
      </c>
      <c r="F55" s="562"/>
    </row>
    <row r="59" spans="1:8" x14ac:dyDescent="0.25">
      <c r="G59" s="604"/>
      <c r="H59" s="604"/>
    </row>
    <row r="60" spans="1:8" ht="15" customHeight="1" x14ac:dyDescent="0.25">
      <c r="A60" s="604" t="s">
        <v>1158</v>
      </c>
      <c r="B60" s="604"/>
      <c r="C60" s="604"/>
      <c r="D60" s="604"/>
      <c r="E60" s="604"/>
      <c r="F60" s="604"/>
      <c r="G60" s="605"/>
      <c r="H60" s="605"/>
    </row>
    <row r="61" spans="1:8" x14ac:dyDescent="0.25">
      <c r="A61" s="605"/>
      <c r="B61" s="605"/>
      <c r="C61" s="605"/>
      <c r="D61" s="605"/>
      <c r="E61" s="605"/>
      <c r="F61" s="605"/>
    </row>
  </sheetData>
  <mergeCells count="34">
    <mergeCell ref="B44:D44"/>
    <mergeCell ref="B45:D45"/>
    <mergeCell ref="B51:D51"/>
    <mergeCell ref="B37:D37"/>
    <mergeCell ref="B39:E39"/>
    <mergeCell ref="B40:D40"/>
    <mergeCell ref="B41:D41"/>
    <mergeCell ref="B42:D42"/>
    <mergeCell ref="B43:D43"/>
    <mergeCell ref="B35:D35"/>
    <mergeCell ref="B21:D21"/>
    <mergeCell ref="B22:D22"/>
    <mergeCell ref="B23:D23"/>
    <mergeCell ref="B25:E25"/>
    <mergeCell ref="B27:D27"/>
    <mergeCell ref="B29:E29"/>
    <mergeCell ref="B30:D30"/>
    <mergeCell ref="B31:D31"/>
    <mergeCell ref="B32:D32"/>
    <mergeCell ref="B33:D33"/>
    <mergeCell ref="B34:D34"/>
    <mergeCell ref="B10:D10"/>
    <mergeCell ref="B11:D11"/>
    <mergeCell ref="B12:D12"/>
    <mergeCell ref="B13:D13"/>
    <mergeCell ref="A14:A20"/>
    <mergeCell ref="B14:D14"/>
    <mergeCell ref="B20:D20"/>
    <mergeCell ref="B7:D7"/>
    <mergeCell ref="A1:E1"/>
    <mergeCell ref="A2:E2"/>
    <mergeCell ref="B4:D4"/>
    <mergeCell ref="B5:E5"/>
    <mergeCell ref="B6:D6"/>
  </mergeCells>
  <pageMargins left="0.7" right="0.7" top="0.75" bottom="0.75" header="0.3" footer="0.3"/>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5D82F-7C42-415B-8E01-FDD495F7ED3E}">
  <sheetPr>
    <tabColor rgb="FFFF0000"/>
  </sheetPr>
  <dimension ref="A1:AG47"/>
  <sheetViews>
    <sheetView topLeftCell="C4" workbookViewId="0">
      <selection activeCell="Q10" sqref="Q10:Q17"/>
    </sheetView>
  </sheetViews>
  <sheetFormatPr baseColWidth="10" defaultColWidth="10.85546875" defaultRowHeight="15" x14ac:dyDescent="0.25"/>
  <cols>
    <col min="1" max="1" width="11.42578125" style="140" customWidth="1"/>
    <col min="2" max="2" width="14.42578125" style="140" customWidth="1"/>
    <col min="3" max="4" width="11.42578125" style="140" customWidth="1"/>
    <col min="5" max="5" width="15.42578125" style="140" customWidth="1"/>
    <col min="6" max="6" width="2.42578125" style="140" customWidth="1"/>
    <col min="7" max="11" width="9.42578125" style="435" bestFit="1" customWidth="1"/>
    <col min="12" max="15" width="9.42578125" style="140" bestFit="1" customWidth="1"/>
    <col min="16" max="16" width="10.42578125" style="140" customWidth="1"/>
    <col min="17" max="17" width="13.140625" style="140" bestFit="1" customWidth="1"/>
    <col min="18" max="18" width="10.42578125" style="140" customWidth="1"/>
    <col min="19" max="19" width="38.42578125" style="368" customWidth="1"/>
    <col min="20" max="20" width="14.42578125" style="368" customWidth="1"/>
    <col min="21" max="21" width="15.42578125" style="368" customWidth="1"/>
    <col min="22" max="22" width="18" style="368" customWidth="1"/>
    <col min="23" max="23" width="33.42578125" style="368" customWidth="1"/>
    <col min="24" max="24" width="22" style="368" customWidth="1"/>
    <col min="25" max="25" width="21.85546875" style="368" customWidth="1"/>
    <col min="26" max="26" width="29.7109375" style="368" customWidth="1"/>
    <col min="27" max="27" width="19.140625" style="368" customWidth="1"/>
    <col min="28" max="28" width="21.42578125" style="368" customWidth="1"/>
    <col min="29" max="29" width="20.42578125" style="368" customWidth="1"/>
    <col min="30" max="30" width="18.42578125" style="368" customWidth="1"/>
    <col min="31" max="31" width="10.85546875" style="368"/>
    <col min="32" max="33" width="15.140625" style="368" bestFit="1" customWidth="1"/>
    <col min="34" max="16384" width="10.85546875" style="368"/>
  </cols>
  <sheetData>
    <row r="1" spans="1:33" ht="32.1" customHeight="1" x14ac:dyDescent="0.3">
      <c r="A1" s="434" t="s">
        <v>864</v>
      </c>
      <c r="S1" s="884" t="s">
        <v>847</v>
      </c>
      <c r="T1" s="885"/>
      <c r="U1" s="885"/>
      <c r="V1" s="885"/>
      <c r="W1" s="885"/>
      <c r="X1" s="885"/>
      <c r="Y1" s="885"/>
      <c r="Z1" s="885"/>
      <c r="AA1" s="885"/>
      <c r="AB1" s="885"/>
      <c r="AC1" s="885"/>
      <c r="AD1" s="886"/>
    </row>
    <row r="2" spans="1:33" ht="32.1" customHeight="1" x14ac:dyDescent="0.3">
      <c r="A2" s="434" t="s">
        <v>865</v>
      </c>
      <c r="S2" s="895" t="s">
        <v>848</v>
      </c>
      <c r="T2" s="896"/>
      <c r="U2" s="896"/>
      <c r="V2" s="896"/>
      <c r="W2" s="896"/>
      <c r="X2" s="896"/>
      <c r="Y2" s="896"/>
      <c r="Z2" s="896"/>
      <c r="AA2" s="896"/>
      <c r="AB2" s="896"/>
      <c r="AC2" s="896"/>
      <c r="AD2" s="897"/>
    </row>
    <row r="3" spans="1:33" ht="39" customHeight="1" x14ac:dyDescent="0.3">
      <c r="A3" s="434" t="s">
        <v>866</v>
      </c>
      <c r="S3" s="369" t="s">
        <v>69</v>
      </c>
      <c r="T3" s="370" t="s">
        <v>67</v>
      </c>
      <c r="U3" s="370" t="s">
        <v>70</v>
      </c>
      <c r="V3" s="370" t="s">
        <v>71</v>
      </c>
      <c r="W3" s="370" t="s">
        <v>72</v>
      </c>
      <c r="X3" s="371" t="s">
        <v>73</v>
      </c>
      <c r="Y3" s="371" t="s">
        <v>74</v>
      </c>
      <c r="Z3" s="372" t="s">
        <v>75</v>
      </c>
      <c r="AA3" s="371" t="s">
        <v>351</v>
      </c>
      <c r="AB3" s="371" t="s">
        <v>352</v>
      </c>
      <c r="AC3" s="373" t="s">
        <v>76</v>
      </c>
      <c r="AD3" s="374" t="s">
        <v>77</v>
      </c>
    </row>
    <row r="4" spans="1:33" ht="30" customHeight="1" thickBot="1" x14ac:dyDescent="0.3">
      <c r="S4" s="400" t="s">
        <v>78</v>
      </c>
      <c r="T4" s="375">
        <v>1</v>
      </c>
      <c r="U4" s="376">
        <v>1</v>
      </c>
      <c r="V4" s="375">
        <v>35</v>
      </c>
      <c r="W4" s="377" t="s">
        <v>79</v>
      </c>
      <c r="X4" s="375" t="s">
        <v>80</v>
      </c>
      <c r="Y4" s="375" t="s">
        <v>81</v>
      </c>
      <c r="Z4" s="378">
        <f>+Q10</f>
        <v>11442648</v>
      </c>
      <c r="AA4" s="379">
        <v>1.5</v>
      </c>
      <c r="AB4" s="378">
        <f>+Z4*AA4</f>
        <v>17163972</v>
      </c>
      <c r="AC4" s="380">
        <f>(Z4*U4)*T4</f>
        <v>11442648</v>
      </c>
      <c r="AD4" s="381">
        <f>AC4*V4</f>
        <v>400492680</v>
      </c>
      <c r="AF4" s="382"/>
      <c r="AG4" s="383"/>
    </row>
    <row r="5" spans="1:33" ht="30" customHeight="1" thickBot="1" x14ac:dyDescent="0.3">
      <c r="A5" s="887" t="s">
        <v>867</v>
      </c>
      <c r="B5" s="888"/>
      <c r="C5" s="888"/>
      <c r="D5" s="888"/>
      <c r="E5" s="889"/>
      <c r="S5" s="400" t="s">
        <v>78</v>
      </c>
      <c r="T5" s="375">
        <v>1</v>
      </c>
      <c r="U5" s="376">
        <v>1</v>
      </c>
      <c r="V5" s="375">
        <v>35</v>
      </c>
      <c r="W5" s="377" t="s">
        <v>83</v>
      </c>
      <c r="X5" s="375" t="s">
        <v>84</v>
      </c>
      <c r="Y5" s="375" t="s">
        <v>85</v>
      </c>
      <c r="Z5" s="378">
        <f>+Q11</f>
        <v>10194360</v>
      </c>
      <c r="AA5" s="379">
        <v>1.5</v>
      </c>
      <c r="AB5" s="432">
        <f>+Z5*AA5</f>
        <v>15291540</v>
      </c>
      <c r="AC5" s="380">
        <f>(Z5*U5)*T5</f>
        <v>10194360</v>
      </c>
      <c r="AD5" s="381">
        <f t="shared" ref="AD5:AD25" si="0">AC5*V5</f>
        <v>356802600</v>
      </c>
    </row>
    <row r="6" spans="1:33" ht="30" customHeight="1" x14ac:dyDescent="0.25">
      <c r="G6" s="439"/>
      <c r="H6" s="439"/>
      <c r="S6" s="400" t="s">
        <v>86</v>
      </c>
      <c r="T6" s="377">
        <v>1</v>
      </c>
      <c r="U6" s="384">
        <v>0.15</v>
      </c>
      <c r="V6" s="375">
        <v>35</v>
      </c>
      <c r="W6" s="377" t="s">
        <v>83</v>
      </c>
      <c r="X6" s="375" t="s">
        <v>81</v>
      </c>
      <c r="Y6" s="375" t="s">
        <v>87</v>
      </c>
      <c r="Z6" s="378">
        <f>+Q12</f>
        <v>8946068</v>
      </c>
      <c r="AA6" s="379">
        <v>1.5</v>
      </c>
      <c r="AB6" s="378">
        <f t="shared" ref="AB6:AB25" si="1">+Z6*AA6</f>
        <v>13419102</v>
      </c>
      <c r="AC6" s="380">
        <f t="shared" ref="AC6:AC25" si="2">(Z6*U6)*T6</f>
        <v>1341910.2</v>
      </c>
      <c r="AD6" s="381">
        <f t="shared" si="0"/>
        <v>46966857</v>
      </c>
    </row>
    <row r="7" spans="1:33" ht="30" customHeight="1" x14ac:dyDescent="0.25">
      <c r="A7" s="890" t="s">
        <v>868</v>
      </c>
      <c r="B7" s="441" t="s">
        <v>869</v>
      </c>
      <c r="C7" s="442" t="s">
        <v>870</v>
      </c>
      <c r="D7" s="442" t="s">
        <v>871</v>
      </c>
      <c r="E7" s="443" t="s">
        <v>872</v>
      </c>
      <c r="F7" s="447"/>
      <c r="G7" s="444" t="s">
        <v>873</v>
      </c>
      <c r="H7" s="444" t="s">
        <v>874</v>
      </c>
      <c r="I7" s="444" t="s">
        <v>875</v>
      </c>
      <c r="J7" s="444" t="s">
        <v>876</v>
      </c>
      <c r="K7" s="444" t="s">
        <v>877</v>
      </c>
      <c r="L7" s="444" t="s">
        <v>878</v>
      </c>
      <c r="M7" s="444" t="s">
        <v>879</v>
      </c>
      <c r="N7" s="444" t="s">
        <v>880</v>
      </c>
      <c r="O7" s="444" t="s">
        <v>881</v>
      </c>
      <c r="P7" s="444" t="s">
        <v>882</v>
      </c>
      <c r="Q7" s="444" t="s">
        <v>844</v>
      </c>
      <c r="R7" s="428"/>
      <c r="S7" s="400" t="s">
        <v>88</v>
      </c>
      <c r="T7" s="377">
        <v>1</v>
      </c>
      <c r="U7" s="384">
        <v>0.1</v>
      </c>
      <c r="V7" s="375">
        <v>35</v>
      </c>
      <c r="W7" s="377" t="s">
        <v>83</v>
      </c>
      <c r="X7" s="375" t="s">
        <v>81</v>
      </c>
      <c r="Y7" s="375" t="s">
        <v>87</v>
      </c>
      <c r="Z7" s="378">
        <f>+Q12</f>
        <v>8946068</v>
      </c>
      <c r="AA7" s="379">
        <v>1.5</v>
      </c>
      <c r="AB7" s="378">
        <f t="shared" si="1"/>
        <v>13419102</v>
      </c>
      <c r="AC7" s="380">
        <f t="shared" si="2"/>
        <v>894606.8</v>
      </c>
      <c r="AD7" s="381">
        <f t="shared" si="0"/>
        <v>31311238</v>
      </c>
    </row>
    <row r="8" spans="1:33" ht="30" customHeight="1" x14ac:dyDescent="0.25">
      <c r="A8" s="890"/>
      <c r="B8" s="441" t="s">
        <v>883</v>
      </c>
      <c r="C8" s="442" t="s">
        <v>884</v>
      </c>
      <c r="D8" s="442"/>
      <c r="E8" s="443"/>
      <c r="F8" s="440"/>
      <c r="G8" s="445">
        <v>1.9400000000000001E-2</v>
      </c>
      <c r="H8" s="445">
        <v>3.6600000000000001E-2</v>
      </c>
      <c r="I8" s="445">
        <v>6.7699999999999996E-2</v>
      </c>
      <c r="J8" s="445">
        <v>5.7500000000000002E-2</v>
      </c>
      <c r="K8" s="445">
        <v>4.0899999999999999E-2</v>
      </c>
      <c r="L8" s="445">
        <v>3.1800000000000002E-2</v>
      </c>
      <c r="M8" s="445">
        <v>3.7999999999999999E-2</v>
      </c>
      <c r="N8" s="445">
        <v>1.61E-2</v>
      </c>
      <c r="O8" s="445">
        <v>5.62E-2</v>
      </c>
      <c r="P8" s="445">
        <v>0.13120000000000001</v>
      </c>
      <c r="Q8" s="445">
        <v>9.2799999999999994E-2</v>
      </c>
      <c r="R8" s="438"/>
      <c r="S8" s="400" t="s">
        <v>89</v>
      </c>
      <c r="T8" s="375">
        <v>1</v>
      </c>
      <c r="U8" s="376">
        <v>0.5</v>
      </c>
      <c r="V8" s="375">
        <v>35</v>
      </c>
      <c r="W8" s="377" t="s">
        <v>83</v>
      </c>
      <c r="X8" s="375" t="s">
        <v>81</v>
      </c>
      <c r="Y8" s="375" t="s">
        <v>87</v>
      </c>
      <c r="Z8" s="378">
        <f>+Q12</f>
        <v>8946068</v>
      </c>
      <c r="AA8" s="379">
        <v>1.5</v>
      </c>
      <c r="AB8" s="378">
        <f t="shared" si="1"/>
        <v>13419102</v>
      </c>
      <c r="AC8" s="380">
        <f t="shared" si="2"/>
        <v>4473034</v>
      </c>
      <c r="AD8" s="381">
        <f t="shared" si="0"/>
        <v>156556190</v>
      </c>
    </row>
    <row r="9" spans="1:33" ht="30" customHeight="1" x14ac:dyDescent="0.25">
      <c r="A9" s="891" t="s">
        <v>885</v>
      </c>
      <c r="B9" s="891"/>
      <c r="C9" s="891"/>
      <c r="D9" s="891"/>
      <c r="E9" s="891"/>
      <c r="F9" s="440"/>
      <c r="G9" s="892" t="s">
        <v>885</v>
      </c>
      <c r="H9" s="892"/>
      <c r="I9" s="892"/>
      <c r="J9" s="892"/>
      <c r="K9" s="892"/>
      <c r="L9" s="892"/>
      <c r="M9" s="892"/>
      <c r="N9" s="892"/>
      <c r="O9" s="892"/>
      <c r="P9" s="892"/>
      <c r="Q9" s="440"/>
      <c r="S9" s="400" t="s">
        <v>90</v>
      </c>
      <c r="T9" s="375">
        <v>3</v>
      </c>
      <c r="U9" s="376">
        <v>1</v>
      </c>
      <c r="V9" s="375">
        <v>35</v>
      </c>
      <c r="W9" s="377" t="s">
        <v>91</v>
      </c>
      <c r="X9" s="375" t="s">
        <v>92</v>
      </c>
      <c r="Y9" s="375" t="s">
        <v>93</v>
      </c>
      <c r="Z9" s="378">
        <f>+Q13</f>
        <v>7697783</v>
      </c>
      <c r="AA9" s="379">
        <v>1.5</v>
      </c>
      <c r="AB9" s="432">
        <f>+Z9*AA9</f>
        <v>11546674.5</v>
      </c>
      <c r="AC9" s="380">
        <f t="shared" si="2"/>
        <v>23093349</v>
      </c>
      <c r="AD9" s="381">
        <f t="shared" si="0"/>
        <v>808267215</v>
      </c>
    </row>
    <row r="10" spans="1:33" ht="30" customHeight="1" x14ac:dyDescent="0.25">
      <c r="A10" s="416">
        <v>1</v>
      </c>
      <c r="B10" s="417">
        <v>6484500</v>
      </c>
      <c r="C10" s="417" t="s">
        <v>886</v>
      </c>
      <c r="D10" s="416" t="s">
        <v>887</v>
      </c>
      <c r="E10" s="416" t="s">
        <v>888</v>
      </c>
      <c r="F10" s="440"/>
      <c r="G10" s="419">
        <f>ROUND(B10+(B10*$G$8),0)</f>
        <v>6610299</v>
      </c>
      <c r="H10" s="419">
        <f>ROUND(+G10+(G10*$H$8),0)</f>
        <v>6852236</v>
      </c>
      <c r="I10" s="419">
        <f>ROUND(+H10+(H10*$I$8),0)</f>
        <v>7316132</v>
      </c>
      <c r="J10" s="419">
        <f>ROUND(+I10+(I10*$J$8),0)</f>
        <v>7736810</v>
      </c>
      <c r="K10" s="419">
        <f t="shared" ref="K10:K17" si="3">ROUND(J10+(J10*$K$8),0)</f>
        <v>8053246</v>
      </c>
      <c r="L10" s="419">
        <f>ROUND(K10+(K10*$L$8),0)</f>
        <v>8309339</v>
      </c>
      <c r="M10" s="419">
        <f>ROUND(L10+(L10*$M$8),0)</f>
        <v>8625094</v>
      </c>
      <c r="N10" s="419">
        <f t="shared" ref="N10:N17" si="4">ROUND(M10+(M10*$N$8),0)</f>
        <v>8763958</v>
      </c>
      <c r="O10" s="419">
        <f t="shared" ref="O10:O17" si="5">ROUND(N10*(1+$O$8),0)</f>
        <v>9256492</v>
      </c>
      <c r="P10" s="419">
        <f>ROUND(O10*(1+$P$8),0)</f>
        <v>10470944</v>
      </c>
      <c r="Q10" s="634">
        <f>ROUND(P10*(1+$Q$8),0)</f>
        <v>11442648</v>
      </c>
      <c r="R10" s="427"/>
      <c r="S10" s="400" t="s">
        <v>94</v>
      </c>
      <c r="T10" s="375">
        <v>3</v>
      </c>
      <c r="U10" s="376">
        <v>1</v>
      </c>
      <c r="V10" s="375">
        <v>35</v>
      </c>
      <c r="W10" s="377" t="s">
        <v>95</v>
      </c>
      <c r="X10" s="375" t="s">
        <v>87</v>
      </c>
      <c r="Y10" s="375" t="s">
        <v>96</v>
      </c>
      <c r="Z10" s="378">
        <f>+Q14</f>
        <v>6553517</v>
      </c>
      <c r="AA10" s="379">
        <v>1.5</v>
      </c>
      <c r="AB10" s="432">
        <f t="shared" si="1"/>
        <v>9830275.5</v>
      </c>
      <c r="AC10" s="380">
        <f t="shared" si="2"/>
        <v>19660551</v>
      </c>
      <c r="AD10" s="381">
        <f t="shared" si="0"/>
        <v>688119285</v>
      </c>
    </row>
    <row r="11" spans="1:33" ht="30" customHeight="1" x14ac:dyDescent="0.25">
      <c r="A11" s="416">
        <v>2</v>
      </c>
      <c r="B11" s="417">
        <v>5777100</v>
      </c>
      <c r="C11" s="417" t="s">
        <v>889</v>
      </c>
      <c r="D11" s="416" t="s">
        <v>890</v>
      </c>
      <c r="E11" s="416" t="s">
        <v>891</v>
      </c>
      <c r="F11" s="440"/>
      <c r="G11" s="419">
        <f>ROUND(B11+(B11*$G$8),0)</f>
        <v>5889176</v>
      </c>
      <c r="H11" s="419">
        <f t="shared" ref="H11:H17" si="6">ROUND(+G11+(G11*$H$8),0)</f>
        <v>6104720</v>
      </c>
      <c r="I11" s="419">
        <f t="shared" ref="I11:I17" si="7">ROUND(+H11+(H11*$I$8),0)</f>
        <v>6518010</v>
      </c>
      <c r="J11" s="419">
        <f t="shared" ref="J11:J17" si="8">ROUND(+I11+(I11*$J$8),0)</f>
        <v>6892796</v>
      </c>
      <c r="K11" s="419">
        <f t="shared" si="3"/>
        <v>7174711</v>
      </c>
      <c r="L11" s="419">
        <f t="shared" ref="L11:L17" si="9">ROUND(K11+(K11*$L$8),0)</f>
        <v>7402867</v>
      </c>
      <c r="M11" s="419">
        <f t="shared" ref="M11:M17" si="10">ROUND(L11+(L11*$M$8),0)</f>
        <v>7684176</v>
      </c>
      <c r="N11" s="419">
        <f t="shared" si="4"/>
        <v>7807891</v>
      </c>
      <c r="O11" s="419">
        <f t="shared" si="5"/>
        <v>8246694</v>
      </c>
      <c r="P11" s="419">
        <f t="shared" ref="P11:P17" si="11">ROUND(O11*(1+$P$8),0)</f>
        <v>9328660</v>
      </c>
      <c r="Q11" s="634">
        <f t="shared" ref="Q11:Q15" si="12">ROUND(P11*(1+$Q$8),0)</f>
        <v>10194360</v>
      </c>
      <c r="R11" s="427"/>
      <c r="S11" s="400" t="s">
        <v>97</v>
      </c>
      <c r="T11" s="375">
        <v>3</v>
      </c>
      <c r="U11" s="376">
        <v>1</v>
      </c>
      <c r="V11" s="375">
        <v>35</v>
      </c>
      <c r="W11" s="377" t="s">
        <v>95</v>
      </c>
      <c r="X11" s="375" t="s">
        <v>93</v>
      </c>
      <c r="Y11" s="375" t="s">
        <v>98</v>
      </c>
      <c r="Z11" s="378">
        <f>+Q15</f>
        <v>5409251</v>
      </c>
      <c r="AA11" s="379">
        <v>1.5</v>
      </c>
      <c r="AB11" s="432">
        <f t="shared" si="1"/>
        <v>8113876.5</v>
      </c>
      <c r="AC11" s="380">
        <f t="shared" si="2"/>
        <v>16227753</v>
      </c>
      <c r="AD11" s="381">
        <f t="shared" si="0"/>
        <v>567971355</v>
      </c>
    </row>
    <row r="12" spans="1:33" ht="30" customHeight="1" x14ac:dyDescent="0.25">
      <c r="A12" s="416">
        <v>3</v>
      </c>
      <c r="B12" s="417">
        <v>5069700</v>
      </c>
      <c r="C12" s="417" t="s">
        <v>887</v>
      </c>
      <c r="D12" s="416" t="s">
        <v>892</v>
      </c>
      <c r="E12" s="416" t="s">
        <v>891</v>
      </c>
      <c r="F12" s="440"/>
      <c r="G12" s="418">
        <f t="shared" ref="G12:G17" si="13">ROUND(B12+(B12*$G$8),0)</f>
        <v>5168052</v>
      </c>
      <c r="H12" s="418">
        <f t="shared" si="6"/>
        <v>5357203</v>
      </c>
      <c r="I12" s="418">
        <f t="shared" si="7"/>
        <v>5719886</v>
      </c>
      <c r="J12" s="418">
        <f t="shared" si="8"/>
        <v>6048779</v>
      </c>
      <c r="K12" s="418">
        <f t="shared" si="3"/>
        <v>6296174</v>
      </c>
      <c r="L12" s="418">
        <f t="shared" si="9"/>
        <v>6496392</v>
      </c>
      <c r="M12" s="418">
        <f t="shared" si="10"/>
        <v>6743255</v>
      </c>
      <c r="N12" s="418">
        <f t="shared" si="4"/>
        <v>6851821</v>
      </c>
      <c r="O12" s="418">
        <f t="shared" si="5"/>
        <v>7236893</v>
      </c>
      <c r="P12" s="418">
        <f t="shared" si="11"/>
        <v>8186373</v>
      </c>
      <c r="Q12" s="635">
        <f>ROUND(P12*(1+$Q$8),0)</f>
        <v>8946068</v>
      </c>
      <c r="R12" s="427"/>
      <c r="S12" s="400" t="s">
        <v>99</v>
      </c>
      <c r="T12" s="375">
        <v>1</v>
      </c>
      <c r="U12" s="376">
        <v>0.1</v>
      </c>
      <c r="V12" s="375">
        <v>35</v>
      </c>
      <c r="W12" s="377" t="s">
        <v>83</v>
      </c>
      <c r="X12" s="375" t="s">
        <v>84</v>
      </c>
      <c r="Y12" s="375" t="s">
        <v>85</v>
      </c>
      <c r="Z12" s="378">
        <f>+Q11</f>
        <v>10194360</v>
      </c>
      <c r="AA12" s="379">
        <v>1.5</v>
      </c>
      <c r="AB12" s="378">
        <f t="shared" si="1"/>
        <v>15291540</v>
      </c>
      <c r="AC12" s="380">
        <f t="shared" si="2"/>
        <v>1019436</v>
      </c>
      <c r="AD12" s="381">
        <f t="shared" si="0"/>
        <v>35680260</v>
      </c>
    </row>
    <row r="13" spans="1:33" ht="30" customHeight="1" x14ac:dyDescent="0.25">
      <c r="A13" s="420">
        <v>4</v>
      </c>
      <c r="B13" s="421">
        <v>4362300</v>
      </c>
      <c r="C13" s="421" t="s">
        <v>890</v>
      </c>
      <c r="D13" s="420" t="s">
        <v>893</v>
      </c>
      <c r="E13" s="420" t="s">
        <v>894</v>
      </c>
      <c r="F13" s="440"/>
      <c r="G13" s="419">
        <f t="shared" si="13"/>
        <v>4446929</v>
      </c>
      <c r="H13" s="419">
        <f t="shared" si="6"/>
        <v>4609687</v>
      </c>
      <c r="I13" s="419">
        <f t="shared" si="7"/>
        <v>4921763</v>
      </c>
      <c r="J13" s="419">
        <f t="shared" si="8"/>
        <v>5204764</v>
      </c>
      <c r="K13" s="419">
        <f t="shared" si="3"/>
        <v>5417639</v>
      </c>
      <c r="L13" s="419">
        <f t="shared" si="9"/>
        <v>5589920</v>
      </c>
      <c r="M13" s="419">
        <f t="shared" si="10"/>
        <v>5802337</v>
      </c>
      <c r="N13" s="419">
        <f t="shared" si="4"/>
        <v>5895755</v>
      </c>
      <c r="O13" s="419">
        <f t="shared" si="5"/>
        <v>6227096</v>
      </c>
      <c r="P13" s="419">
        <f t="shared" si="11"/>
        <v>7044091</v>
      </c>
      <c r="Q13" s="634">
        <f t="shared" si="12"/>
        <v>7697783</v>
      </c>
      <c r="R13" s="427"/>
      <c r="S13" s="400" t="s">
        <v>100</v>
      </c>
      <c r="T13" s="375">
        <v>1</v>
      </c>
      <c r="U13" s="376">
        <v>0.2</v>
      </c>
      <c r="V13" s="375">
        <v>35</v>
      </c>
      <c r="W13" s="377" t="s">
        <v>83</v>
      </c>
      <c r="X13" s="375" t="s">
        <v>81</v>
      </c>
      <c r="Y13" s="375" t="s">
        <v>87</v>
      </c>
      <c r="Z13" s="378">
        <f>+Q12</f>
        <v>8946068</v>
      </c>
      <c r="AA13" s="379">
        <v>1.5</v>
      </c>
      <c r="AB13" s="378">
        <f t="shared" si="1"/>
        <v>13419102</v>
      </c>
      <c r="AC13" s="380">
        <f t="shared" si="2"/>
        <v>1789213.6</v>
      </c>
      <c r="AD13" s="381">
        <f t="shared" si="0"/>
        <v>62622476</v>
      </c>
    </row>
    <row r="14" spans="1:33" ht="30" customHeight="1" x14ac:dyDescent="0.25">
      <c r="A14" s="420">
        <v>5</v>
      </c>
      <c r="B14" s="421">
        <v>3713850</v>
      </c>
      <c r="C14" s="421" t="s">
        <v>892</v>
      </c>
      <c r="D14" s="420" t="s">
        <v>895</v>
      </c>
      <c r="E14" s="420" t="s">
        <v>894</v>
      </c>
      <c r="F14" s="440"/>
      <c r="G14" s="419">
        <f t="shared" si="13"/>
        <v>3785899</v>
      </c>
      <c r="H14" s="419">
        <f t="shared" si="6"/>
        <v>3924463</v>
      </c>
      <c r="I14" s="419">
        <f t="shared" si="7"/>
        <v>4190149</v>
      </c>
      <c r="J14" s="419">
        <f t="shared" si="8"/>
        <v>4431083</v>
      </c>
      <c r="K14" s="419">
        <f t="shared" si="3"/>
        <v>4612314</v>
      </c>
      <c r="L14" s="419">
        <f t="shared" si="9"/>
        <v>4758986</v>
      </c>
      <c r="M14" s="419">
        <f t="shared" si="10"/>
        <v>4939827</v>
      </c>
      <c r="N14" s="419">
        <f t="shared" si="4"/>
        <v>5019358</v>
      </c>
      <c r="O14" s="419">
        <f t="shared" si="5"/>
        <v>5301446</v>
      </c>
      <c r="P14" s="419">
        <f t="shared" si="11"/>
        <v>5996996</v>
      </c>
      <c r="Q14" s="634">
        <f>ROUND(P14*(1+$Q$8),0)</f>
        <v>6553517</v>
      </c>
      <c r="R14" s="427"/>
      <c r="S14" s="400" t="s">
        <v>101</v>
      </c>
      <c r="T14" s="375">
        <v>1</v>
      </c>
      <c r="U14" s="376">
        <v>0.1</v>
      </c>
      <c r="V14" s="375">
        <v>35</v>
      </c>
      <c r="W14" s="377" t="s">
        <v>83</v>
      </c>
      <c r="X14" s="375" t="s">
        <v>81</v>
      </c>
      <c r="Y14" s="375" t="s">
        <v>87</v>
      </c>
      <c r="Z14" s="378">
        <f>+Q12</f>
        <v>8946068</v>
      </c>
      <c r="AA14" s="379">
        <v>1.5</v>
      </c>
      <c r="AB14" s="378">
        <f t="shared" si="1"/>
        <v>13419102</v>
      </c>
      <c r="AC14" s="380">
        <f t="shared" si="2"/>
        <v>894606.8</v>
      </c>
      <c r="AD14" s="381">
        <f t="shared" si="0"/>
        <v>31311238</v>
      </c>
    </row>
    <row r="15" spans="1:33" ht="30" customHeight="1" x14ac:dyDescent="0.25">
      <c r="A15" s="420">
        <v>6</v>
      </c>
      <c r="B15" s="421">
        <v>3065400</v>
      </c>
      <c r="C15" s="421" t="s">
        <v>893</v>
      </c>
      <c r="D15" s="420" t="s">
        <v>896</v>
      </c>
      <c r="E15" s="420" t="s">
        <v>894</v>
      </c>
      <c r="F15" s="440"/>
      <c r="G15" s="419">
        <f t="shared" si="13"/>
        <v>3124869</v>
      </c>
      <c r="H15" s="419">
        <f t="shared" si="6"/>
        <v>3239239</v>
      </c>
      <c r="I15" s="419">
        <f t="shared" si="7"/>
        <v>3458535</v>
      </c>
      <c r="J15" s="419">
        <f t="shared" si="8"/>
        <v>3657401</v>
      </c>
      <c r="K15" s="419">
        <f t="shared" si="3"/>
        <v>3806989</v>
      </c>
      <c r="L15" s="419">
        <f t="shared" si="9"/>
        <v>3928051</v>
      </c>
      <c r="M15" s="419">
        <f t="shared" si="10"/>
        <v>4077317</v>
      </c>
      <c r="N15" s="419">
        <f t="shared" si="4"/>
        <v>4142962</v>
      </c>
      <c r="O15" s="419">
        <f t="shared" si="5"/>
        <v>4375796</v>
      </c>
      <c r="P15" s="419">
        <f t="shared" si="11"/>
        <v>4949900</v>
      </c>
      <c r="Q15" s="634">
        <f t="shared" si="12"/>
        <v>5409251</v>
      </c>
      <c r="R15" s="427"/>
      <c r="S15" s="400" t="s">
        <v>102</v>
      </c>
      <c r="T15" s="375">
        <v>1</v>
      </c>
      <c r="U15" s="376">
        <v>0.1</v>
      </c>
      <c r="V15" s="375">
        <v>35</v>
      </c>
      <c r="W15" s="377" t="s">
        <v>91</v>
      </c>
      <c r="X15" s="375" t="s">
        <v>92</v>
      </c>
      <c r="Y15" s="375" t="s">
        <v>93</v>
      </c>
      <c r="Z15" s="378">
        <f>+Q13</f>
        <v>7697783</v>
      </c>
      <c r="AA15" s="379">
        <v>1.5</v>
      </c>
      <c r="AB15" s="378">
        <f t="shared" si="1"/>
        <v>11546674.5</v>
      </c>
      <c r="AC15" s="380">
        <f t="shared" si="2"/>
        <v>769778.3</v>
      </c>
      <c r="AD15" s="381">
        <f t="shared" si="0"/>
        <v>26942240.5</v>
      </c>
    </row>
    <row r="16" spans="1:33" ht="30" customHeight="1" x14ac:dyDescent="0.25">
      <c r="A16" s="420">
        <v>7</v>
      </c>
      <c r="B16" s="421">
        <v>2416950</v>
      </c>
      <c r="C16" s="421" t="s">
        <v>896</v>
      </c>
      <c r="D16" s="420" t="s">
        <v>897</v>
      </c>
      <c r="E16" s="420" t="s">
        <v>898</v>
      </c>
      <c r="F16" s="440"/>
      <c r="G16" s="422">
        <f t="shared" si="13"/>
        <v>2463839</v>
      </c>
      <c r="H16" s="422">
        <f t="shared" si="6"/>
        <v>2554016</v>
      </c>
      <c r="I16" s="422">
        <f t="shared" si="7"/>
        <v>2726923</v>
      </c>
      <c r="J16" s="422">
        <f t="shared" si="8"/>
        <v>2883721</v>
      </c>
      <c r="K16" s="422">
        <f t="shared" si="3"/>
        <v>3001665</v>
      </c>
      <c r="L16" s="422">
        <f t="shared" si="9"/>
        <v>3097118</v>
      </c>
      <c r="M16" s="418">
        <f t="shared" si="10"/>
        <v>3214808</v>
      </c>
      <c r="N16" s="418">
        <f t="shared" si="4"/>
        <v>3266566</v>
      </c>
      <c r="O16" s="418">
        <f t="shared" si="5"/>
        <v>3450147</v>
      </c>
      <c r="P16" s="418">
        <f t="shared" si="11"/>
        <v>3902806</v>
      </c>
      <c r="Q16" s="635">
        <f>ROUND(P16*(1+$Q$8),0)</f>
        <v>4264986</v>
      </c>
      <c r="R16" s="427"/>
      <c r="S16" s="400" t="s">
        <v>103</v>
      </c>
      <c r="T16" s="375">
        <v>1</v>
      </c>
      <c r="U16" s="376">
        <v>0.05</v>
      </c>
      <c r="V16" s="375">
        <v>35</v>
      </c>
      <c r="W16" s="377" t="s">
        <v>91</v>
      </c>
      <c r="X16" s="377" t="s">
        <v>92</v>
      </c>
      <c r="Y16" s="375" t="s">
        <v>93</v>
      </c>
      <c r="Z16" s="378">
        <f>+Q13</f>
        <v>7697783</v>
      </c>
      <c r="AA16" s="379">
        <v>1.5</v>
      </c>
      <c r="AB16" s="378">
        <f t="shared" si="1"/>
        <v>11546674.5</v>
      </c>
      <c r="AC16" s="380">
        <f t="shared" si="2"/>
        <v>384889.15</v>
      </c>
      <c r="AD16" s="381">
        <f t="shared" si="0"/>
        <v>13471120.25</v>
      </c>
    </row>
    <row r="17" spans="1:30" ht="30" customHeight="1" x14ac:dyDescent="0.25">
      <c r="A17" s="420">
        <v>8</v>
      </c>
      <c r="B17" s="421">
        <v>1768500</v>
      </c>
      <c r="C17" s="421" t="s">
        <v>899</v>
      </c>
      <c r="D17" s="420" t="s">
        <v>900</v>
      </c>
      <c r="E17" s="420" t="s">
        <v>898</v>
      </c>
      <c r="F17" s="440"/>
      <c r="G17" s="422">
        <f t="shared" si="13"/>
        <v>1802809</v>
      </c>
      <c r="H17" s="422">
        <f t="shared" si="6"/>
        <v>1868792</v>
      </c>
      <c r="I17" s="422">
        <f t="shared" si="7"/>
        <v>1995309</v>
      </c>
      <c r="J17" s="422">
        <f t="shared" si="8"/>
        <v>2110039</v>
      </c>
      <c r="K17" s="422">
        <f t="shared" si="3"/>
        <v>2196340</v>
      </c>
      <c r="L17" s="422">
        <f t="shared" si="9"/>
        <v>2266184</v>
      </c>
      <c r="M17" s="418">
        <f t="shared" si="10"/>
        <v>2352299</v>
      </c>
      <c r="N17" s="418">
        <f t="shared" si="4"/>
        <v>2390171</v>
      </c>
      <c r="O17" s="418">
        <f t="shared" si="5"/>
        <v>2524499</v>
      </c>
      <c r="P17" s="418">
        <f t="shared" si="11"/>
        <v>2855713</v>
      </c>
      <c r="Q17" s="635">
        <f>ROUND(P17*(1+$Q$8),0)</f>
        <v>3120723</v>
      </c>
      <c r="R17" s="427"/>
      <c r="S17" s="400" t="s">
        <v>104</v>
      </c>
      <c r="T17" s="375">
        <v>1</v>
      </c>
      <c r="U17" s="376">
        <v>0.05</v>
      </c>
      <c r="V17" s="375">
        <v>35</v>
      </c>
      <c r="W17" s="377" t="s">
        <v>83</v>
      </c>
      <c r="X17" s="375" t="s">
        <v>84</v>
      </c>
      <c r="Y17" s="375" t="s">
        <v>85</v>
      </c>
      <c r="Z17" s="378">
        <f>+Q11</f>
        <v>10194360</v>
      </c>
      <c r="AA17" s="379">
        <v>1.5</v>
      </c>
      <c r="AB17" s="378">
        <f t="shared" si="1"/>
        <v>15291540</v>
      </c>
      <c r="AC17" s="380">
        <f t="shared" si="2"/>
        <v>509718</v>
      </c>
      <c r="AD17" s="381">
        <f t="shared" si="0"/>
        <v>17840130</v>
      </c>
    </row>
    <row r="18" spans="1:30" ht="30" customHeight="1" thickBot="1" x14ac:dyDescent="0.3">
      <c r="S18" s="400" t="s">
        <v>105</v>
      </c>
      <c r="T18" s="375">
        <v>1</v>
      </c>
      <c r="U18" s="376">
        <v>0.2</v>
      </c>
      <c r="V18" s="375">
        <v>35</v>
      </c>
      <c r="W18" s="377" t="s">
        <v>91</v>
      </c>
      <c r="X18" s="375" t="s">
        <v>92</v>
      </c>
      <c r="Y18" s="375" t="s">
        <v>93</v>
      </c>
      <c r="Z18" s="378">
        <f>+Q13</f>
        <v>7697783</v>
      </c>
      <c r="AA18" s="379">
        <v>1.5</v>
      </c>
      <c r="AB18" s="378">
        <f t="shared" si="1"/>
        <v>11546674.5</v>
      </c>
      <c r="AC18" s="380">
        <f t="shared" si="2"/>
        <v>1539556.6</v>
      </c>
      <c r="AD18" s="381">
        <f t="shared" si="0"/>
        <v>53884481</v>
      </c>
    </row>
    <row r="19" spans="1:30" ht="30" customHeight="1" thickBot="1" x14ac:dyDescent="0.3">
      <c r="A19" s="887" t="s">
        <v>901</v>
      </c>
      <c r="B19" s="888"/>
      <c r="C19" s="888"/>
      <c r="D19" s="888"/>
      <c r="E19" s="889"/>
      <c r="S19" s="400" t="s">
        <v>106</v>
      </c>
      <c r="T19" s="375">
        <v>1</v>
      </c>
      <c r="U19" s="376">
        <v>0.4</v>
      </c>
      <c r="V19" s="375">
        <v>35</v>
      </c>
      <c r="W19" s="377" t="s">
        <v>107</v>
      </c>
      <c r="X19" s="375" t="s">
        <v>81</v>
      </c>
      <c r="Y19" s="375" t="s">
        <v>87</v>
      </c>
      <c r="Z19" s="378">
        <v>5201202</v>
      </c>
      <c r="AA19" s="379">
        <v>1.5</v>
      </c>
      <c r="AB19" s="378">
        <f t="shared" si="1"/>
        <v>7801803</v>
      </c>
      <c r="AC19" s="380">
        <f t="shared" si="2"/>
        <v>2080480.8</v>
      </c>
      <c r="AD19" s="381">
        <f t="shared" si="0"/>
        <v>72816828</v>
      </c>
    </row>
    <row r="20" spans="1:30" ht="30" customHeight="1" x14ac:dyDescent="0.25">
      <c r="S20" s="400" t="s">
        <v>108</v>
      </c>
      <c r="T20" s="375">
        <v>1</v>
      </c>
      <c r="U20" s="376">
        <v>0.3</v>
      </c>
      <c r="V20" s="375">
        <v>35</v>
      </c>
      <c r="W20" s="377" t="s">
        <v>83</v>
      </c>
      <c r="X20" s="375" t="s">
        <v>84</v>
      </c>
      <c r="Y20" s="375" t="s">
        <v>85</v>
      </c>
      <c r="Z20" s="378">
        <f>+Q11</f>
        <v>10194360</v>
      </c>
      <c r="AA20" s="379">
        <v>1.5</v>
      </c>
      <c r="AB20" s="378">
        <f t="shared" si="1"/>
        <v>15291540</v>
      </c>
      <c r="AC20" s="380">
        <f t="shared" si="2"/>
        <v>3058308</v>
      </c>
      <c r="AD20" s="381">
        <f t="shared" si="0"/>
        <v>107040780</v>
      </c>
    </row>
    <row r="21" spans="1:30" ht="30" customHeight="1" thickBot="1" x14ac:dyDescent="0.3">
      <c r="A21" s="898" t="s">
        <v>902</v>
      </c>
      <c r="B21" s="441" t="s">
        <v>869</v>
      </c>
      <c r="C21" s="442" t="s">
        <v>870</v>
      </c>
      <c r="D21" s="442" t="s">
        <v>871</v>
      </c>
      <c r="E21" s="443" t="s">
        <v>872</v>
      </c>
      <c r="F21" s="448"/>
      <c r="G21" s="444" t="s">
        <v>873</v>
      </c>
      <c r="H21" s="444" t="s">
        <v>874</v>
      </c>
      <c r="I21" s="444" t="s">
        <v>875</v>
      </c>
      <c r="J21" s="444" t="s">
        <v>876</v>
      </c>
      <c r="K21" s="444" t="s">
        <v>877</v>
      </c>
      <c r="L21" s="444" t="s">
        <v>878</v>
      </c>
      <c r="M21" s="444" t="s">
        <v>879</v>
      </c>
      <c r="N21" s="444" t="s">
        <v>880</v>
      </c>
      <c r="O21" s="444" t="s">
        <v>881</v>
      </c>
      <c r="P21" s="444" t="s">
        <v>882</v>
      </c>
      <c r="Q21" s="444" t="s">
        <v>882</v>
      </c>
      <c r="R21" s="428"/>
      <c r="S21" s="401" t="s">
        <v>109</v>
      </c>
      <c r="T21" s="385">
        <v>1</v>
      </c>
      <c r="U21" s="386">
        <v>0.5</v>
      </c>
      <c r="V21" s="385">
        <v>35</v>
      </c>
      <c r="W21" s="387" t="s">
        <v>91</v>
      </c>
      <c r="X21" s="385" t="s">
        <v>92</v>
      </c>
      <c r="Y21" s="385" t="s">
        <v>93</v>
      </c>
      <c r="Z21" s="388">
        <f>+Q13</f>
        <v>7697783</v>
      </c>
      <c r="AA21" s="389">
        <v>1.5</v>
      </c>
      <c r="AB21" s="433">
        <f t="shared" si="1"/>
        <v>11546674.5</v>
      </c>
      <c r="AC21" s="390">
        <f t="shared" si="2"/>
        <v>3848891.5</v>
      </c>
      <c r="AD21" s="391">
        <f t="shared" si="0"/>
        <v>134711202.5</v>
      </c>
    </row>
    <row r="22" spans="1:30" ht="28.5" hidden="1" x14ac:dyDescent="0.25">
      <c r="A22" s="899"/>
      <c r="B22" s="441" t="s">
        <v>883</v>
      </c>
      <c r="C22" s="442" t="s">
        <v>884</v>
      </c>
      <c r="D22" s="442"/>
      <c r="E22" s="443"/>
      <c r="G22" s="423">
        <v>1.9400000000000001E-2</v>
      </c>
      <c r="H22" s="423">
        <v>3.6600000000000001E-2</v>
      </c>
      <c r="I22" s="423">
        <v>6.7699999999999996E-2</v>
      </c>
      <c r="J22" s="423">
        <v>5.7500000000000002E-2</v>
      </c>
      <c r="K22" s="423">
        <v>4.0899999999999999E-2</v>
      </c>
      <c r="L22" s="423">
        <v>3.1800000000000002E-2</v>
      </c>
      <c r="M22" s="423">
        <v>3.7999999999999999E-2</v>
      </c>
      <c r="N22" s="423">
        <v>1.61E-2</v>
      </c>
      <c r="O22" s="423">
        <v>5.62E-2</v>
      </c>
      <c r="P22" s="423">
        <f>+P8</f>
        <v>0.13120000000000001</v>
      </c>
      <c r="Q22" s="423">
        <f>+Q8</f>
        <v>9.2799999999999994E-2</v>
      </c>
      <c r="R22" s="429"/>
      <c r="S22" s="436" t="s">
        <v>110</v>
      </c>
      <c r="T22" s="392">
        <v>4</v>
      </c>
      <c r="U22" s="393">
        <v>0.5</v>
      </c>
      <c r="V22" s="392">
        <v>35</v>
      </c>
      <c r="W22" s="394" t="s">
        <v>95</v>
      </c>
      <c r="X22" s="392" t="s">
        <v>87</v>
      </c>
      <c r="Y22" s="392" t="s">
        <v>96</v>
      </c>
      <c r="Z22" s="395">
        <v>6553517</v>
      </c>
      <c r="AA22" s="396">
        <v>1.5</v>
      </c>
      <c r="AB22" s="395">
        <f t="shared" si="1"/>
        <v>9830275.5</v>
      </c>
      <c r="AC22" s="397">
        <f t="shared" si="2"/>
        <v>13107034</v>
      </c>
      <c r="AD22" s="397">
        <f t="shared" si="0"/>
        <v>458746190</v>
      </c>
    </row>
    <row r="23" spans="1:30" hidden="1" x14ac:dyDescent="0.25">
      <c r="A23" s="900" t="s">
        <v>885</v>
      </c>
      <c r="B23" s="900"/>
      <c r="C23" s="900"/>
      <c r="D23" s="900"/>
      <c r="E23" s="900"/>
      <c r="G23" s="901" t="s">
        <v>885</v>
      </c>
      <c r="H23" s="901"/>
      <c r="I23" s="901"/>
      <c r="J23" s="901"/>
      <c r="K23" s="901"/>
      <c r="L23" s="901"/>
      <c r="M23" s="901"/>
      <c r="N23" s="901"/>
      <c r="O23" s="901"/>
      <c r="P23" s="901"/>
      <c r="Q23" s="440"/>
      <c r="S23" s="437" t="s">
        <v>111</v>
      </c>
      <c r="T23" s="375">
        <v>4</v>
      </c>
      <c r="U23" s="376">
        <v>0.5</v>
      </c>
      <c r="V23" s="375">
        <v>35</v>
      </c>
      <c r="W23" s="377" t="s">
        <v>107</v>
      </c>
      <c r="X23" s="375" t="s">
        <v>81</v>
      </c>
      <c r="Y23" s="375" t="s">
        <v>87</v>
      </c>
      <c r="Z23" s="378">
        <v>5201202</v>
      </c>
      <c r="AA23" s="379">
        <v>1.5</v>
      </c>
      <c r="AB23" s="378">
        <f t="shared" si="1"/>
        <v>7801803</v>
      </c>
      <c r="AC23" s="380">
        <f t="shared" si="2"/>
        <v>10402404</v>
      </c>
      <c r="AD23" s="380">
        <f t="shared" si="0"/>
        <v>364084140</v>
      </c>
    </row>
    <row r="24" spans="1:30" ht="28.5" hidden="1" x14ac:dyDescent="0.25">
      <c r="A24" s="416">
        <v>1</v>
      </c>
      <c r="B24" s="417">
        <v>2947500</v>
      </c>
      <c r="C24" s="417" t="s">
        <v>887</v>
      </c>
      <c r="D24" s="416" t="s">
        <v>892</v>
      </c>
      <c r="E24" s="416" t="s">
        <v>846</v>
      </c>
      <c r="G24" s="418">
        <f t="shared" ref="G24:G26" si="14">ROUND(B24+(B24*$G$8),0)</f>
        <v>3004682</v>
      </c>
      <c r="H24" s="418">
        <f t="shared" ref="H24:H26" si="15">ROUND(+G24+(G24*$H$8),0)</f>
        <v>3114653</v>
      </c>
      <c r="I24" s="418">
        <f t="shared" ref="I24:I26" si="16">ROUND(+H24+(H24*$I$8),0)</f>
        <v>3325515</v>
      </c>
      <c r="J24" s="418">
        <f t="shared" ref="J24:J26" si="17">ROUND(+I24+(I24*$J$8),0)</f>
        <v>3516732</v>
      </c>
      <c r="K24" s="418">
        <f t="shared" ref="K24:K26" si="18">ROUND(J24+(J24*$K$8),0)</f>
        <v>3660566</v>
      </c>
      <c r="L24" s="418">
        <f>ROUND(K24+(K24*$L$22),0)</f>
        <v>3776972</v>
      </c>
      <c r="M24" s="418">
        <f>ROUND(L24+(L24*$M$22),0)</f>
        <v>3920497</v>
      </c>
      <c r="N24" s="418">
        <f>ROUND(M24+(M24*$N$22),0)</f>
        <v>3983617</v>
      </c>
      <c r="O24" s="418">
        <f>ROUND(N24*(1+$O$22),0)</f>
        <v>4207496</v>
      </c>
      <c r="P24" s="418">
        <f>ROUND(O24*(1+$P$22),0)</f>
        <v>4759519</v>
      </c>
      <c r="Q24" s="418">
        <f>ROUND(P24*(1+$Q$22),0)</f>
        <v>5201202</v>
      </c>
      <c r="R24" s="427"/>
      <c r="S24" s="437" t="s">
        <v>112</v>
      </c>
      <c r="T24" s="375">
        <v>8</v>
      </c>
      <c r="U24" s="376">
        <v>0.5</v>
      </c>
      <c r="V24" s="375">
        <v>35</v>
      </c>
      <c r="W24" s="377" t="s">
        <v>91</v>
      </c>
      <c r="X24" s="375" t="s">
        <v>92</v>
      </c>
      <c r="Y24" s="375" t="s">
        <v>93</v>
      </c>
      <c r="Z24" s="378">
        <v>7697783</v>
      </c>
      <c r="AA24" s="379">
        <v>1.5</v>
      </c>
      <c r="AB24" s="378">
        <f t="shared" si="1"/>
        <v>11546674.5</v>
      </c>
      <c r="AC24" s="380">
        <f t="shared" si="2"/>
        <v>30791132</v>
      </c>
      <c r="AD24" s="380">
        <f t="shared" si="0"/>
        <v>1077689620</v>
      </c>
    </row>
    <row r="25" spans="1:30" ht="28.5" hidden="1" x14ac:dyDescent="0.25">
      <c r="A25" s="416">
        <v>2</v>
      </c>
      <c r="B25" s="417">
        <v>2358000</v>
      </c>
      <c r="C25" s="417" t="s">
        <v>892</v>
      </c>
      <c r="D25" s="416" t="s">
        <v>896</v>
      </c>
      <c r="E25" s="416" t="s">
        <v>846</v>
      </c>
      <c r="G25" s="418">
        <f t="shared" si="14"/>
        <v>2403745</v>
      </c>
      <c r="H25" s="418">
        <f t="shared" si="15"/>
        <v>2491722</v>
      </c>
      <c r="I25" s="418">
        <f t="shared" si="16"/>
        <v>2660412</v>
      </c>
      <c r="J25" s="418">
        <f t="shared" si="17"/>
        <v>2813386</v>
      </c>
      <c r="K25" s="418">
        <f t="shared" si="18"/>
        <v>2928453</v>
      </c>
      <c r="L25" s="418">
        <f>ROUND(K25+(K25*$L$22),0)</f>
        <v>3021578</v>
      </c>
      <c r="M25" s="418">
        <f>ROUND(L25+(L25*$M$22),0)</f>
        <v>3136398</v>
      </c>
      <c r="N25" s="418">
        <f>ROUND(M25+(M25*$N$22),0)</f>
        <v>3186894</v>
      </c>
      <c r="O25" s="418">
        <f>ROUND(N25*(1+$O$22),0)</f>
        <v>3365997</v>
      </c>
      <c r="P25" s="418">
        <f>ROUND(O25*(1+$P$22),0)</f>
        <v>3807616</v>
      </c>
      <c r="Q25" s="418">
        <f t="shared" ref="Q25" si="19">ROUND(P25*(1+$Q$22),0)</f>
        <v>4160963</v>
      </c>
      <c r="R25" s="427"/>
      <c r="S25" s="437" t="s">
        <v>113</v>
      </c>
      <c r="T25" s="375">
        <v>8</v>
      </c>
      <c r="U25" s="376">
        <v>0.5</v>
      </c>
      <c r="V25" s="375">
        <v>35</v>
      </c>
      <c r="W25" s="377" t="s">
        <v>107</v>
      </c>
      <c r="X25" s="375" t="s">
        <v>81</v>
      </c>
      <c r="Y25" s="375" t="s">
        <v>87</v>
      </c>
      <c r="Z25" s="378">
        <v>5201202</v>
      </c>
      <c r="AA25" s="379">
        <v>1.5</v>
      </c>
      <c r="AB25" s="378">
        <f t="shared" si="1"/>
        <v>7801803</v>
      </c>
      <c r="AC25" s="380">
        <f t="shared" si="2"/>
        <v>20804808</v>
      </c>
      <c r="AD25" s="380">
        <f t="shared" si="0"/>
        <v>728168280</v>
      </c>
    </row>
    <row r="26" spans="1:30" x14ac:dyDescent="0.25">
      <c r="A26" s="416">
        <v>3</v>
      </c>
      <c r="B26" s="417">
        <v>1768500</v>
      </c>
      <c r="C26" s="417" t="s">
        <v>896</v>
      </c>
      <c r="D26" s="416" t="s">
        <v>903</v>
      </c>
      <c r="E26" s="416" t="s">
        <v>846</v>
      </c>
      <c r="G26" s="418">
        <f t="shared" si="14"/>
        <v>1802809</v>
      </c>
      <c r="H26" s="418">
        <f t="shared" si="15"/>
        <v>1868792</v>
      </c>
      <c r="I26" s="418">
        <f t="shared" si="16"/>
        <v>1995309</v>
      </c>
      <c r="J26" s="418">
        <f t="shared" si="17"/>
        <v>2110039</v>
      </c>
      <c r="K26" s="418">
        <f t="shared" si="18"/>
        <v>2196340</v>
      </c>
      <c r="L26" s="418">
        <f>ROUND(K26+(K26*$L$22),0)</f>
        <v>2266184</v>
      </c>
      <c r="M26" s="418">
        <f>ROUND(L26+(L26*$M$22),0)</f>
        <v>2352299</v>
      </c>
      <c r="N26" s="418">
        <f>ROUND(M26+(M26*$N$22),0)</f>
        <v>2390171</v>
      </c>
      <c r="O26" s="418">
        <f>ROUND(N26*(1+$O$22),0)</f>
        <v>2524499</v>
      </c>
      <c r="P26" s="418">
        <f>ROUND(O26*(1+$P$22),0)</f>
        <v>2855713</v>
      </c>
      <c r="Q26" s="418">
        <f>ROUND(P26*(1+$Q$22),0)</f>
        <v>3120723</v>
      </c>
      <c r="R26" s="427"/>
    </row>
    <row r="27" spans="1:30" ht="15.75" thickBot="1" x14ac:dyDescent="0.3">
      <c r="S27" s="398"/>
    </row>
    <row r="28" spans="1:30" ht="15.75" thickBot="1" x14ac:dyDescent="0.3">
      <c r="A28" s="887" t="s">
        <v>904</v>
      </c>
      <c r="B28" s="888"/>
      <c r="C28" s="888"/>
      <c r="D28" s="888"/>
      <c r="E28" s="889"/>
    </row>
    <row r="29" spans="1:30" x14ac:dyDescent="0.25">
      <c r="A29"/>
      <c r="B29"/>
      <c r="C29"/>
      <c r="D29"/>
      <c r="E29"/>
    </row>
    <row r="30" spans="1:30" ht="36" x14ac:dyDescent="0.25">
      <c r="A30" s="898" t="s">
        <v>902</v>
      </c>
      <c r="B30" s="441" t="s">
        <v>869</v>
      </c>
      <c r="C30" s="442" t="s">
        <v>870</v>
      </c>
      <c r="D30" s="442" t="s">
        <v>871</v>
      </c>
      <c r="E30" s="443" t="s">
        <v>872</v>
      </c>
      <c r="F30" s="448"/>
      <c r="G30" s="444" t="s">
        <v>873</v>
      </c>
      <c r="H30" s="444" t="s">
        <v>874</v>
      </c>
      <c r="I30" s="444" t="s">
        <v>875</v>
      </c>
      <c r="J30" s="444" t="s">
        <v>876</v>
      </c>
      <c r="K30" s="444" t="s">
        <v>877</v>
      </c>
      <c r="L30" s="444" t="s">
        <v>878</v>
      </c>
      <c r="M30" s="444" t="s">
        <v>879</v>
      </c>
      <c r="N30" s="444" t="s">
        <v>880</v>
      </c>
      <c r="O30" s="444" t="s">
        <v>881</v>
      </c>
      <c r="P30" s="444" t="s">
        <v>882</v>
      </c>
      <c r="Q30" s="444" t="s">
        <v>882</v>
      </c>
      <c r="R30" s="428"/>
    </row>
    <row r="31" spans="1:30" x14ac:dyDescent="0.25">
      <c r="A31" s="899"/>
      <c r="B31" s="441" t="s">
        <v>883</v>
      </c>
      <c r="C31" s="442" t="s">
        <v>884</v>
      </c>
      <c r="D31" s="442"/>
      <c r="E31" s="443"/>
      <c r="G31" s="450">
        <v>1.9400000000000001E-2</v>
      </c>
      <c r="H31" s="450">
        <v>3.6600000000000001E-2</v>
      </c>
      <c r="I31" s="450">
        <v>6.7699999999999996E-2</v>
      </c>
      <c r="J31" s="450">
        <v>5.7500000000000002E-2</v>
      </c>
      <c r="K31" s="450">
        <v>4.0899999999999999E-2</v>
      </c>
      <c r="L31" s="450">
        <v>3.1800000000000002E-2</v>
      </c>
      <c r="M31" s="450">
        <v>3.7999999999999999E-2</v>
      </c>
      <c r="N31" s="450">
        <v>1.61E-2</v>
      </c>
      <c r="O31" s="450">
        <v>5.62E-2</v>
      </c>
      <c r="P31" s="450">
        <f>+P22</f>
        <v>0.13120000000000001</v>
      </c>
      <c r="Q31" s="450">
        <f>+Q22</f>
        <v>9.2799999999999994E-2</v>
      </c>
      <c r="R31" s="429"/>
    </row>
    <row r="32" spans="1:30" x14ac:dyDescent="0.25">
      <c r="A32" s="893" t="s">
        <v>885</v>
      </c>
      <c r="B32" s="893"/>
      <c r="C32" s="893"/>
      <c r="D32" s="893"/>
      <c r="E32" s="893"/>
      <c r="G32" s="894" t="s">
        <v>885</v>
      </c>
      <c r="H32" s="894"/>
      <c r="I32" s="894"/>
      <c r="J32" s="894"/>
      <c r="K32" s="894"/>
      <c r="L32" s="894"/>
      <c r="M32" s="894"/>
      <c r="N32" s="894"/>
      <c r="O32" s="894"/>
      <c r="P32" s="894"/>
      <c r="Q32" s="440"/>
    </row>
    <row r="33" spans="1:18" x14ac:dyDescent="0.25">
      <c r="A33" s="416">
        <v>1</v>
      </c>
      <c r="B33" s="417">
        <v>1768500</v>
      </c>
      <c r="C33" s="417" t="s">
        <v>890</v>
      </c>
      <c r="D33" s="416" t="s">
        <v>893</v>
      </c>
      <c r="E33" s="416" t="s">
        <v>846</v>
      </c>
      <c r="G33" s="418">
        <f>ROUND(B33+(B33*$G$8),0)</f>
        <v>1802809</v>
      </c>
      <c r="H33" s="418">
        <f t="shared" ref="H33:H35" si="20">ROUND(+G33+(G33*$H$8),0)</f>
        <v>1868792</v>
      </c>
      <c r="I33" s="418">
        <f t="shared" ref="I33:I35" si="21">ROUND(+H33+(H33*$I$8),0)</f>
        <v>1995309</v>
      </c>
      <c r="J33" s="418">
        <f t="shared" ref="J33:J35" si="22">ROUND(+I33+(I33*$J$8),0)</f>
        <v>2110039</v>
      </c>
      <c r="K33" s="418">
        <f t="shared" ref="K33:K35" si="23">ROUND(J33+(J33*$K$8),0)</f>
        <v>2196340</v>
      </c>
      <c r="L33" s="418">
        <f>ROUND(K33+(K33*$L$31),0)</f>
        <v>2266184</v>
      </c>
      <c r="M33" s="418">
        <f>ROUND(L33+(L33*$M$31),0)</f>
        <v>2352299</v>
      </c>
      <c r="N33" s="418">
        <f>ROUND(M33+(M33*$N$31),0)</f>
        <v>2390171</v>
      </c>
      <c r="O33" s="418">
        <f>ROUND(N33+(N33*$O$31),0)</f>
        <v>2524499</v>
      </c>
      <c r="P33" s="418">
        <f>ROUND(O33+(O33*$P$31),0)</f>
        <v>2855713</v>
      </c>
      <c r="Q33" s="418">
        <f>ROUND(P33+(P33*$Q$31),0)</f>
        <v>3120723</v>
      </c>
      <c r="R33" s="427"/>
    </row>
    <row r="34" spans="1:18" x14ac:dyDescent="0.25">
      <c r="A34" s="416">
        <v>2</v>
      </c>
      <c r="B34" s="421">
        <v>1473750</v>
      </c>
      <c r="C34" s="417" t="s">
        <v>905</v>
      </c>
      <c r="D34" s="416" t="s">
        <v>896</v>
      </c>
      <c r="E34" s="416" t="s">
        <v>846</v>
      </c>
      <c r="G34" s="418">
        <f>ROUND(B34+(B34*$G$8),0)</f>
        <v>1502341</v>
      </c>
      <c r="H34" s="418">
        <f t="shared" si="20"/>
        <v>1557327</v>
      </c>
      <c r="I34" s="418">
        <f t="shared" si="21"/>
        <v>1662758</v>
      </c>
      <c r="J34" s="418">
        <f t="shared" si="22"/>
        <v>1758367</v>
      </c>
      <c r="K34" s="418">
        <f t="shared" si="23"/>
        <v>1830284</v>
      </c>
      <c r="L34" s="418">
        <f>ROUND(K34+(K34*$L$31),0)</f>
        <v>1888487</v>
      </c>
      <c r="M34" s="418">
        <f>ROUND(L34+(L34*$M$31),0)</f>
        <v>1960250</v>
      </c>
      <c r="N34" s="418">
        <f>ROUND(M34+(M34*$N$31),0)</f>
        <v>1991810</v>
      </c>
      <c r="O34" s="418">
        <f>ROUND(N34+(N34*$O$31),0)</f>
        <v>2103750</v>
      </c>
      <c r="P34" s="418">
        <f>ROUND(O34+(O34*$P$31),0)</f>
        <v>2379762</v>
      </c>
      <c r="Q34" s="418">
        <f>ROUND(P34+(P34*$Q$31),0)</f>
        <v>2600604</v>
      </c>
      <c r="R34" s="427"/>
    </row>
    <row r="35" spans="1:18" x14ac:dyDescent="0.25">
      <c r="A35" s="416">
        <v>3</v>
      </c>
      <c r="B35" s="417">
        <v>1179000</v>
      </c>
      <c r="C35" s="417" t="s">
        <v>896</v>
      </c>
      <c r="D35" s="416" t="s">
        <v>903</v>
      </c>
      <c r="E35" s="416" t="s">
        <v>846</v>
      </c>
      <c r="G35" s="418">
        <f>ROUND(B35+(B35*$G$8),0)</f>
        <v>1201873</v>
      </c>
      <c r="H35" s="418">
        <f t="shared" si="20"/>
        <v>1245862</v>
      </c>
      <c r="I35" s="418">
        <f t="shared" si="21"/>
        <v>1330207</v>
      </c>
      <c r="J35" s="418">
        <f t="shared" si="22"/>
        <v>1406694</v>
      </c>
      <c r="K35" s="418">
        <f t="shared" si="23"/>
        <v>1464228</v>
      </c>
      <c r="L35" s="418">
        <f>ROUND(K35+(K35*$L$31),0)</f>
        <v>1510790</v>
      </c>
      <c r="M35" s="418">
        <f>ROUND(L35+(L35*$M$31),0)</f>
        <v>1568200</v>
      </c>
      <c r="N35" s="418">
        <f>ROUND(M35+(M35*$N$31),0)</f>
        <v>1593448</v>
      </c>
      <c r="O35" s="418">
        <f>ROUND(N35+(N35*$O$31),0)</f>
        <v>1683000</v>
      </c>
      <c r="P35" s="418">
        <f>ROUND(O35+(O35*$P$31),0)</f>
        <v>1903810</v>
      </c>
      <c r="Q35" s="418">
        <f>ROUND(P35+(P35*$Q$31),0)</f>
        <v>2080484</v>
      </c>
      <c r="R35" s="427"/>
    </row>
    <row r="36" spans="1:18" ht="15.75" thickBot="1" x14ac:dyDescent="0.3">
      <c r="B36" s="446"/>
      <c r="G36" s="427"/>
      <c r="H36" s="427"/>
      <c r="I36" s="427"/>
      <c r="J36" s="427"/>
      <c r="K36" s="427"/>
      <c r="L36" s="427"/>
      <c r="M36" s="427"/>
      <c r="N36" s="427"/>
      <c r="O36" s="427"/>
    </row>
    <row r="37" spans="1:18" ht="15.75" thickBot="1" x14ac:dyDescent="0.3">
      <c r="A37" s="887" t="s">
        <v>906</v>
      </c>
      <c r="B37" s="888"/>
      <c r="C37" s="888"/>
      <c r="D37" s="888"/>
      <c r="E37" s="889"/>
    </row>
    <row r="39" spans="1:18" ht="36" x14ac:dyDescent="0.25">
      <c r="A39" s="898" t="s">
        <v>902</v>
      </c>
      <c r="B39" s="441" t="s">
        <v>869</v>
      </c>
      <c r="C39" s="442" t="s">
        <v>870</v>
      </c>
      <c r="D39" s="442" t="s">
        <v>871</v>
      </c>
      <c r="E39" s="443" t="s">
        <v>72</v>
      </c>
      <c r="F39" s="448"/>
      <c r="G39" s="444" t="s">
        <v>873</v>
      </c>
      <c r="H39" s="444" t="s">
        <v>874</v>
      </c>
      <c r="I39" s="444" t="s">
        <v>875</v>
      </c>
      <c r="J39" s="444" t="s">
        <v>876</v>
      </c>
      <c r="K39" s="444" t="s">
        <v>877</v>
      </c>
      <c r="L39" s="444" t="s">
        <v>878</v>
      </c>
      <c r="M39" s="444" t="s">
        <v>879</v>
      </c>
      <c r="N39" s="444" t="s">
        <v>880</v>
      </c>
      <c r="O39" s="444" t="s">
        <v>881</v>
      </c>
      <c r="P39" s="444" t="s">
        <v>882</v>
      </c>
      <c r="Q39" s="444" t="s">
        <v>882</v>
      </c>
      <c r="R39" s="428"/>
    </row>
    <row r="40" spans="1:18" x14ac:dyDescent="0.25">
      <c r="A40" s="899"/>
      <c r="B40" s="441" t="s">
        <v>883</v>
      </c>
      <c r="C40" s="442" t="s">
        <v>884</v>
      </c>
      <c r="D40" s="442"/>
      <c r="E40" s="443"/>
      <c r="G40" s="450">
        <v>1.9400000000000001E-2</v>
      </c>
      <c r="H40" s="450">
        <v>3.6600000000000001E-2</v>
      </c>
      <c r="I40" s="450">
        <v>6.7699999999999996E-2</v>
      </c>
      <c r="J40" s="450">
        <v>5.7500000000000002E-2</v>
      </c>
      <c r="K40" s="450">
        <v>4.0899999999999999E-2</v>
      </c>
      <c r="L40" s="450">
        <v>3.1800000000000002E-2</v>
      </c>
      <c r="M40" s="450">
        <v>3.7999999999999999E-2</v>
      </c>
      <c r="N40" s="450">
        <v>1.61E-2</v>
      </c>
      <c r="O40" s="450">
        <v>5.62E-2</v>
      </c>
      <c r="P40" s="450">
        <f>+P31</f>
        <v>0.13120000000000001</v>
      </c>
      <c r="Q40" s="450">
        <f>+Q31</f>
        <v>9.2799999999999994E-2</v>
      </c>
      <c r="R40" s="429"/>
    </row>
    <row r="41" spans="1:18" x14ac:dyDescent="0.25">
      <c r="A41" s="893" t="s">
        <v>885</v>
      </c>
      <c r="B41" s="893"/>
      <c r="C41" s="893"/>
      <c r="D41" s="893"/>
      <c r="E41" s="893"/>
      <c r="G41" s="894" t="s">
        <v>885</v>
      </c>
      <c r="H41" s="894"/>
      <c r="I41" s="894"/>
      <c r="J41" s="894"/>
      <c r="K41" s="894"/>
      <c r="L41" s="894"/>
      <c r="M41" s="894"/>
      <c r="N41" s="894"/>
      <c r="O41" s="894"/>
      <c r="P41" s="894"/>
      <c r="Q41" s="440"/>
    </row>
    <row r="42" spans="1:18" ht="36" x14ac:dyDescent="0.25">
      <c r="A42" s="416">
        <v>1</v>
      </c>
      <c r="B42" s="417">
        <v>1179000</v>
      </c>
      <c r="C42" s="417" t="s">
        <v>893</v>
      </c>
      <c r="D42" s="416" t="s">
        <v>896</v>
      </c>
      <c r="E42" s="416" t="s">
        <v>907</v>
      </c>
      <c r="G42" s="418">
        <f>ROUND(B42+(B42*$G$8),0)</f>
        <v>1201873</v>
      </c>
      <c r="H42" s="418">
        <f>ROUND(+G42+(G42*$H$8),0)</f>
        <v>1245862</v>
      </c>
      <c r="I42" s="418">
        <f t="shared" ref="I42:I44" si="24">ROUND(+H42+(H42*$I$8),0)</f>
        <v>1330207</v>
      </c>
      <c r="J42" s="418">
        <f>ROUND(+I42+(I42*$J$8),0)</f>
        <v>1406694</v>
      </c>
      <c r="K42" s="418">
        <f>ROUND(J42+(J42*$K$8),0)</f>
        <v>1464228</v>
      </c>
      <c r="L42" s="418">
        <f>ROUND(K42+(K42*$L$40),0)</f>
        <v>1510790</v>
      </c>
      <c r="M42" s="418">
        <f>ROUND(L42+(L42*$M$40),0)</f>
        <v>1568200</v>
      </c>
      <c r="N42" s="418">
        <f>ROUND(M42+(M42*$N$40),0)</f>
        <v>1593448</v>
      </c>
      <c r="O42" s="418">
        <f>ROUND(N42+(N42*$O$40),0)</f>
        <v>1683000</v>
      </c>
      <c r="P42" s="418">
        <f>ROUND(O42+(O42*$P$40),0)</f>
        <v>1903810</v>
      </c>
      <c r="Q42" s="418">
        <f>ROUND(P42+(P42*$Q$40),0)</f>
        <v>2080484</v>
      </c>
      <c r="R42" s="427"/>
    </row>
    <row r="43" spans="1:18" x14ac:dyDescent="0.25">
      <c r="A43" s="416">
        <v>2</v>
      </c>
      <c r="B43" s="417">
        <v>884250</v>
      </c>
      <c r="C43" s="417" t="s">
        <v>896</v>
      </c>
      <c r="D43" s="416" t="s">
        <v>897</v>
      </c>
      <c r="E43" s="416" t="s">
        <v>908</v>
      </c>
      <c r="G43" s="418">
        <f>ROUND(B43+(B43*$G$8),0)</f>
        <v>901404</v>
      </c>
      <c r="H43" s="418">
        <f t="shared" ref="H43:H44" si="25">ROUND(+G43+(G43*$H$8),0)</f>
        <v>934395</v>
      </c>
      <c r="I43" s="418">
        <f t="shared" si="24"/>
        <v>997654</v>
      </c>
      <c r="J43" s="418">
        <f t="shared" ref="J43:J44" si="26">ROUND(+I43+(I43*$J$8),0)</f>
        <v>1055019</v>
      </c>
      <c r="K43" s="418">
        <f>ROUND(J43+(J43*$K$8),0)</f>
        <v>1098169</v>
      </c>
      <c r="L43" s="418">
        <f>ROUND(K43+(K43*$L$40),0)</f>
        <v>1133091</v>
      </c>
      <c r="M43" s="418">
        <f>ROUND(L43+(L43*$M$40),0)</f>
        <v>1176148</v>
      </c>
      <c r="N43" s="418">
        <f>ROUND(M43+(M43*$N$40),0)</f>
        <v>1195084</v>
      </c>
      <c r="O43" s="418">
        <f>ROUND(N43+(N43*$O$40),0)</f>
        <v>1262248</v>
      </c>
      <c r="P43" s="418">
        <f t="shared" ref="P43:P44" si="27">ROUND(O43+(O43*$P$40),0)</f>
        <v>1427855</v>
      </c>
      <c r="Q43" s="418">
        <f>ROUND(P43+(P43*$Q$40),0)</f>
        <v>1560360</v>
      </c>
      <c r="R43" s="427"/>
    </row>
    <row r="44" spans="1:18" x14ac:dyDescent="0.25">
      <c r="A44" s="416">
        <v>3</v>
      </c>
      <c r="B44" s="417">
        <v>589500</v>
      </c>
      <c r="C44" s="417" t="s">
        <v>896</v>
      </c>
      <c r="D44" s="416" t="s">
        <v>903</v>
      </c>
      <c r="E44" s="416" t="s">
        <v>909</v>
      </c>
      <c r="G44" s="418">
        <f>ROUND(B44+(B44*$G$8),0)</f>
        <v>600936</v>
      </c>
      <c r="H44" s="418">
        <f t="shared" si="25"/>
        <v>622930</v>
      </c>
      <c r="I44" s="418">
        <f t="shared" si="24"/>
        <v>665102</v>
      </c>
      <c r="J44" s="418">
        <f t="shared" si="26"/>
        <v>703345</v>
      </c>
      <c r="K44" s="418">
        <f t="shared" ref="K44" si="28">ROUND(J44+(J44*$K$8),0)</f>
        <v>732112</v>
      </c>
      <c r="L44" s="418">
        <f>ROUND(K44+(K44*$L$40),0)</f>
        <v>755393</v>
      </c>
      <c r="M44" s="418">
        <f>ROUND(L44+(L44*$M$40),0)</f>
        <v>784098</v>
      </c>
      <c r="N44" s="424">
        <f>ROUND(M44+(M44*$N$40),0)</f>
        <v>796722</v>
      </c>
      <c r="O44" s="424">
        <f>ROUND(N44+(N44*$O$40),0)</f>
        <v>841498</v>
      </c>
      <c r="P44" s="424">
        <f t="shared" si="27"/>
        <v>951903</v>
      </c>
      <c r="Q44" s="424">
        <f>ROUND(P44+(P44*$Q$40),0)</f>
        <v>1040240</v>
      </c>
      <c r="R44" s="430"/>
    </row>
    <row r="45" spans="1:18" x14ac:dyDescent="0.25">
      <c r="G45" s="471"/>
      <c r="H45" s="471"/>
      <c r="I45" s="471"/>
      <c r="J45" s="471"/>
      <c r="K45" s="471"/>
      <c r="L45" s="440"/>
      <c r="M45" s="440"/>
      <c r="N45" s="440"/>
      <c r="O45" s="425" t="s">
        <v>910</v>
      </c>
      <c r="P45" s="426">
        <v>1160000</v>
      </c>
      <c r="Q45" s="426">
        <v>1300000</v>
      </c>
      <c r="R45" s="431"/>
    </row>
    <row r="46" spans="1:18" ht="15.75" thickBot="1" x14ac:dyDescent="0.3">
      <c r="B46" s="446"/>
      <c r="L46" s="435"/>
      <c r="M46" s="435"/>
    </row>
    <row r="47" spans="1:18" ht="15.75" thickBot="1" x14ac:dyDescent="0.3">
      <c r="O47" s="472" t="s">
        <v>911</v>
      </c>
      <c r="P47" s="473"/>
      <c r="Q47" s="474">
        <f>+Q45/P45-1</f>
        <v>0.1206896551724137</v>
      </c>
      <c r="R47" s="449"/>
    </row>
  </sheetData>
  <mergeCells count="18">
    <mergeCell ref="A41:E41"/>
    <mergeCell ref="G41:P41"/>
    <mergeCell ref="S2:AD2"/>
    <mergeCell ref="A30:A31"/>
    <mergeCell ref="A32:E32"/>
    <mergeCell ref="G32:P32"/>
    <mergeCell ref="A37:E37"/>
    <mergeCell ref="A39:A40"/>
    <mergeCell ref="A19:E19"/>
    <mergeCell ref="A21:A22"/>
    <mergeCell ref="A23:E23"/>
    <mergeCell ref="G23:P23"/>
    <mergeCell ref="A28:E28"/>
    <mergeCell ref="S1:AD1"/>
    <mergeCell ref="A5:E5"/>
    <mergeCell ref="A7:A8"/>
    <mergeCell ref="A9:E9"/>
    <mergeCell ref="G9:P9"/>
  </mergeCells>
  <pageMargins left="0.7" right="0.7" top="0.75" bottom="0.75" header="0.3" footer="0.3"/>
  <pageSetup orientation="portrait" horizontalDpi="0" verticalDpi="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365A6-447E-C84F-ABBC-66EB7AB364B0}">
  <sheetPr>
    <tabColor rgb="FFFF40FF"/>
  </sheetPr>
  <dimension ref="A1:S19"/>
  <sheetViews>
    <sheetView topLeftCell="B10" workbookViewId="0">
      <selection activeCell="S16" sqref="S16"/>
    </sheetView>
  </sheetViews>
  <sheetFormatPr baseColWidth="10" defaultColWidth="10.85546875" defaultRowHeight="15" x14ac:dyDescent="0.25"/>
  <cols>
    <col min="1" max="1" width="54.42578125" style="140" customWidth="1"/>
    <col min="2" max="2" width="17.42578125" style="140" customWidth="1"/>
    <col min="3" max="3" width="0.42578125" style="140" customWidth="1"/>
    <col min="4" max="4" width="15" style="140" customWidth="1"/>
    <col min="5" max="11" width="12.28515625" style="492" bestFit="1" customWidth="1"/>
    <col min="12" max="12" width="12.7109375" style="492" bestFit="1" customWidth="1"/>
    <col min="13" max="13" width="12.28515625" style="492" bestFit="1" customWidth="1"/>
    <col min="14" max="14" width="12.7109375" style="492" bestFit="1" customWidth="1"/>
    <col min="15" max="16" width="12.7109375" style="140" bestFit="1" customWidth="1"/>
    <col min="17" max="18" width="10.85546875" style="140"/>
    <col min="19" max="19" width="18" style="140" bestFit="1" customWidth="1"/>
    <col min="20" max="16384" width="10.85546875" style="140"/>
  </cols>
  <sheetData>
    <row r="1" spans="1:19" ht="32.1" customHeight="1" x14ac:dyDescent="0.25">
      <c r="A1" s="903" t="s">
        <v>924</v>
      </c>
      <c r="B1" s="904"/>
      <c r="C1"/>
      <c r="D1"/>
    </row>
    <row r="2" spans="1:19" ht="65.25" customHeight="1" x14ac:dyDescent="0.25">
      <c r="A2" s="905" t="s">
        <v>925</v>
      </c>
      <c r="B2" s="475" t="s">
        <v>926</v>
      </c>
      <c r="C2"/>
      <c r="D2" s="475" t="s">
        <v>927</v>
      </c>
    </row>
    <row r="3" spans="1:19" x14ac:dyDescent="0.25">
      <c r="A3" s="906"/>
      <c r="B3" s="475"/>
      <c r="C3"/>
      <c r="D3" s="476">
        <f>+P14</f>
        <v>9.2799999999999994E-2</v>
      </c>
    </row>
    <row r="4" spans="1:19" ht="29.25" customHeight="1" x14ac:dyDescent="0.25">
      <c r="A4" s="477" t="s">
        <v>928</v>
      </c>
      <c r="B4" s="478">
        <v>11243255</v>
      </c>
      <c r="C4"/>
      <c r="D4" s="479">
        <f>ROUND(B4+(B4*D$3),0)</f>
        <v>12286629</v>
      </c>
    </row>
    <row r="5" spans="1:19" ht="35.25" customHeight="1" x14ac:dyDescent="0.25">
      <c r="A5" s="477" t="s">
        <v>929</v>
      </c>
      <c r="B5" s="480">
        <v>11967791</v>
      </c>
      <c r="C5"/>
      <c r="D5" s="479">
        <f>ROUND(B5+(B5*D$3),0)</f>
        <v>13078402</v>
      </c>
    </row>
    <row r="6" spans="1:19" ht="35.25" customHeight="1" x14ac:dyDescent="0.25">
      <c r="A6" s="477" t="s">
        <v>930</v>
      </c>
      <c r="B6" s="480">
        <v>10689881</v>
      </c>
      <c r="C6"/>
      <c r="D6" s="479">
        <f>ROUND(B6+(B6*D$3),0)</f>
        <v>11681902</v>
      </c>
    </row>
    <row r="8" spans="1:19" ht="18.75" x14ac:dyDescent="0.3">
      <c r="A8" s="434" t="s">
        <v>864</v>
      </c>
    </row>
    <row r="9" spans="1:19" ht="18.75" x14ac:dyDescent="0.3">
      <c r="A9" s="434" t="s">
        <v>865</v>
      </c>
    </row>
    <row r="10" spans="1:19" ht="18.75" x14ac:dyDescent="0.3">
      <c r="A10" s="434" t="s">
        <v>866</v>
      </c>
    </row>
    <row r="11" spans="1:19" ht="30.95" customHeight="1" x14ac:dyDescent="0.25">
      <c r="A11" s="495" t="s">
        <v>931</v>
      </c>
    </row>
    <row r="12" spans="1:19" ht="15" customHeight="1" x14ac:dyDescent="0.25">
      <c r="A12" s="905" t="s">
        <v>925</v>
      </c>
      <c r="B12" s="905" t="s">
        <v>352</v>
      </c>
      <c r="C12" s="481"/>
      <c r="D12" s="908" t="s">
        <v>932</v>
      </c>
      <c r="E12" s="908"/>
      <c r="F12" s="908"/>
      <c r="G12" s="908"/>
      <c r="H12" s="908"/>
      <c r="I12" s="908"/>
      <c r="J12" s="908"/>
      <c r="K12" s="908"/>
      <c r="L12" s="908"/>
      <c r="M12" s="908"/>
      <c r="N12" s="908"/>
      <c r="O12" s="908"/>
      <c r="P12" s="908"/>
      <c r="Q12"/>
    </row>
    <row r="13" spans="1:19" x14ac:dyDescent="0.25">
      <c r="A13" s="907"/>
      <c r="B13" s="907"/>
      <c r="C13" s="481"/>
      <c r="D13" s="909" t="s">
        <v>933</v>
      </c>
      <c r="E13" s="911" t="s">
        <v>934</v>
      </c>
      <c r="F13" s="482" t="s">
        <v>873</v>
      </c>
      <c r="G13" s="482" t="s">
        <v>874</v>
      </c>
      <c r="H13" s="482" t="s">
        <v>875</v>
      </c>
      <c r="I13" s="482" t="s">
        <v>876</v>
      </c>
      <c r="J13" s="482" t="s">
        <v>877</v>
      </c>
      <c r="K13" s="482" t="s">
        <v>878</v>
      </c>
      <c r="L13" s="482" t="s">
        <v>879</v>
      </c>
      <c r="M13" s="482" t="s">
        <v>880</v>
      </c>
      <c r="N13" s="482" t="s">
        <v>881</v>
      </c>
      <c r="O13" s="482" t="s">
        <v>882</v>
      </c>
      <c r="P13" s="482" t="s">
        <v>844</v>
      </c>
      <c r="Q13" s="483" t="s">
        <v>845</v>
      </c>
    </row>
    <row r="14" spans="1:19" x14ac:dyDescent="0.25">
      <c r="A14" s="906"/>
      <c r="B14" s="906"/>
      <c r="C14" s="481"/>
      <c r="D14" s="910"/>
      <c r="E14" s="912"/>
      <c r="F14" s="484">
        <v>1.9400000000000001E-2</v>
      </c>
      <c r="G14" s="484">
        <v>3.6600000000000001E-2</v>
      </c>
      <c r="H14" s="484">
        <v>6.7699999999999996E-2</v>
      </c>
      <c r="I14" s="484">
        <v>5.7500000000000002E-2</v>
      </c>
      <c r="J14" s="484">
        <v>4.0899999999999999E-2</v>
      </c>
      <c r="K14" s="484">
        <v>3.1800000000000002E-2</v>
      </c>
      <c r="L14" s="484">
        <v>3.7999999999999999E-2</v>
      </c>
      <c r="M14" s="484">
        <v>1.61E-2</v>
      </c>
      <c r="N14" s="484">
        <v>5.62E-2</v>
      </c>
      <c r="O14" s="484">
        <v>0.13120000000000001</v>
      </c>
      <c r="P14" s="484">
        <v>9.2799999999999994E-2</v>
      </c>
      <c r="Q14" s="484">
        <v>5.5999999999999994E-2</v>
      </c>
      <c r="S14" s="140" t="s">
        <v>940</v>
      </c>
    </row>
    <row r="15" spans="1:19" ht="25.5" x14ac:dyDescent="0.25">
      <c r="A15" s="477" t="s">
        <v>935</v>
      </c>
      <c r="B15" s="478">
        <f>+N15</f>
        <v>6443930</v>
      </c>
      <c r="C15" s="481"/>
      <c r="D15" s="485" t="s">
        <v>936</v>
      </c>
      <c r="E15" s="486">
        <v>4514200</v>
      </c>
      <c r="F15" s="486">
        <f>ROUND(E15+(E15*F$14),0)</f>
        <v>4601775</v>
      </c>
      <c r="G15" s="486">
        <f t="shared" ref="G15:O16" si="0">ROUND(F15+(F15*G$14),0)</f>
        <v>4770200</v>
      </c>
      <c r="H15" s="486">
        <f t="shared" si="0"/>
        <v>5093143</v>
      </c>
      <c r="I15" s="486">
        <f t="shared" si="0"/>
        <v>5385999</v>
      </c>
      <c r="J15" s="486">
        <f t="shared" si="0"/>
        <v>5606286</v>
      </c>
      <c r="K15" s="486">
        <f t="shared" si="0"/>
        <v>5784566</v>
      </c>
      <c r="L15" s="486">
        <f t="shared" si="0"/>
        <v>6004380</v>
      </c>
      <c r="M15" s="486">
        <f t="shared" si="0"/>
        <v>6101051</v>
      </c>
      <c r="N15" s="486">
        <f t="shared" si="0"/>
        <v>6443930</v>
      </c>
      <c r="O15" s="486">
        <f t="shared" si="0"/>
        <v>7289374</v>
      </c>
      <c r="P15" s="486">
        <f>ROUND(O15+(O15*P$14),0)</f>
        <v>7965828</v>
      </c>
      <c r="Q15" s="486">
        <f>ROUND(P15+(P15*Q$14),0)</f>
        <v>8411914</v>
      </c>
      <c r="S15" s="497">
        <f>+P15/30</f>
        <v>265527.59999999998</v>
      </c>
    </row>
    <row r="16" spans="1:19" ht="25.5" x14ac:dyDescent="0.25">
      <c r="A16" s="487" t="s">
        <v>929</v>
      </c>
      <c r="B16" s="488">
        <f>+M16</f>
        <v>8377828</v>
      </c>
      <c r="C16" s="489"/>
      <c r="D16" s="490" t="s">
        <v>937</v>
      </c>
      <c r="E16" s="491">
        <v>6198800</v>
      </c>
      <c r="F16" s="491">
        <f>ROUND(E16+(E16*F$14),0)</f>
        <v>6319057</v>
      </c>
      <c r="G16" s="491">
        <f t="shared" si="0"/>
        <v>6550334</v>
      </c>
      <c r="H16" s="491">
        <f t="shared" si="0"/>
        <v>6993792</v>
      </c>
      <c r="I16" s="491">
        <f t="shared" si="0"/>
        <v>7395935</v>
      </c>
      <c r="J16" s="491">
        <f t="shared" si="0"/>
        <v>7698429</v>
      </c>
      <c r="K16" s="491">
        <f t="shared" si="0"/>
        <v>7943239</v>
      </c>
      <c r="L16" s="491">
        <f t="shared" si="0"/>
        <v>8245082</v>
      </c>
      <c r="M16" s="491">
        <f t="shared" si="0"/>
        <v>8377828</v>
      </c>
      <c r="N16" s="491">
        <f t="shared" si="0"/>
        <v>8848662</v>
      </c>
      <c r="O16" s="491">
        <f t="shared" si="0"/>
        <v>10009606</v>
      </c>
      <c r="P16" s="491">
        <f>ROUND(O16+(O16*P$14),0)</f>
        <v>10938497</v>
      </c>
      <c r="Q16" s="486">
        <f>ROUND(P16+(P16*Q$14),0)</f>
        <v>11551053</v>
      </c>
      <c r="R16" s="496"/>
      <c r="S16" s="498">
        <f>+P16/30</f>
        <v>364616.56666666665</v>
      </c>
    </row>
    <row r="17" spans="1:17" ht="53.25" customHeight="1" x14ac:dyDescent="0.25">
      <c r="A17" s="902" t="s">
        <v>938</v>
      </c>
      <c r="B17" s="902"/>
      <c r="C17" s="902"/>
      <c r="D17" s="902"/>
      <c r="E17" s="902"/>
      <c r="F17" s="902"/>
      <c r="G17" s="902"/>
      <c r="H17" s="902"/>
      <c r="I17" s="902"/>
      <c r="J17" s="902"/>
      <c r="K17" s="902"/>
      <c r="L17" s="902"/>
      <c r="M17" s="902"/>
      <c r="N17" s="902"/>
      <c r="O17" s="902"/>
      <c r="P17" s="902"/>
      <c r="Q17"/>
    </row>
    <row r="18" spans="1:17" ht="23.25" customHeight="1" x14ac:dyDescent="0.25"/>
    <row r="19" spans="1:17" ht="22.5" customHeight="1" x14ac:dyDescent="0.25">
      <c r="A19" s="493" t="s">
        <v>939</v>
      </c>
      <c r="B19" s="494"/>
    </row>
  </sheetData>
  <mergeCells count="8">
    <mergeCell ref="A17:P17"/>
    <mergeCell ref="A1:B1"/>
    <mergeCell ref="A2:A3"/>
    <mergeCell ref="A12:A14"/>
    <mergeCell ref="B12:B14"/>
    <mergeCell ref="D12:P12"/>
    <mergeCell ref="D13:D14"/>
    <mergeCell ref="E13:E1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7DC37-8258-724B-88DD-41DA3290AEF9}">
  <sheetPr>
    <tabColor rgb="FFD5FC79"/>
  </sheetPr>
  <dimension ref="A1:J136"/>
  <sheetViews>
    <sheetView workbookViewId="0">
      <selection sqref="A1:F1"/>
    </sheetView>
  </sheetViews>
  <sheetFormatPr baseColWidth="10" defaultColWidth="11.42578125" defaultRowHeight="15.75" x14ac:dyDescent="0.25"/>
  <cols>
    <col min="1" max="1" width="7.42578125" style="505" bestFit="1" customWidth="1"/>
    <col min="2" max="2" width="41.42578125" style="504" customWidth="1"/>
    <col min="3" max="3" width="31.42578125" style="504" hidden="1" customWidth="1"/>
    <col min="4" max="4" width="20.85546875" style="505" hidden="1" customWidth="1"/>
    <col min="5" max="5" width="20.140625" style="504" customWidth="1"/>
    <col min="6" max="6" width="18.42578125" style="506" customWidth="1"/>
    <col min="7" max="7" width="14.42578125" style="506" customWidth="1"/>
    <col min="8" max="8" width="15" style="506" customWidth="1"/>
    <col min="9" max="9" width="43.42578125" style="504" customWidth="1"/>
    <col min="10" max="16384" width="11.42578125" style="504"/>
  </cols>
  <sheetData>
    <row r="1" spans="1:10" x14ac:dyDescent="0.25">
      <c r="A1" s="916" t="s">
        <v>1010</v>
      </c>
      <c r="B1" s="916"/>
      <c r="C1" s="916"/>
      <c r="D1" s="916"/>
      <c r="E1" s="916"/>
      <c r="F1" s="916"/>
      <c r="G1" s="503"/>
      <c r="H1" s="504"/>
    </row>
    <row r="3" spans="1:10" ht="16.5" thickBot="1" x14ac:dyDescent="0.3"/>
    <row r="4" spans="1:10" ht="81.95" customHeight="1" thickBot="1" x14ac:dyDescent="0.3">
      <c r="A4" s="917" t="s">
        <v>944</v>
      </c>
      <c r="B4" s="917"/>
      <c r="C4" s="917"/>
      <c r="D4" s="917"/>
      <c r="E4" s="917"/>
      <c r="F4" s="917"/>
      <c r="G4" s="499" t="s">
        <v>882</v>
      </c>
      <c r="H4" s="500" t="s">
        <v>844</v>
      </c>
      <c r="I4" s="507" t="s">
        <v>1013</v>
      </c>
    </row>
    <row r="5" spans="1:10" ht="45.75" thickBot="1" x14ac:dyDescent="0.3">
      <c r="A5" s="918"/>
      <c r="B5" s="918"/>
      <c r="C5" s="918"/>
      <c r="D5" s="918"/>
      <c r="E5" s="918"/>
      <c r="F5" s="918"/>
      <c r="G5" s="501">
        <v>0.13120000000000001</v>
      </c>
      <c r="H5" s="502">
        <v>9.2799999999999994E-2</v>
      </c>
      <c r="I5" s="558" t="s">
        <v>1014</v>
      </c>
    </row>
    <row r="6" spans="1:10" ht="57" customHeight="1" x14ac:dyDescent="0.25">
      <c r="A6" s="508" t="s">
        <v>60</v>
      </c>
      <c r="B6" s="508" t="s">
        <v>945</v>
      </c>
      <c r="C6" s="508" t="s">
        <v>946</v>
      </c>
      <c r="D6" s="509" t="s">
        <v>67</v>
      </c>
      <c r="E6" s="508" t="s">
        <v>1009</v>
      </c>
      <c r="F6" s="510" t="s">
        <v>755</v>
      </c>
      <c r="G6" s="508" t="s">
        <v>1009</v>
      </c>
      <c r="H6" s="508" t="s">
        <v>1009</v>
      </c>
    </row>
    <row r="7" spans="1:10" x14ac:dyDescent="0.25">
      <c r="A7" s="287">
        <v>1</v>
      </c>
      <c r="B7" s="511" t="s">
        <v>506</v>
      </c>
      <c r="C7" s="512" t="s">
        <v>205</v>
      </c>
      <c r="D7" s="287">
        <v>1</v>
      </c>
      <c r="E7" s="513">
        <f>+F7/1.19</f>
        <v>27250.420168067227</v>
      </c>
      <c r="F7" s="514">
        <v>32428</v>
      </c>
      <c r="G7" s="514">
        <f>+ROUND(E7+(G$5*E7),0)</f>
        <v>30826</v>
      </c>
      <c r="H7" s="514">
        <f>+ROUND(G7+(H$5*G7),0)</f>
        <v>33687</v>
      </c>
      <c r="I7" s="515"/>
      <c r="J7" s="515"/>
    </row>
    <row r="8" spans="1:10" x14ac:dyDescent="0.25">
      <c r="A8" s="287">
        <v>2</v>
      </c>
      <c r="B8" s="511" t="s">
        <v>509</v>
      </c>
      <c r="C8" s="512" t="s">
        <v>205</v>
      </c>
      <c r="D8" s="287">
        <v>1</v>
      </c>
      <c r="E8" s="513">
        <f t="shared" ref="E8:E53" si="0">+F8/1.19</f>
        <v>9425.2100840336134</v>
      </c>
      <c r="F8" s="514">
        <v>11216</v>
      </c>
      <c r="G8" s="514">
        <f t="shared" ref="G8:G17" si="1">+ROUND(E8+(G$5*E8),0)</f>
        <v>10662</v>
      </c>
      <c r="H8" s="514">
        <f t="shared" ref="H8:H20" si="2">+ROUND(G8+(H$5*G8),0)</f>
        <v>11651</v>
      </c>
      <c r="I8" s="515"/>
      <c r="J8" s="515"/>
    </row>
    <row r="9" spans="1:10" x14ac:dyDescent="0.25">
      <c r="A9" s="287">
        <v>3</v>
      </c>
      <c r="B9" s="511" t="s">
        <v>947</v>
      </c>
      <c r="C9" s="512" t="s">
        <v>205</v>
      </c>
      <c r="D9" s="287">
        <v>1</v>
      </c>
      <c r="E9" s="513">
        <f t="shared" si="0"/>
        <v>859.66386554621852</v>
      </c>
      <c r="F9" s="514">
        <v>1023</v>
      </c>
      <c r="G9" s="514">
        <f t="shared" si="1"/>
        <v>972</v>
      </c>
      <c r="H9" s="514">
        <f t="shared" si="2"/>
        <v>1062</v>
      </c>
      <c r="I9" s="515"/>
      <c r="J9" s="515"/>
    </row>
    <row r="10" spans="1:10" x14ac:dyDescent="0.25">
      <c r="A10" s="287">
        <v>4</v>
      </c>
      <c r="B10" s="511" t="s">
        <v>948</v>
      </c>
      <c r="C10" s="512" t="s">
        <v>205</v>
      </c>
      <c r="D10" s="287">
        <v>1</v>
      </c>
      <c r="E10" s="513">
        <f t="shared" si="0"/>
        <v>3000</v>
      </c>
      <c r="F10" s="514">
        <v>3570</v>
      </c>
      <c r="G10" s="514">
        <f t="shared" si="1"/>
        <v>3394</v>
      </c>
      <c r="H10" s="514">
        <f t="shared" si="2"/>
        <v>3709</v>
      </c>
      <c r="I10" s="515"/>
      <c r="J10" s="515"/>
    </row>
    <row r="11" spans="1:10" x14ac:dyDescent="0.25">
      <c r="A11" s="287">
        <v>5</v>
      </c>
      <c r="B11" s="511" t="s">
        <v>517</v>
      </c>
      <c r="C11" s="512" t="s">
        <v>205</v>
      </c>
      <c r="D11" s="287">
        <v>1</v>
      </c>
      <c r="E11" s="513">
        <f t="shared" si="0"/>
        <v>59666.386554621851</v>
      </c>
      <c r="F11" s="514">
        <v>71003</v>
      </c>
      <c r="G11" s="514">
        <f t="shared" si="1"/>
        <v>67495</v>
      </c>
      <c r="H11" s="514">
        <f t="shared" si="2"/>
        <v>73759</v>
      </c>
      <c r="I11" s="515"/>
      <c r="J11" s="515"/>
    </row>
    <row r="12" spans="1:10" x14ac:dyDescent="0.25">
      <c r="A12" s="287">
        <v>6</v>
      </c>
      <c r="B12" s="511" t="s">
        <v>520</v>
      </c>
      <c r="C12" s="512" t="s">
        <v>205</v>
      </c>
      <c r="D12" s="287">
        <v>1</v>
      </c>
      <c r="E12" s="513">
        <f t="shared" si="0"/>
        <v>59666.386554621851</v>
      </c>
      <c r="F12" s="514">
        <v>71003</v>
      </c>
      <c r="G12" s="514">
        <f t="shared" si="1"/>
        <v>67495</v>
      </c>
      <c r="H12" s="514">
        <f t="shared" si="2"/>
        <v>73759</v>
      </c>
      <c r="I12" s="515"/>
      <c r="J12" s="515"/>
    </row>
    <row r="13" spans="1:10" x14ac:dyDescent="0.25">
      <c r="A13" s="287">
        <v>7</v>
      </c>
      <c r="B13" s="511" t="s">
        <v>523</v>
      </c>
      <c r="C13" s="512" t="s">
        <v>205</v>
      </c>
      <c r="D13" s="287">
        <v>1</v>
      </c>
      <c r="E13" s="513">
        <f t="shared" si="0"/>
        <v>5354.6218487394963</v>
      </c>
      <c r="F13" s="514">
        <v>6372</v>
      </c>
      <c r="G13" s="514">
        <f t="shared" si="1"/>
        <v>6057</v>
      </c>
      <c r="H13" s="514">
        <f t="shared" si="2"/>
        <v>6619</v>
      </c>
      <c r="I13" s="515"/>
      <c r="J13" s="515"/>
    </row>
    <row r="14" spans="1:10" x14ac:dyDescent="0.25">
      <c r="A14" s="287">
        <v>8</v>
      </c>
      <c r="B14" s="511" t="s">
        <v>526</v>
      </c>
      <c r="C14" s="512" t="s">
        <v>205</v>
      </c>
      <c r="D14" s="287">
        <v>1</v>
      </c>
      <c r="E14" s="513">
        <f t="shared" si="0"/>
        <v>26874.789915966387</v>
      </c>
      <c r="F14" s="514">
        <v>31981</v>
      </c>
      <c r="G14" s="514">
        <f t="shared" si="1"/>
        <v>30401</v>
      </c>
      <c r="H14" s="514">
        <f t="shared" si="2"/>
        <v>33222</v>
      </c>
      <c r="I14" s="515"/>
      <c r="J14" s="515"/>
    </row>
    <row r="15" spans="1:10" x14ac:dyDescent="0.25">
      <c r="A15" s="287">
        <v>9</v>
      </c>
      <c r="B15" s="511" t="s">
        <v>529</v>
      </c>
      <c r="C15" s="512" t="s">
        <v>205</v>
      </c>
      <c r="D15" s="287">
        <v>1</v>
      </c>
      <c r="E15" s="513">
        <f t="shared" si="0"/>
        <v>2150.4201680672268</v>
      </c>
      <c r="F15" s="514">
        <v>2559</v>
      </c>
      <c r="G15" s="514">
        <f t="shared" si="1"/>
        <v>2433</v>
      </c>
      <c r="H15" s="514">
        <f t="shared" si="2"/>
        <v>2659</v>
      </c>
      <c r="I15" s="515"/>
      <c r="J15" s="515"/>
    </row>
    <row r="16" spans="1:10" x14ac:dyDescent="0.25">
      <c r="A16" s="287">
        <v>10</v>
      </c>
      <c r="B16" s="511" t="s">
        <v>532</v>
      </c>
      <c r="C16" s="512" t="s">
        <v>205</v>
      </c>
      <c r="D16" s="287">
        <v>1</v>
      </c>
      <c r="E16" s="513">
        <f t="shared" si="0"/>
        <v>50050.420168067227</v>
      </c>
      <c r="F16" s="514">
        <v>59560</v>
      </c>
      <c r="G16" s="514">
        <f t="shared" si="1"/>
        <v>56617</v>
      </c>
      <c r="H16" s="514">
        <f t="shared" si="2"/>
        <v>61871</v>
      </c>
      <c r="I16" s="515"/>
      <c r="J16" s="515"/>
    </row>
    <row r="17" spans="1:10" x14ac:dyDescent="0.25">
      <c r="A17" s="287">
        <v>11</v>
      </c>
      <c r="B17" s="511" t="s">
        <v>536</v>
      </c>
      <c r="C17" s="512" t="s">
        <v>205</v>
      </c>
      <c r="D17" s="287">
        <v>1</v>
      </c>
      <c r="E17" s="513">
        <f t="shared" si="0"/>
        <v>155874.78991596639</v>
      </c>
      <c r="F17" s="514">
        <v>185491</v>
      </c>
      <c r="G17" s="514">
        <f t="shared" si="1"/>
        <v>176326</v>
      </c>
      <c r="H17" s="514">
        <f t="shared" si="2"/>
        <v>192689</v>
      </c>
      <c r="I17" s="515"/>
      <c r="J17" s="515"/>
    </row>
    <row r="18" spans="1:10" x14ac:dyDescent="0.25">
      <c r="A18" s="287">
        <v>12</v>
      </c>
      <c r="B18" s="511" t="s">
        <v>540</v>
      </c>
      <c r="C18" s="512" t="s">
        <v>205</v>
      </c>
      <c r="D18" s="287">
        <v>1</v>
      </c>
      <c r="E18" s="513">
        <f t="shared" si="0"/>
        <v>69874.789915966394</v>
      </c>
      <c r="F18" s="514">
        <v>83151</v>
      </c>
      <c r="G18" s="514">
        <f t="shared" ref="G18:G41" si="3">+ROUND(E18+(G$5*E18),0)</f>
        <v>79042</v>
      </c>
      <c r="H18" s="514">
        <f t="shared" si="2"/>
        <v>86377</v>
      </c>
      <c r="I18" s="515"/>
      <c r="J18" s="515"/>
    </row>
    <row r="19" spans="1:10" x14ac:dyDescent="0.25">
      <c r="A19" s="287">
        <v>13</v>
      </c>
      <c r="B19" s="511" t="s">
        <v>543</v>
      </c>
      <c r="C19" s="512" t="s">
        <v>205</v>
      </c>
      <c r="D19" s="287">
        <v>1</v>
      </c>
      <c r="E19" s="513">
        <f t="shared" si="0"/>
        <v>12933.613445378152</v>
      </c>
      <c r="F19" s="514">
        <v>15391</v>
      </c>
      <c r="G19" s="514">
        <f t="shared" si="3"/>
        <v>14631</v>
      </c>
      <c r="H19" s="514">
        <f t="shared" si="2"/>
        <v>15989</v>
      </c>
      <c r="I19" s="515"/>
      <c r="J19" s="515"/>
    </row>
    <row r="20" spans="1:10" x14ac:dyDescent="0.25">
      <c r="A20" s="287">
        <v>14</v>
      </c>
      <c r="B20" s="511" t="s">
        <v>546</v>
      </c>
      <c r="C20" s="512" t="s">
        <v>205</v>
      </c>
      <c r="D20" s="287">
        <v>1</v>
      </c>
      <c r="E20" s="513">
        <f t="shared" si="0"/>
        <v>20233.613445378152</v>
      </c>
      <c r="F20" s="514">
        <v>24078</v>
      </c>
      <c r="G20" s="514">
        <f t="shared" si="3"/>
        <v>22888</v>
      </c>
      <c r="H20" s="514">
        <f t="shared" si="2"/>
        <v>25012</v>
      </c>
      <c r="I20" s="515"/>
      <c r="J20" s="515"/>
    </row>
    <row r="21" spans="1:10" x14ac:dyDescent="0.25">
      <c r="A21" s="287">
        <v>15</v>
      </c>
      <c r="B21" s="511" t="s">
        <v>549</v>
      </c>
      <c r="C21" s="512" t="s">
        <v>205</v>
      </c>
      <c r="D21" s="287">
        <v>1</v>
      </c>
      <c r="E21" s="513">
        <f t="shared" si="0"/>
        <v>47916.806722689078</v>
      </c>
      <c r="F21" s="514">
        <v>57021</v>
      </c>
      <c r="G21" s="514">
        <f t="shared" si="3"/>
        <v>54203</v>
      </c>
      <c r="H21" s="514">
        <f>+ROUND(G21+(H$5*G21),0)</f>
        <v>59233</v>
      </c>
      <c r="I21" s="515"/>
      <c r="J21" s="515"/>
    </row>
    <row r="22" spans="1:10" x14ac:dyDescent="0.25">
      <c r="A22" s="287">
        <v>16</v>
      </c>
      <c r="B22" s="511" t="s">
        <v>552</v>
      </c>
      <c r="C22" s="512" t="s">
        <v>205</v>
      </c>
      <c r="D22" s="287">
        <v>1</v>
      </c>
      <c r="E22" s="513">
        <f t="shared" si="0"/>
        <v>54416.806722689078</v>
      </c>
      <c r="F22" s="514">
        <v>64756</v>
      </c>
      <c r="G22" s="514">
        <f t="shared" si="3"/>
        <v>61556</v>
      </c>
      <c r="H22" s="514">
        <f t="shared" ref="H22:H83" si="4">+ROUND(G22+(H$5*G22),0)</f>
        <v>67268</v>
      </c>
      <c r="I22" s="515"/>
      <c r="J22" s="515"/>
    </row>
    <row r="23" spans="1:10" x14ac:dyDescent="0.25">
      <c r="A23" s="287">
        <v>17</v>
      </c>
      <c r="B23" s="511" t="s">
        <v>555</v>
      </c>
      <c r="C23" s="512" t="s">
        <v>205</v>
      </c>
      <c r="D23" s="287">
        <v>1</v>
      </c>
      <c r="E23" s="513">
        <f t="shared" si="0"/>
        <v>62333.613445378156</v>
      </c>
      <c r="F23" s="514">
        <v>74177</v>
      </c>
      <c r="G23" s="514">
        <f t="shared" si="3"/>
        <v>70512</v>
      </c>
      <c r="H23" s="514">
        <f t="shared" si="4"/>
        <v>77056</v>
      </c>
      <c r="I23" s="515"/>
      <c r="J23" s="515"/>
    </row>
    <row r="24" spans="1:10" x14ac:dyDescent="0.25">
      <c r="A24" s="287">
        <v>18</v>
      </c>
      <c r="B24" s="511" t="s">
        <v>558</v>
      </c>
      <c r="C24" s="512" t="s">
        <v>205</v>
      </c>
      <c r="D24" s="287">
        <v>1</v>
      </c>
      <c r="E24" s="513">
        <f t="shared" si="0"/>
        <v>37750.420168067227</v>
      </c>
      <c r="F24" s="514">
        <v>44923</v>
      </c>
      <c r="G24" s="514">
        <f t="shared" si="3"/>
        <v>42703</v>
      </c>
      <c r="H24" s="514">
        <f t="shared" si="4"/>
        <v>46666</v>
      </c>
      <c r="I24" s="515"/>
      <c r="J24" s="515"/>
    </row>
    <row r="25" spans="1:10" x14ac:dyDescent="0.25">
      <c r="A25" s="287">
        <v>19</v>
      </c>
      <c r="B25" s="511" t="s">
        <v>949</v>
      </c>
      <c r="C25" s="512" t="s">
        <v>205</v>
      </c>
      <c r="D25" s="287">
        <v>1</v>
      </c>
      <c r="E25" s="513">
        <f t="shared" si="0"/>
        <v>26874.789915966387</v>
      </c>
      <c r="F25" s="514">
        <v>31981</v>
      </c>
      <c r="G25" s="514">
        <f t="shared" si="3"/>
        <v>30401</v>
      </c>
      <c r="H25" s="514">
        <f t="shared" si="4"/>
        <v>33222</v>
      </c>
      <c r="I25" s="515"/>
      <c r="J25" s="515"/>
    </row>
    <row r="26" spans="1:10" x14ac:dyDescent="0.25">
      <c r="A26" s="287">
        <v>20</v>
      </c>
      <c r="B26" s="511" t="s">
        <v>950</v>
      </c>
      <c r="C26" s="512" t="s">
        <v>205</v>
      </c>
      <c r="D26" s="287">
        <v>1</v>
      </c>
      <c r="E26" s="513">
        <f t="shared" si="0"/>
        <v>73250.420168067227</v>
      </c>
      <c r="F26" s="514">
        <v>87168</v>
      </c>
      <c r="G26" s="514">
        <f t="shared" si="3"/>
        <v>82861</v>
      </c>
      <c r="H26" s="514">
        <f t="shared" si="4"/>
        <v>90551</v>
      </c>
      <c r="I26" s="515"/>
      <c r="J26" s="515"/>
    </row>
    <row r="27" spans="1:10" x14ac:dyDescent="0.25">
      <c r="A27" s="287">
        <v>21</v>
      </c>
      <c r="B27" s="511" t="s">
        <v>951</v>
      </c>
      <c r="C27" s="512" t="s">
        <v>205</v>
      </c>
      <c r="D27" s="287">
        <v>1</v>
      </c>
      <c r="E27" s="513">
        <f t="shared" si="0"/>
        <v>13974.789915966387</v>
      </c>
      <c r="F27" s="514">
        <v>16630</v>
      </c>
      <c r="G27" s="514">
        <f t="shared" si="3"/>
        <v>15808</v>
      </c>
      <c r="H27" s="514">
        <f t="shared" si="4"/>
        <v>17275</v>
      </c>
      <c r="I27" s="515"/>
      <c r="J27" s="515"/>
    </row>
    <row r="28" spans="1:10" x14ac:dyDescent="0.25">
      <c r="A28" s="287">
        <v>22</v>
      </c>
      <c r="B28" s="511" t="s">
        <v>570</v>
      </c>
      <c r="C28" s="512" t="s">
        <v>205</v>
      </c>
      <c r="D28" s="287">
        <v>1</v>
      </c>
      <c r="E28" s="513">
        <f t="shared" si="0"/>
        <v>14512.605042016807</v>
      </c>
      <c r="F28" s="514">
        <v>17270</v>
      </c>
      <c r="G28" s="514">
        <f t="shared" si="3"/>
        <v>16417</v>
      </c>
      <c r="H28" s="514">
        <f t="shared" si="4"/>
        <v>17940</v>
      </c>
      <c r="I28" s="515"/>
      <c r="J28" s="515"/>
    </row>
    <row r="29" spans="1:10" x14ac:dyDescent="0.25">
      <c r="A29" s="287">
        <v>23</v>
      </c>
      <c r="B29" s="511" t="s">
        <v>573</v>
      </c>
      <c r="C29" s="512" t="s">
        <v>205</v>
      </c>
      <c r="D29" s="287">
        <v>1</v>
      </c>
      <c r="E29" s="513">
        <f t="shared" si="0"/>
        <v>4266.3865546218485</v>
      </c>
      <c r="F29" s="514">
        <v>5077</v>
      </c>
      <c r="G29" s="514">
        <f t="shared" si="3"/>
        <v>4826</v>
      </c>
      <c r="H29" s="514">
        <f t="shared" si="4"/>
        <v>5274</v>
      </c>
      <c r="I29" s="515"/>
      <c r="J29" s="515"/>
    </row>
    <row r="30" spans="1:10" x14ac:dyDescent="0.25">
      <c r="A30" s="287">
        <v>24</v>
      </c>
      <c r="B30" s="511" t="s">
        <v>952</v>
      </c>
      <c r="C30" s="512" t="s">
        <v>205</v>
      </c>
      <c r="D30" s="287">
        <v>1</v>
      </c>
      <c r="E30" s="513">
        <f t="shared" si="0"/>
        <v>4266.3865546218485</v>
      </c>
      <c r="F30" s="514">
        <v>5077</v>
      </c>
      <c r="G30" s="514">
        <f t="shared" si="3"/>
        <v>4826</v>
      </c>
      <c r="H30" s="514">
        <f t="shared" si="4"/>
        <v>5274</v>
      </c>
      <c r="I30" s="515"/>
      <c r="J30" s="515"/>
    </row>
    <row r="31" spans="1:10" x14ac:dyDescent="0.25">
      <c r="A31" s="287">
        <v>25</v>
      </c>
      <c r="B31" s="511" t="s">
        <v>579</v>
      </c>
      <c r="C31" s="512" t="s">
        <v>205</v>
      </c>
      <c r="D31" s="287">
        <v>1</v>
      </c>
      <c r="E31" s="513">
        <f t="shared" si="0"/>
        <v>4266.3865546218485</v>
      </c>
      <c r="F31" s="514">
        <v>5077</v>
      </c>
      <c r="G31" s="514">
        <f t="shared" si="3"/>
        <v>4826</v>
      </c>
      <c r="H31" s="514">
        <f t="shared" si="4"/>
        <v>5274</v>
      </c>
      <c r="I31" s="515"/>
      <c r="J31" s="515"/>
    </row>
    <row r="32" spans="1:10" x14ac:dyDescent="0.25">
      <c r="A32" s="287">
        <v>26</v>
      </c>
      <c r="B32" s="511" t="s">
        <v>582</v>
      </c>
      <c r="C32" s="512" t="s">
        <v>205</v>
      </c>
      <c r="D32" s="287">
        <v>1</v>
      </c>
      <c r="E32" s="513">
        <f t="shared" si="0"/>
        <v>21000</v>
      </c>
      <c r="F32" s="514">
        <v>24990</v>
      </c>
      <c r="G32" s="514">
        <f t="shared" si="3"/>
        <v>23755</v>
      </c>
      <c r="H32" s="514">
        <f t="shared" si="4"/>
        <v>25959</v>
      </c>
      <c r="I32" s="515"/>
      <c r="J32" s="515"/>
    </row>
    <row r="33" spans="1:10" x14ac:dyDescent="0.25">
      <c r="A33" s="287">
        <v>27</v>
      </c>
      <c r="B33" s="511" t="s">
        <v>586</v>
      </c>
      <c r="C33" s="512" t="s">
        <v>205</v>
      </c>
      <c r="D33" s="287">
        <v>1</v>
      </c>
      <c r="E33" s="513">
        <f t="shared" si="0"/>
        <v>4133.6134453781515</v>
      </c>
      <c r="F33" s="514">
        <v>4919</v>
      </c>
      <c r="G33" s="514">
        <f t="shared" si="3"/>
        <v>4676</v>
      </c>
      <c r="H33" s="514">
        <f t="shared" si="4"/>
        <v>5110</v>
      </c>
      <c r="I33" s="515"/>
      <c r="J33" s="515"/>
    </row>
    <row r="34" spans="1:10" x14ac:dyDescent="0.25">
      <c r="A34" s="287">
        <v>28</v>
      </c>
      <c r="B34" s="511" t="s">
        <v>588</v>
      </c>
      <c r="C34" s="512" t="s">
        <v>205</v>
      </c>
      <c r="D34" s="287">
        <v>1</v>
      </c>
      <c r="E34" s="513">
        <f t="shared" si="0"/>
        <v>55415.966386554624</v>
      </c>
      <c r="F34" s="514">
        <v>65945</v>
      </c>
      <c r="G34" s="514">
        <f t="shared" si="3"/>
        <v>62687</v>
      </c>
      <c r="H34" s="514">
        <f t="shared" si="4"/>
        <v>68504</v>
      </c>
      <c r="I34" s="515"/>
      <c r="J34" s="515"/>
    </row>
    <row r="35" spans="1:10" x14ac:dyDescent="0.25">
      <c r="A35" s="287">
        <v>29</v>
      </c>
      <c r="B35" s="511" t="s">
        <v>953</v>
      </c>
      <c r="C35" s="512" t="s">
        <v>205</v>
      </c>
      <c r="D35" s="287">
        <v>1</v>
      </c>
      <c r="E35" s="513">
        <f t="shared" si="0"/>
        <v>16750.420168067227</v>
      </c>
      <c r="F35" s="514">
        <v>19933</v>
      </c>
      <c r="G35" s="514">
        <f t="shared" si="3"/>
        <v>18948</v>
      </c>
      <c r="H35" s="514">
        <f t="shared" si="4"/>
        <v>20706</v>
      </c>
      <c r="I35" s="515"/>
      <c r="J35" s="515"/>
    </row>
    <row r="36" spans="1:10" x14ac:dyDescent="0.25">
      <c r="A36" s="287">
        <v>30</v>
      </c>
      <c r="B36" s="511" t="s">
        <v>954</v>
      </c>
      <c r="C36" s="512" t="s">
        <v>205</v>
      </c>
      <c r="D36" s="287">
        <v>1</v>
      </c>
      <c r="E36" s="513">
        <f t="shared" si="0"/>
        <v>174666.38655462186</v>
      </c>
      <c r="F36" s="514">
        <v>207853</v>
      </c>
      <c r="G36" s="514">
        <f t="shared" si="3"/>
        <v>197583</v>
      </c>
      <c r="H36" s="514">
        <f t="shared" si="4"/>
        <v>215919</v>
      </c>
      <c r="I36" s="515"/>
      <c r="J36" s="515"/>
    </row>
    <row r="37" spans="1:10" x14ac:dyDescent="0.25">
      <c r="A37" s="287">
        <v>31</v>
      </c>
      <c r="B37" s="511" t="s">
        <v>955</v>
      </c>
      <c r="C37" s="512" t="s">
        <v>205</v>
      </c>
      <c r="D37" s="287">
        <v>1</v>
      </c>
      <c r="E37" s="513">
        <f t="shared" si="0"/>
        <v>76416.806722689085</v>
      </c>
      <c r="F37" s="514">
        <v>90936</v>
      </c>
      <c r="G37" s="514">
        <f t="shared" si="3"/>
        <v>86443</v>
      </c>
      <c r="H37" s="514">
        <f t="shared" si="4"/>
        <v>94465</v>
      </c>
      <c r="I37" s="515"/>
      <c r="J37" s="515"/>
    </row>
    <row r="38" spans="1:10" x14ac:dyDescent="0.25">
      <c r="A38" s="287">
        <v>32</v>
      </c>
      <c r="B38" s="511" t="s">
        <v>956</v>
      </c>
      <c r="C38" s="512" t="s">
        <v>205</v>
      </c>
      <c r="D38" s="287">
        <v>1</v>
      </c>
      <c r="E38" s="513">
        <f t="shared" si="0"/>
        <v>20333.613445378152</v>
      </c>
      <c r="F38" s="514">
        <v>24197</v>
      </c>
      <c r="G38" s="514">
        <f t="shared" si="3"/>
        <v>23001</v>
      </c>
      <c r="H38" s="514">
        <f t="shared" si="4"/>
        <v>25135</v>
      </c>
      <c r="I38" s="515"/>
      <c r="J38" s="515"/>
    </row>
    <row r="39" spans="1:10" x14ac:dyDescent="0.25">
      <c r="A39" s="287">
        <v>33</v>
      </c>
      <c r="B39" s="511" t="s">
        <v>957</v>
      </c>
      <c r="C39" s="512" t="s">
        <v>205</v>
      </c>
      <c r="D39" s="287">
        <v>1</v>
      </c>
      <c r="E39" s="513">
        <f t="shared" si="0"/>
        <v>27367.226890756305</v>
      </c>
      <c r="F39" s="514">
        <v>32567</v>
      </c>
      <c r="G39" s="514">
        <f t="shared" si="3"/>
        <v>30958</v>
      </c>
      <c r="H39" s="514">
        <f t="shared" si="4"/>
        <v>33831</v>
      </c>
      <c r="I39" s="515"/>
      <c r="J39" s="515"/>
    </row>
    <row r="40" spans="1:10" x14ac:dyDescent="0.25">
      <c r="A40" s="287">
        <v>34</v>
      </c>
      <c r="B40" s="511" t="s">
        <v>958</v>
      </c>
      <c r="C40" s="512" t="s">
        <v>205</v>
      </c>
      <c r="D40" s="287">
        <v>1</v>
      </c>
      <c r="E40" s="513">
        <f t="shared" si="0"/>
        <v>190426.05042016809</v>
      </c>
      <c r="F40" s="514">
        <v>226607</v>
      </c>
      <c r="G40" s="514">
        <f t="shared" si="3"/>
        <v>215410</v>
      </c>
      <c r="H40" s="514">
        <f t="shared" si="4"/>
        <v>235400</v>
      </c>
      <c r="I40" s="515"/>
      <c r="J40" s="515"/>
    </row>
    <row r="41" spans="1:10" x14ac:dyDescent="0.25">
      <c r="A41" s="287">
        <v>35</v>
      </c>
      <c r="B41" s="511" t="s">
        <v>959</v>
      </c>
      <c r="C41" s="512" t="s">
        <v>205</v>
      </c>
      <c r="D41" s="287">
        <v>1</v>
      </c>
      <c r="E41" s="513">
        <f t="shared" si="0"/>
        <v>8863.865546218487</v>
      </c>
      <c r="F41" s="514">
        <v>10548</v>
      </c>
      <c r="G41" s="514">
        <f t="shared" si="3"/>
        <v>10027</v>
      </c>
      <c r="H41" s="514">
        <f t="shared" si="4"/>
        <v>10958</v>
      </c>
      <c r="I41" s="515"/>
      <c r="J41" s="515"/>
    </row>
    <row r="42" spans="1:10" x14ac:dyDescent="0.25">
      <c r="A42" s="287">
        <v>36</v>
      </c>
      <c r="B42" s="511" t="s">
        <v>960</v>
      </c>
      <c r="C42" s="512" t="s">
        <v>205</v>
      </c>
      <c r="D42" s="287">
        <v>1</v>
      </c>
      <c r="E42" s="513">
        <f t="shared" si="0"/>
        <v>9095.7983193277323</v>
      </c>
      <c r="F42" s="514">
        <v>10824</v>
      </c>
      <c r="G42" s="514">
        <f t="shared" ref="G42:G62" si="5">+ROUND(E42+(G$5*E42),0)</f>
        <v>10289</v>
      </c>
      <c r="H42" s="514">
        <f t="shared" si="4"/>
        <v>11244</v>
      </c>
      <c r="I42" s="515"/>
      <c r="J42" s="515"/>
    </row>
    <row r="43" spans="1:10" x14ac:dyDescent="0.25">
      <c r="A43" s="287">
        <v>37</v>
      </c>
      <c r="B43" s="511" t="s">
        <v>961</v>
      </c>
      <c r="C43" s="512" t="s">
        <v>205</v>
      </c>
      <c r="D43" s="287">
        <v>1</v>
      </c>
      <c r="E43" s="513">
        <f t="shared" si="0"/>
        <v>24708.403361344539</v>
      </c>
      <c r="F43" s="514">
        <v>29403</v>
      </c>
      <c r="G43" s="514">
        <f t="shared" si="5"/>
        <v>27950</v>
      </c>
      <c r="H43" s="514">
        <f t="shared" si="4"/>
        <v>30544</v>
      </c>
      <c r="I43" s="515"/>
      <c r="J43" s="515"/>
    </row>
    <row r="44" spans="1:10" x14ac:dyDescent="0.25">
      <c r="A44" s="287">
        <v>38</v>
      </c>
      <c r="B44" s="511" t="s">
        <v>962</v>
      </c>
      <c r="C44" s="512" t="s">
        <v>205</v>
      </c>
      <c r="D44" s="287">
        <v>1</v>
      </c>
      <c r="E44" s="513">
        <f t="shared" si="0"/>
        <v>8601.6806722689071</v>
      </c>
      <c r="F44" s="514">
        <v>10236</v>
      </c>
      <c r="G44" s="514">
        <f t="shared" si="5"/>
        <v>9730</v>
      </c>
      <c r="H44" s="514">
        <f t="shared" si="4"/>
        <v>10633</v>
      </c>
      <c r="I44" s="515"/>
      <c r="J44" s="515"/>
    </row>
    <row r="45" spans="1:10" x14ac:dyDescent="0.25">
      <c r="A45" s="287">
        <v>39</v>
      </c>
      <c r="B45" s="511" t="s">
        <v>963</v>
      </c>
      <c r="C45" s="512" t="s">
        <v>205</v>
      </c>
      <c r="D45" s="287">
        <v>1</v>
      </c>
      <c r="E45" s="513">
        <f t="shared" si="0"/>
        <v>60200</v>
      </c>
      <c r="F45" s="514">
        <v>71638</v>
      </c>
      <c r="G45" s="514">
        <f t="shared" si="5"/>
        <v>68098</v>
      </c>
      <c r="H45" s="514">
        <f t="shared" si="4"/>
        <v>74417</v>
      </c>
      <c r="I45" s="515"/>
      <c r="J45" s="515"/>
    </row>
    <row r="46" spans="1:10" x14ac:dyDescent="0.25">
      <c r="A46" s="287">
        <v>40</v>
      </c>
      <c r="B46" s="511" t="s">
        <v>964</v>
      </c>
      <c r="C46" s="512" t="s">
        <v>205</v>
      </c>
      <c r="D46" s="287">
        <v>1</v>
      </c>
      <c r="E46" s="513">
        <f t="shared" si="0"/>
        <v>6250.4201680672268</v>
      </c>
      <c r="F46" s="514">
        <v>7438</v>
      </c>
      <c r="G46" s="514">
        <f t="shared" si="5"/>
        <v>7070</v>
      </c>
      <c r="H46" s="514">
        <f t="shared" si="4"/>
        <v>7726</v>
      </c>
      <c r="I46" s="515"/>
      <c r="J46" s="515"/>
    </row>
    <row r="47" spans="1:10" x14ac:dyDescent="0.25">
      <c r="A47" s="287">
        <v>41</v>
      </c>
      <c r="B47" s="511" t="s">
        <v>965</v>
      </c>
      <c r="C47" s="512" t="s">
        <v>205</v>
      </c>
      <c r="D47" s="287">
        <v>1</v>
      </c>
      <c r="E47" s="513">
        <f t="shared" si="0"/>
        <v>22900</v>
      </c>
      <c r="F47" s="514">
        <v>27251</v>
      </c>
      <c r="G47" s="514">
        <f t="shared" si="5"/>
        <v>25904</v>
      </c>
      <c r="H47" s="514">
        <f t="shared" si="4"/>
        <v>28308</v>
      </c>
      <c r="I47" s="515"/>
      <c r="J47" s="515"/>
    </row>
    <row r="48" spans="1:10" x14ac:dyDescent="0.25">
      <c r="A48" s="287">
        <v>42</v>
      </c>
      <c r="B48" s="511" t="s">
        <v>966</v>
      </c>
      <c r="C48" s="512" t="s">
        <v>205</v>
      </c>
      <c r="D48" s="287">
        <v>1</v>
      </c>
      <c r="E48" s="513">
        <f t="shared" si="0"/>
        <v>14900</v>
      </c>
      <c r="F48" s="514">
        <v>17731</v>
      </c>
      <c r="G48" s="514">
        <f t="shared" si="5"/>
        <v>16855</v>
      </c>
      <c r="H48" s="514">
        <f t="shared" si="4"/>
        <v>18419</v>
      </c>
      <c r="I48" s="515"/>
      <c r="J48" s="515"/>
    </row>
    <row r="49" spans="1:10" x14ac:dyDescent="0.25">
      <c r="A49" s="287">
        <v>43</v>
      </c>
      <c r="B49" s="511" t="s">
        <v>967</v>
      </c>
      <c r="C49" s="512" t="s">
        <v>205</v>
      </c>
      <c r="D49" s="287">
        <v>1</v>
      </c>
      <c r="E49" s="513">
        <f t="shared" si="0"/>
        <v>23000</v>
      </c>
      <c r="F49" s="514">
        <v>27370</v>
      </c>
      <c r="G49" s="514">
        <f t="shared" si="5"/>
        <v>26018</v>
      </c>
      <c r="H49" s="514">
        <f t="shared" si="4"/>
        <v>28432</v>
      </c>
      <c r="I49" s="515"/>
      <c r="J49" s="515"/>
    </row>
    <row r="50" spans="1:10" x14ac:dyDescent="0.25">
      <c r="A50" s="287">
        <v>44</v>
      </c>
      <c r="B50" s="511" t="s">
        <v>968</v>
      </c>
      <c r="C50" s="512" t="s">
        <v>205</v>
      </c>
      <c r="D50" s="287">
        <v>1</v>
      </c>
      <c r="E50" s="513">
        <f t="shared" si="0"/>
        <v>15821.008403361346</v>
      </c>
      <c r="F50" s="514">
        <v>18827</v>
      </c>
      <c r="G50" s="514">
        <f t="shared" si="5"/>
        <v>17897</v>
      </c>
      <c r="H50" s="514">
        <f t="shared" si="4"/>
        <v>19558</v>
      </c>
      <c r="I50" s="515"/>
      <c r="J50" s="515"/>
    </row>
    <row r="51" spans="1:10" x14ac:dyDescent="0.25">
      <c r="A51" s="287">
        <v>45</v>
      </c>
      <c r="B51" s="511" t="s">
        <v>969</v>
      </c>
      <c r="C51" s="512" t="s">
        <v>205</v>
      </c>
      <c r="D51" s="287">
        <v>1</v>
      </c>
      <c r="E51" s="513">
        <f t="shared" si="0"/>
        <v>16964.705882352941</v>
      </c>
      <c r="F51" s="514">
        <v>20188</v>
      </c>
      <c r="G51" s="514">
        <f t="shared" si="5"/>
        <v>19190</v>
      </c>
      <c r="H51" s="514">
        <f t="shared" si="4"/>
        <v>20971</v>
      </c>
      <c r="I51" s="515"/>
      <c r="J51" s="515"/>
    </row>
    <row r="52" spans="1:10" x14ac:dyDescent="0.25">
      <c r="A52" s="287">
        <v>46</v>
      </c>
      <c r="B52" s="511" t="s">
        <v>970</v>
      </c>
      <c r="C52" s="512" t="s">
        <v>205</v>
      </c>
      <c r="D52" s="287">
        <v>1</v>
      </c>
      <c r="E52" s="513">
        <f t="shared" si="0"/>
        <v>68215.966386554632</v>
      </c>
      <c r="F52" s="514">
        <v>81177</v>
      </c>
      <c r="G52" s="514">
        <f t="shared" si="5"/>
        <v>77166</v>
      </c>
      <c r="H52" s="514">
        <f t="shared" si="4"/>
        <v>84327</v>
      </c>
      <c r="I52" s="515"/>
      <c r="J52" s="515"/>
    </row>
    <row r="53" spans="1:10" ht="16.5" thickBot="1" x14ac:dyDescent="0.3">
      <c r="A53" s="287">
        <v>47</v>
      </c>
      <c r="B53" s="511" t="s">
        <v>971</v>
      </c>
      <c r="C53" s="512" t="s">
        <v>205</v>
      </c>
      <c r="D53" s="287">
        <v>1</v>
      </c>
      <c r="E53" s="513">
        <f t="shared" si="0"/>
        <v>16810.084033613446</v>
      </c>
      <c r="F53" s="514">
        <v>20004</v>
      </c>
      <c r="G53" s="514">
        <f t="shared" si="5"/>
        <v>19016</v>
      </c>
      <c r="H53" s="514">
        <f t="shared" si="4"/>
        <v>20781</v>
      </c>
      <c r="I53" s="515"/>
      <c r="J53" s="515"/>
    </row>
    <row r="54" spans="1:10" x14ac:dyDescent="0.25">
      <c r="C54" s="919" t="s">
        <v>121</v>
      </c>
      <c r="D54" s="920"/>
      <c r="E54" s="921"/>
      <c r="F54" s="516">
        <f>ROUND((SUM(F7:F53)),0)</f>
        <v>2058565</v>
      </c>
      <c r="G54" s="514"/>
      <c r="H54" s="514"/>
      <c r="I54" s="515"/>
      <c r="J54" s="515"/>
    </row>
    <row r="55" spans="1:10" ht="32.25" customHeight="1" thickBot="1" x14ac:dyDescent="0.3">
      <c r="C55" s="913" t="s">
        <v>972</v>
      </c>
      <c r="D55" s="914"/>
      <c r="E55" s="915"/>
      <c r="F55" s="517">
        <f>+F54</f>
        <v>2058565</v>
      </c>
      <c r="G55" s="514"/>
      <c r="H55" s="514"/>
      <c r="I55" s="515"/>
      <c r="J55" s="515"/>
    </row>
    <row r="56" spans="1:10" s="503" customFormat="1" x14ac:dyDescent="0.25">
      <c r="A56" s="505"/>
      <c r="D56" s="518"/>
      <c r="F56" s="519"/>
      <c r="G56" s="514"/>
      <c r="H56" s="514"/>
      <c r="I56" s="515"/>
      <c r="J56" s="515"/>
    </row>
    <row r="57" spans="1:10" x14ac:dyDescent="0.25">
      <c r="A57" s="918" t="e">
        <f>#REF!</f>
        <v>#REF!</v>
      </c>
      <c r="B57" s="918"/>
      <c r="C57" s="918"/>
      <c r="D57" s="918"/>
      <c r="E57" s="918"/>
      <c r="F57" s="918"/>
      <c r="G57" s="514"/>
      <c r="H57" s="514"/>
      <c r="I57" s="515"/>
      <c r="J57" s="515"/>
    </row>
    <row r="58" spans="1:10" ht="31.5" x14ac:dyDescent="0.25">
      <c r="A58" s="508" t="s">
        <v>60</v>
      </c>
      <c r="B58" s="508" t="s">
        <v>945</v>
      </c>
      <c r="C58" s="508" t="s">
        <v>973</v>
      </c>
      <c r="D58" s="509" t="s">
        <v>67</v>
      </c>
      <c r="E58" s="508" t="s">
        <v>441</v>
      </c>
      <c r="F58" s="510" t="s">
        <v>118</v>
      </c>
      <c r="G58" s="514"/>
      <c r="H58" s="514"/>
      <c r="I58" s="515"/>
      <c r="J58" s="515"/>
    </row>
    <row r="59" spans="1:10" x14ac:dyDescent="0.25">
      <c r="A59" s="287">
        <v>48</v>
      </c>
      <c r="B59" s="406" t="s">
        <v>648</v>
      </c>
      <c r="C59" s="512" t="s">
        <v>205</v>
      </c>
      <c r="D59" s="287">
        <v>1</v>
      </c>
      <c r="E59" s="520">
        <f>+F59/1.19</f>
        <v>1359243.6974789917</v>
      </c>
      <c r="F59" s="520">
        <v>1617500</v>
      </c>
      <c r="G59" s="514">
        <f t="shared" si="5"/>
        <v>1537576</v>
      </c>
      <c r="H59" s="514">
        <f t="shared" si="4"/>
        <v>1680263</v>
      </c>
      <c r="I59" s="515"/>
      <c r="J59" s="515"/>
    </row>
    <row r="60" spans="1:10" x14ac:dyDescent="0.25">
      <c r="A60" s="287">
        <v>49</v>
      </c>
      <c r="B60" s="406" t="s">
        <v>651</v>
      </c>
      <c r="C60" s="512" t="s">
        <v>205</v>
      </c>
      <c r="D60" s="287">
        <v>1</v>
      </c>
      <c r="E60" s="520">
        <f t="shared" ref="E60:E62" si="6">+F60/1.19</f>
        <v>3311204.2016806724</v>
      </c>
      <c r="F60" s="520">
        <v>3940333</v>
      </c>
      <c r="G60" s="514">
        <f t="shared" si="5"/>
        <v>3745634</v>
      </c>
      <c r="H60" s="514">
        <f t="shared" si="4"/>
        <v>4093229</v>
      </c>
      <c r="I60" s="515"/>
      <c r="J60" s="515"/>
    </row>
    <row r="61" spans="1:10" x14ac:dyDescent="0.25">
      <c r="A61" s="287">
        <v>50</v>
      </c>
      <c r="B61" s="406" t="s">
        <v>654</v>
      </c>
      <c r="C61" s="512" t="s">
        <v>205</v>
      </c>
      <c r="D61" s="287">
        <v>1</v>
      </c>
      <c r="E61" s="520">
        <f t="shared" si="6"/>
        <v>2022424.3697478992</v>
      </c>
      <c r="F61" s="520">
        <v>2406685</v>
      </c>
      <c r="G61" s="514">
        <f t="shared" si="5"/>
        <v>2287766</v>
      </c>
      <c r="H61" s="514">
        <f t="shared" si="4"/>
        <v>2500071</v>
      </c>
      <c r="I61" s="515"/>
      <c r="J61" s="515"/>
    </row>
    <row r="62" spans="1:10" ht="16.5" thickBot="1" x14ac:dyDescent="0.3">
      <c r="A62" s="287">
        <v>51</v>
      </c>
      <c r="B62" s="406" t="s">
        <v>657</v>
      </c>
      <c r="C62" s="512" t="s">
        <v>205</v>
      </c>
      <c r="D62" s="287">
        <v>1</v>
      </c>
      <c r="E62" s="520">
        <f t="shared" si="6"/>
        <v>1740336.1344537816</v>
      </c>
      <c r="F62" s="520">
        <v>2071000</v>
      </c>
      <c r="G62" s="514">
        <f t="shared" si="5"/>
        <v>1968668</v>
      </c>
      <c r="H62" s="514">
        <f t="shared" si="4"/>
        <v>2151360</v>
      </c>
      <c r="I62" s="515"/>
      <c r="J62" s="515"/>
    </row>
    <row r="63" spans="1:10" x14ac:dyDescent="0.25">
      <c r="B63" s="521"/>
      <c r="C63" s="919" t="s">
        <v>121</v>
      </c>
      <c r="D63" s="920"/>
      <c r="E63" s="921"/>
      <c r="F63" s="516">
        <f>ROUND((SUM(F59:F62)),0)</f>
        <v>10035518</v>
      </c>
      <c r="G63" s="514"/>
      <c r="H63" s="514"/>
      <c r="I63" s="515"/>
      <c r="J63" s="515"/>
    </row>
    <row r="64" spans="1:10" ht="16.5" thickBot="1" x14ac:dyDescent="0.3">
      <c r="B64" s="521"/>
      <c r="C64" s="922" t="s">
        <v>974</v>
      </c>
      <c r="D64" s="923"/>
      <c r="E64" s="924"/>
      <c r="F64" s="522">
        <f>+F63</f>
        <v>10035518</v>
      </c>
      <c r="G64" s="514"/>
      <c r="H64" s="514"/>
      <c r="I64" s="515"/>
      <c r="J64" s="515"/>
    </row>
    <row r="65" spans="1:10" x14ac:dyDescent="0.25">
      <c r="G65" s="514"/>
      <c r="H65" s="514"/>
      <c r="I65" s="515"/>
      <c r="J65" s="515"/>
    </row>
    <row r="66" spans="1:10" x14ac:dyDescent="0.25">
      <c r="A66" s="918" t="e">
        <f>#REF!</f>
        <v>#REF!</v>
      </c>
      <c r="B66" s="918"/>
      <c r="C66" s="918"/>
      <c r="D66" s="918"/>
      <c r="E66" s="918"/>
      <c r="F66" s="918"/>
      <c r="G66" s="514"/>
      <c r="H66" s="514"/>
      <c r="I66" s="515"/>
      <c r="J66" s="515"/>
    </row>
    <row r="67" spans="1:10" ht="31.5" x14ac:dyDescent="0.25">
      <c r="A67" s="508" t="s">
        <v>60</v>
      </c>
      <c r="B67" s="508" t="s">
        <v>945</v>
      </c>
      <c r="C67" s="508" t="s">
        <v>973</v>
      </c>
      <c r="D67" s="509" t="s">
        <v>67</v>
      </c>
      <c r="E67" s="509" t="s">
        <v>441</v>
      </c>
      <c r="F67" s="510" t="s">
        <v>118</v>
      </c>
      <c r="G67" s="514"/>
      <c r="H67" s="514"/>
      <c r="I67" s="515"/>
      <c r="J67" s="515"/>
    </row>
    <row r="68" spans="1:10" x14ac:dyDescent="0.25">
      <c r="A68" s="287">
        <v>52</v>
      </c>
      <c r="B68" s="452" t="s">
        <v>975</v>
      </c>
      <c r="C68" s="512" t="s">
        <v>205</v>
      </c>
      <c r="D68" s="523">
        <v>1</v>
      </c>
      <c r="E68" s="513">
        <f>+F68/1.19</f>
        <v>61546.218487394959</v>
      </c>
      <c r="F68" s="524">
        <v>73240</v>
      </c>
      <c r="G68" s="514">
        <f>+ROUND(E68+(G$5*E68),0)</f>
        <v>69621</v>
      </c>
      <c r="H68" s="514">
        <f t="shared" si="4"/>
        <v>76082</v>
      </c>
      <c r="I68" s="515"/>
      <c r="J68" s="515"/>
    </row>
    <row r="69" spans="1:10" x14ac:dyDescent="0.25">
      <c r="A69" s="287">
        <v>53</v>
      </c>
      <c r="B69" s="452" t="s">
        <v>976</v>
      </c>
      <c r="C69" s="512" t="s">
        <v>205</v>
      </c>
      <c r="D69" s="523">
        <v>1</v>
      </c>
      <c r="E69" s="513">
        <f t="shared" ref="E69:E84" si="7">+F69/1.19</f>
        <v>90294.117647058825</v>
      </c>
      <c r="F69" s="524">
        <v>107450</v>
      </c>
      <c r="G69" s="514">
        <f t="shared" ref="G69:G84" si="8">+ROUND(E69+(G$5*E69),0)</f>
        <v>102141</v>
      </c>
      <c r="H69" s="514">
        <f t="shared" si="4"/>
        <v>111620</v>
      </c>
      <c r="I69" s="515"/>
      <c r="J69" s="515"/>
    </row>
    <row r="70" spans="1:10" x14ac:dyDescent="0.25">
      <c r="A70" s="287">
        <v>54</v>
      </c>
      <c r="B70" s="452" t="s">
        <v>977</v>
      </c>
      <c r="C70" s="512" t="s">
        <v>205</v>
      </c>
      <c r="D70" s="523">
        <v>1</v>
      </c>
      <c r="E70" s="513">
        <f t="shared" si="7"/>
        <v>99091.596638655465</v>
      </c>
      <c r="F70" s="524">
        <v>117919</v>
      </c>
      <c r="G70" s="514">
        <f t="shared" si="8"/>
        <v>112092</v>
      </c>
      <c r="H70" s="514">
        <f t="shared" si="4"/>
        <v>122494</v>
      </c>
      <c r="I70" s="515"/>
      <c r="J70" s="515"/>
    </row>
    <row r="71" spans="1:10" x14ac:dyDescent="0.25">
      <c r="A71" s="287">
        <v>55</v>
      </c>
      <c r="B71" s="452" t="s">
        <v>978</v>
      </c>
      <c r="C71" s="512" t="s">
        <v>205</v>
      </c>
      <c r="D71" s="523">
        <v>1</v>
      </c>
      <c r="E71" s="513">
        <f t="shared" si="7"/>
        <v>90294.117647058825</v>
      </c>
      <c r="F71" s="524">
        <v>107450</v>
      </c>
      <c r="G71" s="514">
        <f t="shared" si="8"/>
        <v>102141</v>
      </c>
      <c r="H71" s="514">
        <f t="shared" si="4"/>
        <v>111620</v>
      </c>
      <c r="I71" s="515"/>
      <c r="J71" s="515"/>
    </row>
    <row r="72" spans="1:10" x14ac:dyDescent="0.25">
      <c r="A72" s="287">
        <v>56</v>
      </c>
      <c r="B72" s="452" t="s">
        <v>979</v>
      </c>
      <c r="C72" s="512" t="s">
        <v>205</v>
      </c>
      <c r="D72" s="523">
        <v>1</v>
      </c>
      <c r="E72" s="513">
        <f t="shared" si="7"/>
        <v>87436.97478991597</v>
      </c>
      <c r="F72" s="524">
        <v>104050</v>
      </c>
      <c r="G72" s="514">
        <f t="shared" si="8"/>
        <v>98909</v>
      </c>
      <c r="H72" s="514">
        <f t="shared" si="4"/>
        <v>108088</v>
      </c>
      <c r="I72" s="515"/>
      <c r="J72" s="515"/>
    </row>
    <row r="73" spans="1:10" x14ac:dyDescent="0.25">
      <c r="A73" s="287">
        <v>57</v>
      </c>
      <c r="B73" s="452" t="s">
        <v>980</v>
      </c>
      <c r="C73" s="512" t="s">
        <v>205</v>
      </c>
      <c r="D73" s="523">
        <v>1</v>
      </c>
      <c r="E73" s="513">
        <f t="shared" si="7"/>
        <v>2016.8067226890757</v>
      </c>
      <c r="F73" s="524">
        <v>2400</v>
      </c>
      <c r="G73" s="514">
        <f t="shared" si="8"/>
        <v>2281</v>
      </c>
      <c r="H73" s="514">
        <f t="shared" si="4"/>
        <v>2493</v>
      </c>
      <c r="I73" s="515"/>
      <c r="J73" s="515"/>
    </row>
    <row r="74" spans="1:10" x14ac:dyDescent="0.25">
      <c r="A74" s="287">
        <v>58</v>
      </c>
      <c r="B74" s="452" t="s">
        <v>981</v>
      </c>
      <c r="C74" s="512" t="s">
        <v>205</v>
      </c>
      <c r="D74" s="523">
        <v>1</v>
      </c>
      <c r="E74" s="513">
        <f t="shared" si="7"/>
        <v>1764.7058823529412</v>
      </c>
      <c r="F74" s="524">
        <v>2100</v>
      </c>
      <c r="G74" s="514">
        <f t="shared" si="8"/>
        <v>1996</v>
      </c>
      <c r="H74" s="514">
        <f t="shared" si="4"/>
        <v>2181</v>
      </c>
      <c r="I74" s="515"/>
      <c r="J74" s="515"/>
    </row>
    <row r="75" spans="1:10" x14ac:dyDescent="0.25">
      <c r="A75" s="287">
        <v>59</v>
      </c>
      <c r="B75" s="452" t="s">
        <v>982</v>
      </c>
      <c r="C75" s="512" t="s">
        <v>205</v>
      </c>
      <c r="D75" s="523">
        <v>1</v>
      </c>
      <c r="E75" s="513">
        <f t="shared" si="7"/>
        <v>1636.1344537815128</v>
      </c>
      <c r="F75" s="524">
        <v>1947</v>
      </c>
      <c r="G75" s="514">
        <f t="shared" si="8"/>
        <v>1851</v>
      </c>
      <c r="H75" s="514">
        <f t="shared" si="4"/>
        <v>2023</v>
      </c>
      <c r="I75" s="515"/>
      <c r="J75" s="515"/>
    </row>
    <row r="76" spans="1:10" x14ac:dyDescent="0.25">
      <c r="A76" s="287">
        <v>60</v>
      </c>
      <c r="B76" s="452" t="s">
        <v>983</v>
      </c>
      <c r="C76" s="512" t="s">
        <v>205</v>
      </c>
      <c r="D76" s="523">
        <v>1</v>
      </c>
      <c r="E76" s="513">
        <f t="shared" si="7"/>
        <v>1883.1932773109245</v>
      </c>
      <c r="F76" s="524">
        <v>2241</v>
      </c>
      <c r="G76" s="514">
        <f t="shared" si="8"/>
        <v>2130</v>
      </c>
      <c r="H76" s="514">
        <f t="shared" si="4"/>
        <v>2328</v>
      </c>
      <c r="I76" s="515"/>
      <c r="J76" s="515"/>
    </row>
    <row r="77" spans="1:10" x14ac:dyDescent="0.25">
      <c r="A77" s="287">
        <v>61</v>
      </c>
      <c r="B77" s="452" t="s">
        <v>984</v>
      </c>
      <c r="C77" s="512" t="s">
        <v>205</v>
      </c>
      <c r="D77" s="523">
        <v>1</v>
      </c>
      <c r="E77" s="513">
        <f t="shared" si="7"/>
        <v>2121.8487394957983</v>
      </c>
      <c r="F77" s="524">
        <v>2525</v>
      </c>
      <c r="G77" s="514">
        <f t="shared" si="8"/>
        <v>2400</v>
      </c>
      <c r="H77" s="514">
        <f t="shared" si="4"/>
        <v>2623</v>
      </c>
      <c r="I77" s="515"/>
      <c r="J77" s="515"/>
    </row>
    <row r="78" spans="1:10" x14ac:dyDescent="0.25">
      <c r="A78" s="287">
        <v>62</v>
      </c>
      <c r="B78" s="452" t="s">
        <v>985</v>
      </c>
      <c r="C78" s="512" t="s">
        <v>205</v>
      </c>
      <c r="D78" s="523">
        <v>1</v>
      </c>
      <c r="E78" s="513">
        <f t="shared" si="7"/>
        <v>2168.0672268907565</v>
      </c>
      <c r="F78" s="524">
        <v>2580</v>
      </c>
      <c r="G78" s="514">
        <f t="shared" si="8"/>
        <v>2453</v>
      </c>
      <c r="H78" s="514">
        <f t="shared" si="4"/>
        <v>2681</v>
      </c>
      <c r="I78" s="515"/>
      <c r="J78" s="515"/>
    </row>
    <row r="79" spans="1:10" x14ac:dyDescent="0.25">
      <c r="A79" s="287">
        <v>63</v>
      </c>
      <c r="B79" s="452" t="s">
        <v>986</v>
      </c>
      <c r="C79" s="512" t="s">
        <v>205</v>
      </c>
      <c r="D79" s="523">
        <v>1</v>
      </c>
      <c r="E79" s="513">
        <f t="shared" si="7"/>
        <v>1749.5798319327732</v>
      </c>
      <c r="F79" s="524">
        <v>2082</v>
      </c>
      <c r="G79" s="514">
        <f t="shared" si="8"/>
        <v>1979</v>
      </c>
      <c r="H79" s="514">
        <f t="shared" si="4"/>
        <v>2163</v>
      </c>
      <c r="I79" s="515"/>
      <c r="J79" s="515"/>
    </row>
    <row r="80" spans="1:10" x14ac:dyDescent="0.25">
      <c r="A80" s="287">
        <v>64</v>
      </c>
      <c r="B80" s="452" t="s">
        <v>987</v>
      </c>
      <c r="C80" s="512" t="s">
        <v>205</v>
      </c>
      <c r="D80" s="523">
        <v>1</v>
      </c>
      <c r="E80" s="513">
        <f t="shared" si="7"/>
        <v>1975.6302521008404</v>
      </c>
      <c r="F80" s="524">
        <v>2351</v>
      </c>
      <c r="G80" s="514">
        <f t="shared" si="8"/>
        <v>2235</v>
      </c>
      <c r="H80" s="514">
        <f t="shared" si="4"/>
        <v>2442</v>
      </c>
      <c r="I80" s="515"/>
      <c r="J80" s="515"/>
    </row>
    <row r="81" spans="1:10" x14ac:dyDescent="0.25">
      <c r="A81" s="287">
        <v>65</v>
      </c>
      <c r="B81" s="452" t="s">
        <v>988</v>
      </c>
      <c r="C81" s="512" t="s">
        <v>205</v>
      </c>
      <c r="D81" s="523">
        <v>1</v>
      </c>
      <c r="E81" s="513">
        <f t="shared" si="7"/>
        <v>2243.6974789915967</v>
      </c>
      <c r="F81" s="524">
        <v>2670</v>
      </c>
      <c r="G81" s="514">
        <f t="shared" si="8"/>
        <v>2538</v>
      </c>
      <c r="H81" s="514">
        <f t="shared" si="4"/>
        <v>2774</v>
      </c>
      <c r="I81" s="515"/>
      <c r="J81" s="515"/>
    </row>
    <row r="82" spans="1:10" x14ac:dyDescent="0.25">
      <c r="A82" s="287">
        <v>66</v>
      </c>
      <c r="B82" s="452" t="s">
        <v>989</v>
      </c>
      <c r="C82" s="512" t="s">
        <v>205</v>
      </c>
      <c r="D82" s="523">
        <v>1</v>
      </c>
      <c r="E82" s="513">
        <f t="shared" si="7"/>
        <v>2872.2689075630256</v>
      </c>
      <c r="F82" s="524">
        <v>3418</v>
      </c>
      <c r="G82" s="514">
        <f t="shared" si="8"/>
        <v>3249</v>
      </c>
      <c r="H82" s="514">
        <f t="shared" si="4"/>
        <v>3551</v>
      </c>
      <c r="I82" s="515"/>
      <c r="J82" s="515"/>
    </row>
    <row r="83" spans="1:10" x14ac:dyDescent="0.25">
      <c r="A83" s="287">
        <v>67</v>
      </c>
      <c r="B83" s="452" t="s">
        <v>990</v>
      </c>
      <c r="C83" s="512" t="s">
        <v>205</v>
      </c>
      <c r="D83" s="523">
        <v>1</v>
      </c>
      <c r="E83" s="513">
        <f t="shared" si="7"/>
        <v>3940.3361344537816</v>
      </c>
      <c r="F83" s="524">
        <v>4689</v>
      </c>
      <c r="G83" s="514">
        <f t="shared" si="8"/>
        <v>4457</v>
      </c>
      <c r="H83" s="514">
        <f t="shared" si="4"/>
        <v>4871</v>
      </c>
      <c r="I83" s="515"/>
      <c r="J83" s="515"/>
    </row>
    <row r="84" spans="1:10" ht="16.5" thickBot="1" x14ac:dyDescent="0.3">
      <c r="A84" s="287">
        <v>68</v>
      </c>
      <c r="B84" s="452" t="s">
        <v>991</v>
      </c>
      <c r="C84" s="512" t="s">
        <v>205</v>
      </c>
      <c r="D84" s="523">
        <v>1</v>
      </c>
      <c r="E84" s="513">
        <f t="shared" si="7"/>
        <v>4396.6386554621849</v>
      </c>
      <c r="F84" s="524">
        <v>5232</v>
      </c>
      <c r="G84" s="514">
        <f t="shared" si="8"/>
        <v>4973</v>
      </c>
      <c r="H84" s="514">
        <f t="shared" ref="H84:H133" si="9">+ROUND(G84+(H$5*G84),0)</f>
        <v>5434</v>
      </c>
      <c r="I84" s="515"/>
      <c r="J84" s="515"/>
    </row>
    <row r="85" spans="1:10" x14ac:dyDescent="0.25">
      <c r="B85" s="505"/>
      <c r="C85" s="919" t="s">
        <v>121</v>
      </c>
      <c r="D85" s="920"/>
      <c r="E85" s="921"/>
      <c r="F85" s="516">
        <f>ROUND((SUM(F68:F84)),0)</f>
        <v>544344</v>
      </c>
      <c r="G85" s="514"/>
      <c r="H85" s="514"/>
      <c r="I85" s="515"/>
      <c r="J85" s="515"/>
    </row>
    <row r="86" spans="1:10" ht="16.5" thickBot="1" x14ac:dyDescent="0.3">
      <c r="B86" s="505"/>
      <c r="C86" s="922" t="s">
        <v>992</v>
      </c>
      <c r="D86" s="923"/>
      <c r="E86" s="924"/>
      <c r="F86" s="522">
        <f>+F85</f>
        <v>544344</v>
      </c>
      <c r="G86" s="514"/>
      <c r="H86" s="514"/>
      <c r="I86" s="515"/>
      <c r="J86" s="515"/>
    </row>
    <row r="87" spans="1:10" x14ac:dyDescent="0.25">
      <c r="G87" s="514"/>
      <c r="H87" s="514"/>
      <c r="I87" s="515"/>
      <c r="J87" s="515"/>
    </row>
    <row r="88" spans="1:10" x14ac:dyDescent="0.25">
      <c r="A88" s="918" t="e">
        <f>#REF!</f>
        <v>#REF!</v>
      </c>
      <c r="B88" s="918"/>
      <c r="C88" s="918"/>
      <c r="D88" s="918"/>
      <c r="E88" s="918"/>
      <c r="F88" s="918"/>
      <c r="G88" s="514"/>
      <c r="H88" s="514"/>
      <c r="I88" s="515"/>
      <c r="J88" s="515"/>
    </row>
    <row r="89" spans="1:10" ht="31.5" x14ac:dyDescent="0.25">
      <c r="A89" s="508" t="s">
        <v>60</v>
      </c>
      <c r="B89" s="508" t="s">
        <v>945</v>
      </c>
      <c r="C89" s="508" t="s">
        <v>973</v>
      </c>
      <c r="D89" s="509" t="s">
        <v>67</v>
      </c>
      <c r="E89" s="509" t="s">
        <v>441</v>
      </c>
      <c r="F89" s="510" t="s">
        <v>118</v>
      </c>
      <c r="G89" s="514"/>
      <c r="H89" s="514"/>
      <c r="I89" s="515"/>
      <c r="J89" s="515"/>
    </row>
    <row r="90" spans="1:10" x14ac:dyDescent="0.25">
      <c r="A90" s="415">
        <v>69</v>
      </c>
      <c r="B90" s="350" t="s">
        <v>691</v>
      </c>
      <c r="C90" s="525" t="s">
        <v>205</v>
      </c>
      <c r="D90" s="526">
        <v>1</v>
      </c>
      <c r="E90" s="527">
        <f>+F90/1.19</f>
        <v>69231.092436974795</v>
      </c>
      <c r="F90" s="528">
        <v>82385</v>
      </c>
      <c r="G90" s="514">
        <f>+ROUND(E90+(G$5*E90),0)</f>
        <v>78314</v>
      </c>
      <c r="H90" s="514">
        <f t="shared" si="9"/>
        <v>85582</v>
      </c>
      <c r="I90" s="515"/>
      <c r="J90" s="515"/>
    </row>
    <row r="91" spans="1:10" x14ac:dyDescent="0.25">
      <c r="A91" s="287">
        <v>70</v>
      </c>
      <c r="B91" s="350" t="s">
        <v>694</v>
      </c>
      <c r="C91" s="525" t="s">
        <v>205</v>
      </c>
      <c r="D91" s="526">
        <v>1</v>
      </c>
      <c r="E91" s="527">
        <f t="shared" ref="E91:E96" si="10">+F91/1.19</f>
        <v>7699.1596638655465</v>
      </c>
      <c r="F91" s="528">
        <v>9162</v>
      </c>
      <c r="G91" s="514">
        <f t="shared" ref="G91:G133" si="11">+ROUND(E91+(G$5*E91),0)</f>
        <v>8709</v>
      </c>
      <c r="H91" s="514">
        <f t="shared" si="9"/>
        <v>9517</v>
      </c>
      <c r="I91" s="515"/>
      <c r="J91" s="515"/>
    </row>
    <row r="92" spans="1:10" x14ac:dyDescent="0.25">
      <c r="A92" s="287">
        <v>71</v>
      </c>
      <c r="B92" s="350" t="s">
        <v>697</v>
      </c>
      <c r="C92" s="525" t="s">
        <v>205</v>
      </c>
      <c r="D92" s="526">
        <v>1</v>
      </c>
      <c r="E92" s="527">
        <f t="shared" si="10"/>
        <v>2250.4201680672268</v>
      </c>
      <c r="F92" s="528">
        <v>2678</v>
      </c>
      <c r="G92" s="514">
        <f t="shared" si="11"/>
        <v>2546</v>
      </c>
      <c r="H92" s="514">
        <f t="shared" si="9"/>
        <v>2782</v>
      </c>
      <c r="I92" s="515"/>
      <c r="J92" s="515"/>
    </row>
    <row r="93" spans="1:10" x14ac:dyDescent="0.25">
      <c r="A93" s="287">
        <v>72</v>
      </c>
      <c r="B93" s="350" t="s">
        <v>993</v>
      </c>
      <c r="C93" s="525" t="s">
        <v>205</v>
      </c>
      <c r="D93" s="526">
        <v>1</v>
      </c>
      <c r="E93" s="527">
        <f t="shared" si="10"/>
        <v>1146.2184873949579</v>
      </c>
      <c r="F93" s="528">
        <v>1364</v>
      </c>
      <c r="G93" s="514">
        <f t="shared" si="11"/>
        <v>1297</v>
      </c>
      <c r="H93" s="514">
        <f t="shared" si="9"/>
        <v>1417</v>
      </c>
      <c r="I93" s="515"/>
      <c r="J93" s="515"/>
    </row>
    <row r="94" spans="1:10" x14ac:dyDescent="0.25">
      <c r="A94" s="287">
        <v>73</v>
      </c>
      <c r="B94" s="350" t="s">
        <v>703</v>
      </c>
      <c r="C94" s="525" t="s">
        <v>205</v>
      </c>
      <c r="D94" s="526">
        <v>1</v>
      </c>
      <c r="E94" s="527">
        <f t="shared" si="10"/>
        <v>3427.7310924369749</v>
      </c>
      <c r="F94" s="528">
        <v>4079</v>
      </c>
      <c r="G94" s="514">
        <f t="shared" si="11"/>
        <v>3877</v>
      </c>
      <c r="H94" s="514">
        <f t="shared" si="9"/>
        <v>4237</v>
      </c>
      <c r="I94" s="515"/>
      <c r="J94" s="515"/>
    </row>
    <row r="95" spans="1:10" x14ac:dyDescent="0.25">
      <c r="A95" s="287">
        <v>74</v>
      </c>
      <c r="B95" s="350" t="s">
        <v>706</v>
      </c>
      <c r="C95" s="525" t="s">
        <v>205</v>
      </c>
      <c r="D95" s="526">
        <v>1</v>
      </c>
      <c r="E95" s="527">
        <f t="shared" si="10"/>
        <v>3600</v>
      </c>
      <c r="F95" s="528">
        <v>4284</v>
      </c>
      <c r="G95" s="514">
        <f t="shared" si="11"/>
        <v>4072</v>
      </c>
      <c r="H95" s="514">
        <f t="shared" si="9"/>
        <v>4450</v>
      </c>
      <c r="I95" s="515"/>
      <c r="J95" s="515"/>
    </row>
    <row r="96" spans="1:10" ht="16.5" thickBot="1" x14ac:dyDescent="0.3">
      <c r="A96" s="287">
        <v>75</v>
      </c>
      <c r="B96" s="350" t="s">
        <v>994</v>
      </c>
      <c r="C96" s="525" t="s">
        <v>205</v>
      </c>
      <c r="D96" s="526">
        <v>1</v>
      </c>
      <c r="E96" s="527">
        <f t="shared" si="10"/>
        <v>15928.571428571429</v>
      </c>
      <c r="F96" s="528">
        <v>18955</v>
      </c>
      <c r="G96" s="514">
        <f t="shared" si="11"/>
        <v>18018</v>
      </c>
      <c r="H96" s="514">
        <f t="shared" si="9"/>
        <v>19690</v>
      </c>
      <c r="I96" s="515"/>
      <c r="J96" s="515"/>
    </row>
    <row r="97" spans="1:10" x14ac:dyDescent="0.25">
      <c r="B97" s="529"/>
      <c r="C97" s="919" t="s">
        <v>121</v>
      </c>
      <c r="D97" s="920"/>
      <c r="E97" s="921"/>
      <c r="F97" s="516">
        <f>ROUND((SUM(F90:F96)),0)</f>
        <v>122907</v>
      </c>
      <c r="G97" s="514"/>
      <c r="H97" s="514"/>
      <c r="I97" s="515"/>
      <c r="J97" s="515"/>
    </row>
    <row r="98" spans="1:10" ht="16.5" thickBot="1" x14ac:dyDescent="0.3">
      <c r="C98" s="922" t="s">
        <v>995</v>
      </c>
      <c r="D98" s="923"/>
      <c r="E98" s="924"/>
      <c r="F98" s="517">
        <f>+F97</f>
        <v>122907</v>
      </c>
      <c r="G98" s="514"/>
      <c r="H98" s="514"/>
      <c r="I98" s="515"/>
      <c r="J98" s="515"/>
    </row>
    <row r="99" spans="1:10" x14ac:dyDescent="0.25">
      <c r="G99" s="514"/>
      <c r="H99" s="514"/>
      <c r="I99" s="515"/>
      <c r="J99" s="515"/>
    </row>
    <row r="100" spans="1:10" x14ac:dyDescent="0.25">
      <c r="A100" s="918" t="e">
        <f>#REF!</f>
        <v>#REF!</v>
      </c>
      <c r="B100" s="918"/>
      <c r="C100" s="918"/>
      <c r="D100" s="918"/>
      <c r="E100" s="918"/>
      <c r="F100" s="918"/>
      <c r="G100" s="514"/>
      <c r="H100" s="514"/>
      <c r="I100" s="515"/>
      <c r="J100" s="515"/>
    </row>
    <row r="101" spans="1:10" ht="31.5" x14ac:dyDescent="0.25">
      <c r="A101" s="508" t="s">
        <v>60</v>
      </c>
      <c r="B101" s="508" t="s">
        <v>945</v>
      </c>
      <c r="C101" s="508" t="s">
        <v>973</v>
      </c>
      <c r="D101" s="509" t="s">
        <v>67</v>
      </c>
      <c r="E101" s="508" t="s">
        <v>441</v>
      </c>
      <c r="F101" s="510" t="s">
        <v>118</v>
      </c>
      <c r="G101" s="514"/>
      <c r="H101" s="514"/>
      <c r="I101" s="515"/>
      <c r="J101" s="515"/>
    </row>
    <row r="102" spans="1:10" x14ac:dyDescent="0.25">
      <c r="A102" s="415">
        <v>76</v>
      </c>
      <c r="B102" s="463" t="s">
        <v>996</v>
      </c>
      <c r="C102" s="525" t="s">
        <v>205</v>
      </c>
      <c r="D102" s="530">
        <v>1</v>
      </c>
      <c r="E102" s="527">
        <f>+F102/1.19</f>
        <v>1652.1008403361345</v>
      </c>
      <c r="F102" s="528">
        <v>1966</v>
      </c>
      <c r="G102" s="514">
        <f t="shared" si="11"/>
        <v>1869</v>
      </c>
      <c r="H102" s="514">
        <f t="shared" si="9"/>
        <v>2042</v>
      </c>
      <c r="I102" s="515"/>
      <c r="J102" s="515"/>
    </row>
    <row r="103" spans="1:10" x14ac:dyDescent="0.25">
      <c r="A103" s="415">
        <v>77</v>
      </c>
      <c r="B103" s="452" t="s">
        <v>449</v>
      </c>
      <c r="C103" s="525" t="s">
        <v>205</v>
      </c>
      <c r="D103" s="530">
        <v>1</v>
      </c>
      <c r="E103" s="527">
        <f t="shared" ref="E103:E117" si="12">+F103/1.19</f>
        <v>1631.9327731092437</v>
      </c>
      <c r="F103" s="528">
        <v>1942</v>
      </c>
      <c r="G103" s="514">
        <f t="shared" si="11"/>
        <v>1846</v>
      </c>
      <c r="H103" s="514">
        <f t="shared" si="9"/>
        <v>2017</v>
      </c>
      <c r="I103" s="515"/>
      <c r="J103" s="515"/>
    </row>
    <row r="104" spans="1:10" x14ac:dyDescent="0.25">
      <c r="A104" s="415">
        <v>78</v>
      </c>
      <c r="B104" s="452" t="s">
        <v>458</v>
      </c>
      <c r="C104" s="525" t="s">
        <v>205</v>
      </c>
      <c r="D104" s="530">
        <v>1</v>
      </c>
      <c r="E104" s="527">
        <f t="shared" si="12"/>
        <v>15119.327731092437</v>
      </c>
      <c r="F104" s="528">
        <v>17992</v>
      </c>
      <c r="G104" s="514">
        <f t="shared" si="11"/>
        <v>17103</v>
      </c>
      <c r="H104" s="514">
        <f t="shared" si="9"/>
        <v>18690</v>
      </c>
      <c r="I104" s="515"/>
      <c r="J104" s="515"/>
    </row>
    <row r="105" spans="1:10" x14ac:dyDescent="0.25">
      <c r="A105" s="415">
        <v>79</v>
      </c>
      <c r="B105" s="452" t="s">
        <v>461</v>
      </c>
      <c r="C105" s="525" t="s">
        <v>205</v>
      </c>
      <c r="D105" s="530">
        <v>1</v>
      </c>
      <c r="E105" s="527">
        <f t="shared" si="12"/>
        <v>8193.2773109243699</v>
      </c>
      <c r="F105" s="528">
        <v>9750</v>
      </c>
      <c r="G105" s="514">
        <f t="shared" si="11"/>
        <v>9268</v>
      </c>
      <c r="H105" s="514">
        <f t="shared" si="9"/>
        <v>10128</v>
      </c>
      <c r="I105" s="515"/>
      <c r="J105" s="515"/>
    </row>
    <row r="106" spans="1:10" x14ac:dyDescent="0.25">
      <c r="A106" s="415">
        <v>80</v>
      </c>
      <c r="B106" s="452" t="s">
        <v>464</v>
      </c>
      <c r="C106" s="525" t="s">
        <v>205</v>
      </c>
      <c r="D106" s="530">
        <v>1</v>
      </c>
      <c r="E106" s="527">
        <f t="shared" si="12"/>
        <v>3431.09243697479</v>
      </c>
      <c r="F106" s="528">
        <v>4083</v>
      </c>
      <c r="G106" s="514">
        <f t="shared" si="11"/>
        <v>3881</v>
      </c>
      <c r="H106" s="514">
        <f t="shared" si="9"/>
        <v>4241</v>
      </c>
      <c r="I106" s="515"/>
      <c r="J106" s="515"/>
    </row>
    <row r="107" spans="1:10" x14ac:dyDescent="0.25">
      <c r="A107" s="415">
        <v>81</v>
      </c>
      <c r="B107" s="452" t="s">
        <v>467</v>
      </c>
      <c r="C107" s="525" t="s">
        <v>205</v>
      </c>
      <c r="D107" s="530">
        <v>1</v>
      </c>
      <c r="E107" s="527">
        <f t="shared" si="12"/>
        <v>4723.5294117647063</v>
      </c>
      <c r="F107" s="528">
        <v>5621</v>
      </c>
      <c r="G107" s="514">
        <f t="shared" si="11"/>
        <v>5343</v>
      </c>
      <c r="H107" s="514">
        <f t="shared" si="9"/>
        <v>5839</v>
      </c>
      <c r="I107" s="515"/>
      <c r="J107" s="515"/>
    </row>
    <row r="108" spans="1:10" x14ac:dyDescent="0.25">
      <c r="A108" s="415">
        <v>82</v>
      </c>
      <c r="B108" s="452" t="s">
        <v>470</v>
      </c>
      <c r="C108" s="525" t="s">
        <v>205</v>
      </c>
      <c r="D108" s="530">
        <v>1</v>
      </c>
      <c r="E108" s="527">
        <f t="shared" si="12"/>
        <v>9789.9159663865557</v>
      </c>
      <c r="F108" s="528">
        <v>11650</v>
      </c>
      <c r="G108" s="514">
        <f t="shared" si="11"/>
        <v>11074</v>
      </c>
      <c r="H108" s="514">
        <f t="shared" si="9"/>
        <v>12102</v>
      </c>
      <c r="I108" s="515"/>
      <c r="J108" s="515"/>
    </row>
    <row r="109" spans="1:10" x14ac:dyDescent="0.25">
      <c r="A109" s="415">
        <v>83</v>
      </c>
      <c r="B109" s="452" t="s">
        <v>997</v>
      </c>
      <c r="C109" s="525" t="s">
        <v>205</v>
      </c>
      <c r="D109" s="530">
        <v>1</v>
      </c>
      <c r="E109" s="527">
        <f t="shared" si="12"/>
        <v>13094.117647058823</v>
      </c>
      <c r="F109" s="528">
        <v>15582</v>
      </c>
      <c r="G109" s="514">
        <f t="shared" si="11"/>
        <v>14812</v>
      </c>
      <c r="H109" s="514">
        <f t="shared" si="9"/>
        <v>16187</v>
      </c>
      <c r="I109" s="515"/>
      <c r="J109" s="515"/>
    </row>
    <row r="110" spans="1:10" x14ac:dyDescent="0.25">
      <c r="A110" s="415">
        <v>84</v>
      </c>
      <c r="B110" s="452" t="s">
        <v>476</v>
      </c>
      <c r="C110" s="525" t="s">
        <v>205</v>
      </c>
      <c r="D110" s="530">
        <v>1</v>
      </c>
      <c r="E110" s="527">
        <f t="shared" si="12"/>
        <v>9124.3697478991598</v>
      </c>
      <c r="F110" s="528">
        <v>10858</v>
      </c>
      <c r="G110" s="514">
        <f t="shared" si="11"/>
        <v>10321</v>
      </c>
      <c r="H110" s="514">
        <f t="shared" si="9"/>
        <v>11279</v>
      </c>
      <c r="I110" s="515"/>
      <c r="J110" s="515"/>
    </row>
    <row r="111" spans="1:10" x14ac:dyDescent="0.25">
      <c r="A111" s="415">
        <v>85</v>
      </c>
      <c r="B111" s="452" t="s">
        <v>479</v>
      </c>
      <c r="C111" s="525" t="s">
        <v>205</v>
      </c>
      <c r="D111" s="530">
        <v>1</v>
      </c>
      <c r="E111" s="527">
        <f t="shared" si="12"/>
        <v>7705.8823529411766</v>
      </c>
      <c r="F111" s="528">
        <v>9170</v>
      </c>
      <c r="G111" s="514">
        <f t="shared" si="11"/>
        <v>8717</v>
      </c>
      <c r="H111" s="514">
        <f t="shared" si="9"/>
        <v>9526</v>
      </c>
      <c r="I111" s="515"/>
      <c r="J111" s="515"/>
    </row>
    <row r="112" spans="1:10" x14ac:dyDescent="0.25">
      <c r="A112" s="415">
        <v>86</v>
      </c>
      <c r="B112" s="452" t="s">
        <v>998</v>
      </c>
      <c r="C112" s="525" t="s">
        <v>205</v>
      </c>
      <c r="D112" s="530">
        <v>1</v>
      </c>
      <c r="E112" s="527">
        <f t="shared" si="12"/>
        <v>5568.0672268907565</v>
      </c>
      <c r="F112" s="528">
        <v>6626</v>
      </c>
      <c r="G112" s="514">
        <f>+ROUND(E112+(G$5*E112),0)</f>
        <v>6299</v>
      </c>
      <c r="H112" s="514">
        <f t="shared" si="9"/>
        <v>6884</v>
      </c>
      <c r="I112" s="515"/>
      <c r="J112" s="515"/>
    </row>
    <row r="113" spans="1:10" x14ac:dyDescent="0.25">
      <c r="A113" s="415">
        <v>87</v>
      </c>
      <c r="B113" s="452" t="s">
        <v>485</v>
      </c>
      <c r="C113" s="525" t="s">
        <v>205</v>
      </c>
      <c r="D113" s="530">
        <v>1</v>
      </c>
      <c r="E113" s="527">
        <f t="shared" si="12"/>
        <v>4516.8067226890762</v>
      </c>
      <c r="F113" s="528">
        <v>5375</v>
      </c>
      <c r="G113" s="514">
        <f t="shared" si="11"/>
        <v>5109</v>
      </c>
      <c r="H113" s="514">
        <f t="shared" si="9"/>
        <v>5583</v>
      </c>
      <c r="I113" s="515"/>
      <c r="J113" s="515"/>
    </row>
    <row r="114" spans="1:10" x14ac:dyDescent="0.25">
      <c r="A114" s="415">
        <v>88</v>
      </c>
      <c r="B114" s="452" t="s">
        <v>488</v>
      </c>
      <c r="C114" s="525" t="s">
        <v>205</v>
      </c>
      <c r="D114" s="530">
        <v>1</v>
      </c>
      <c r="E114" s="527">
        <f t="shared" si="12"/>
        <v>43505.882352941182</v>
      </c>
      <c r="F114" s="528">
        <v>51772</v>
      </c>
      <c r="G114" s="514">
        <f t="shared" si="11"/>
        <v>49214</v>
      </c>
      <c r="H114" s="514">
        <f t="shared" si="9"/>
        <v>53781</v>
      </c>
      <c r="I114" s="515"/>
      <c r="J114" s="515"/>
    </row>
    <row r="115" spans="1:10" ht="31.5" x14ac:dyDescent="0.25">
      <c r="A115" s="415">
        <v>89</v>
      </c>
      <c r="B115" s="452" t="s">
        <v>492</v>
      </c>
      <c r="C115" s="525" t="s">
        <v>205</v>
      </c>
      <c r="D115" s="530">
        <v>1</v>
      </c>
      <c r="E115" s="527">
        <f t="shared" si="12"/>
        <v>1702.5210084033615</v>
      </c>
      <c r="F115" s="528">
        <v>2026</v>
      </c>
      <c r="G115" s="514">
        <f t="shared" si="11"/>
        <v>1926</v>
      </c>
      <c r="H115" s="514">
        <f t="shared" si="9"/>
        <v>2105</v>
      </c>
      <c r="I115" s="515"/>
      <c r="J115" s="515"/>
    </row>
    <row r="116" spans="1:10" x14ac:dyDescent="0.25">
      <c r="A116" s="415">
        <v>90</v>
      </c>
      <c r="B116" s="452" t="s">
        <v>999</v>
      </c>
      <c r="C116" s="525" t="s">
        <v>205</v>
      </c>
      <c r="D116" s="530">
        <v>1</v>
      </c>
      <c r="E116" s="527">
        <f t="shared" si="12"/>
        <v>10540.336134453783</v>
      </c>
      <c r="F116" s="528">
        <v>12543</v>
      </c>
      <c r="G116" s="514">
        <f t="shared" si="11"/>
        <v>11923</v>
      </c>
      <c r="H116" s="514">
        <f t="shared" si="9"/>
        <v>13029</v>
      </c>
      <c r="I116" s="515"/>
      <c r="J116" s="515"/>
    </row>
    <row r="117" spans="1:10" ht="32.25" thickBot="1" x14ac:dyDescent="0.3">
      <c r="A117" s="415">
        <v>91</v>
      </c>
      <c r="B117" s="452" t="s">
        <v>502</v>
      </c>
      <c r="C117" s="525" t="s">
        <v>205</v>
      </c>
      <c r="D117" s="530">
        <v>1</v>
      </c>
      <c r="E117" s="527">
        <f t="shared" si="12"/>
        <v>10539.495798319329</v>
      </c>
      <c r="F117" s="528">
        <v>12542</v>
      </c>
      <c r="G117" s="514">
        <f>+ROUND(E117+(G$5*E117),0)</f>
        <v>11922</v>
      </c>
      <c r="H117" s="514">
        <f t="shared" si="9"/>
        <v>13028</v>
      </c>
      <c r="I117" s="515"/>
      <c r="J117" s="515"/>
    </row>
    <row r="118" spans="1:10" x14ac:dyDescent="0.25">
      <c r="B118" s="529"/>
      <c r="C118" s="919" t="s">
        <v>121</v>
      </c>
      <c r="D118" s="920"/>
      <c r="E118" s="921"/>
      <c r="F118" s="516">
        <f>ROUND((SUM(F102:F117)),0)</f>
        <v>179498</v>
      </c>
      <c r="G118" s="514"/>
      <c r="H118" s="514"/>
      <c r="I118" s="515"/>
      <c r="J118" s="515"/>
    </row>
    <row r="119" spans="1:10" ht="16.5" thickBot="1" x14ac:dyDescent="0.3">
      <c r="C119" s="922" t="s">
        <v>1000</v>
      </c>
      <c r="D119" s="923"/>
      <c r="E119" s="924"/>
      <c r="F119" s="517">
        <f>+F118</f>
        <v>179498</v>
      </c>
      <c r="G119" s="514"/>
      <c r="H119" s="514"/>
      <c r="I119" s="515"/>
      <c r="J119" s="515"/>
    </row>
    <row r="120" spans="1:10" x14ac:dyDescent="0.25">
      <c r="G120" s="514"/>
      <c r="H120" s="514"/>
      <c r="I120" s="515"/>
      <c r="J120" s="515"/>
    </row>
    <row r="121" spans="1:10" x14ac:dyDescent="0.25">
      <c r="A121" s="918" t="e">
        <f>#REF!</f>
        <v>#REF!</v>
      </c>
      <c r="B121" s="918"/>
      <c r="C121" s="918"/>
      <c r="D121" s="918"/>
      <c r="E121" s="918"/>
      <c r="F121" s="918"/>
      <c r="G121" s="514"/>
      <c r="H121" s="514"/>
      <c r="I121" s="515"/>
      <c r="J121" s="515"/>
    </row>
    <row r="122" spans="1:10" ht="31.5" x14ac:dyDescent="0.25">
      <c r="A122" s="508" t="s">
        <v>60</v>
      </c>
      <c r="B122" s="508" t="s">
        <v>945</v>
      </c>
      <c r="C122" s="508" t="s">
        <v>973</v>
      </c>
      <c r="D122" s="509" t="s">
        <v>67</v>
      </c>
      <c r="E122" s="509" t="s">
        <v>441</v>
      </c>
      <c r="F122" s="510" t="s">
        <v>118</v>
      </c>
      <c r="G122" s="514"/>
      <c r="H122" s="514"/>
      <c r="I122" s="515"/>
      <c r="J122" s="515"/>
    </row>
    <row r="123" spans="1:10" ht="47.25" x14ac:dyDescent="0.25">
      <c r="A123" s="415">
        <v>95</v>
      </c>
      <c r="B123" s="463" t="s">
        <v>1001</v>
      </c>
      <c r="C123" s="525" t="s">
        <v>205</v>
      </c>
      <c r="D123" s="530">
        <v>1</v>
      </c>
      <c r="E123" s="527">
        <f>+F123/1.19</f>
        <v>4683333.6134453779</v>
      </c>
      <c r="F123" s="528">
        <v>5573167</v>
      </c>
      <c r="G123" s="514">
        <f t="shared" si="11"/>
        <v>5297787</v>
      </c>
      <c r="H123" s="514">
        <f t="shared" si="9"/>
        <v>5789422</v>
      </c>
      <c r="I123" s="515"/>
      <c r="J123" s="515"/>
    </row>
    <row r="124" spans="1:10" x14ac:dyDescent="0.25">
      <c r="A124" s="287">
        <v>96</v>
      </c>
      <c r="B124" s="452" t="s">
        <v>1002</v>
      </c>
      <c r="C124" s="525" t="s">
        <v>205</v>
      </c>
      <c r="D124" s="530">
        <v>1</v>
      </c>
      <c r="E124" s="527">
        <f t="shared" ref="E124:E125" si="13">+F124/1.19</f>
        <v>4415.9663865546217</v>
      </c>
      <c r="F124" s="528">
        <v>5255</v>
      </c>
      <c r="G124" s="514">
        <f t="shared" si="11"/>
        <v>4995</v>
      </c>
      <c r="H124" s="514">
        <f t="shared" si="9"/>
        <v>5459</v>
      </c>
      <c r="I124" s="515"/>
      <c r="J124" s="515"/>
    </row>
    <row r="125" spans="1:10" ht="32.25" thickBot="1" x14ac:dyDescent="0.3">
      <c r="A125" s="287">
        <v>97</v>
      </c>
      <c r="B125" s="452" t="s">
        <v>1003</v>
      </c>
      <c r="C125" s="525" t="s">
        <v>205</v>
      </c>
      <c r="D125" s="530">
        <v>1</v>
      </c>
      <c r="E125" s="527">
        <f t="shared" si="13"/>
        <v>4873.9495798319331</v>
      </c>
      <c r="F125" s="528">
        <v>5800</v>
      </c>
      <c r="G125" s="514">
        <f t="shared" si="11"/>
        <v>5513</v>
      </c>
      <c r="H125" s="514">
        <f t="shared" si="9"/>
        <v>6025</v>
      </c>
      <c r="I125" s="515"/>
      <c r="J125" s="515"/>
    </row>
    <row r="126" spans="1:10" ht="16.5" thickBot="1" x14ac:dyDescent="0.3">
      <c r="C126" s="925" t="s">
        <v>121</v>
      </c>
      <c r="D126" s="926"/>
      <c r="E126" s="927"/>
      <c r="F126" s="531">
        <f>ROUND((SUM(F123:F125)),0)</f>
        <v>5584222</v>
      </c>
      <c r="G126" s="514"/>
      <c r="H126" s="514"/>
      <c r="I126" s="515"/>
      <c r="J126" s="515"/>
    </row>
    <row r="127" spans="1:10" ht="16.5" thickBot="1" x14ac:dyDescent="0.3">
      <c r="C127" s="922" t="s">
        <v>1004</v>
      </c>
      <c r="D127" s="923"/>
      <c r="E127" s="924"/>
      <c r="F127" s="532">
        <f>+F126</f>
        <v>5584222</v>
      </c>
      <c r="G127" s="514"/>
      <c r="H127" s="514"/>
      <c r="I127" s="515"/>
      <c r="J127" s="515"/>
    </row>
    <row r="128" spans="1:10" x14ac:dyDescent="0.25">
      <c r="G128" s="514"/>
      <c r="H128" s="514"/>
      <c r="I128" s="515"/>
      <c r="J128" s="515"/>
    </row>
    <row r="129" spans="1:10" x14ac:dyDescent="0.25">
      <c r="A129" s="918" t="e">
        <f>#REF!</f>
        <v>#REF!</v>
      </c>
      <c r="B129" s="918"/>
      <c r="C129" s="918"/>
      <c r="D129" s="918"/>
      <c r="E129" s="918"/>
      <c r="F129" s="918"/>
      <c r="G129" s="514"/>
      <c r="H129" s="514"/>
      <c r="I129" s="515"/>
      <c r="J129" s="515"/>
    </row>
    <row r="130" spans="1:10" ht="31.5" x14ac:dyDescent="0.25">
      <c r="A130" s="508" t="s">
        <v>60</v>
      </c>
      <c r="B130" s="508" t="s">
        <v>945</v>
      </c>
      <c r="C130" s="508" t="s">
        <v>973</v>
      </c>
      <c r="D130" s="509" t="s">
        <v>67</v>
      </c>
      <c r="E130" s="509" t="s">
        <v>441</v>
      </c>
      <c r="F130" s="510" t="s">
        <v>118</v>
      </c>
      <c r="G130" s="514"/>
      <c r="H130" s="514"/>
      <c r="I130" s="515"/>
      <c r="J130" s="515"/>
    </row>
    <row r="131" spans="1:10" ht="31.5" x14ac:dyDescent="0.25">
      <c r="A131" s="415">
        <v>98</v>
      </c>
      <c r="B131" s="452" t="s">
        <v>1005</v>
      </c>
      <c r="C131" s="525"/>
      <c r="D131" s="530">
        <v>1</v>
      </c>
      <c r="E131" s="527">
        <f>+F131/1.19</f>
        <v>1273372.2689075631</v>
      </c>
      <c r="F131" s="528">
        <v>1515313</v>
      </c>
      <c r="G131" s="514">
        <f t="shared" si="11"/>
        <v>1440439</v>
      </c>
      <c r="H131" s="514">
        <f t="shared" si="9"/>
        <v>1574112</v>
      </c>
      <c r="I131" s="515"/>
      <c r="J131" s="515"/>
    </row>
    <row r="132" spans="1:10" x14ac:dyDescent="0.25">
      <c r="A132" s="287">
        <v>99</v>
      </c>
      <c r="B132" s="452" t="s">
        <v>1006</v>
      </c>
      <c r="C132" s="512"/>
      <c r="D132" s="530">
        <v>1</v>
      </c>
      <c r="E132" s="527">
        <f t="shared" ref="E132:E133" si="14">+F132/1.19</f>
        <v>3102333.6134453784</v>
      </c>
      <c r="F132" s="528">
        <v>3691777</v>
      </c>
      <c r="G132" s="514">
        <f t="shared" si="11"/>
        <v>3509360</v>
      </c>
      <c r="H132" s="514">
        <f t="shared" si="9"/>
        <v>3835029</v>
      </c>
      <c r="I132" s="515"/>
      <c r="J132" s="515"/>
    </row>
    <row r="133" spans="1:10" ht="16.5" thickBot="1" x14ac:dyDescent="0.3">
      <c r="A133" s="287">
        <v>100</v>
      </c>
      <c r="B133" s="452" t="s">
        <v>1007</v>
      </c>
      <c r="C133" s="512"/>
      <c r="D133" s="530">
        <v>1</v>
      </c>
      <c r="E133" s="527">
        <f t="shared" si="14"/>
        <v>1928000</v>
      </c>
      <c r="F133" s="528">
        <v>2294320</v>
      </c>
      <c r="G133" s="514">
        <f t="shared" si="11"/>
        <v>2180954</v>
      </c>
      <c r="H133" s="514">
        <f t="shared" si="9"/>
        <v>2383347</v>
      </c>
      <c r="I133" s="515"/>
      <c r="J133" s="515"/>
    </row>
    <row r="134" spans="1:10" ht="16.5" thickBot="1" x14ac:dyDescent="0.3">
      <c r="C134" s="925" t="s">
        <v>121</v>
      </c>
      <c r="D134" s="926"/>
      <c r="E134" s="927"/>
      <c r="F134" s="531">
        <f>ROUND((SUM(F131:F133)),0)</f>
        <v>7501410</v>
      </c>
      <c r="G134" s="514"/>
      <c r="H134" s="514"/>
      <c r="I134" s="515"/>
      <c r="J134" s="515"/>
    </row>
    <row r="135" spans="1:10" ht="16.5" thickBot="1" x14ac:dyDescent="0.3">
      <c r="C135" s="922" t="s">
        <v>1008</v>
      </c>
      <c r="D135" s="923"/>
      <c r="E135" s="924"/>
      <c r="F135" s="532">
        <f>+F134</f>
        <v>7501410</v>
      </c>
      <c r="G135" s="514"/>
      <c r="H135" s="514"/>
      <c r="I135" s="515"/>
      <c r="J135" s="515"/>
    </row>
    <row r="136" spans="1:10" x14ac:dyDescent="0.25">
      <c r="I136" s="515"/>
      <c r="J136" s="515"/>
    </row>
  </sheetData>
  <mergeCells count="23">
    <mergeCell ref="C135:E135"/>
    <mergeCell ref="A100:F100"/>
    <mergeCell ref="C118:E118"/>
    <mergeCell ref="C119:E119"/>
    <mergeCell ref="A121:F121"/>
    <mergeCell ref="C126:E126"/>
    <mergeCell ref="C127:E127"/>
    <mergeCell ref="A129:F129"/>
    <mergeCell ref="C134:E134"/>
    <mergeCell ref="C98:E98"/>
    <mergeCell ref="A57:F57"/>
    <mergeCell ref="C63:E63"/>
    <mergeCell ref="C64:E64"/>
    <mergeCell ref="A66:F66"/>
    <mergeCell ref="C85:E85"/>
    <mergeCell ref="C86:E86"/>
    <mergeCell ref="A88:F88"/>
    <mergeCell ref="C97:E97"/>
    <mergeCell ref="C55:E55"/>
    <mergeCell ref="A1:F1"/>
    <mergeCell ref="A4:F4"/>
    <mergeCell ref="A5:F5"/>
    <mergeCell ref="C54:E54"/>
  </mergeCells>
  <conditionalFormatting sqref="D102:E117 D68:E68 D69:D76 E69:E84 D78:D84 D90:E96">
    <cfRule type="expression" dxfId="82" priority="11">
      <formula>IF(#REF!="PROMEDIAR",D68)</formula>
    </cfRule>
  </conditionalFormatting>
  <conditionalFormatting sqref="D123:E125 D68:E68 D69:D76 E69:E84 D78:D84 D90:E96">
    <cfRule type="expression" dxfId="81" priority="13">
      <formula>IF(#REF!="PROMEDIAR",D68)</formula>
    </cfRule>
  </conditionalFormatting>
  <conditionalFormatting sqref="D123:E125">
    <cfRule type="expression" dxfId="80" priority="12">
      <formula>IF(#REF!="PROMEDIAR",XDF123)</formula>
    </cfRule>
  </conditionalFormatting>
  <conditionalFormatting sqref="D131:E133">
    <cfRule type="expression" dxfId="79" priority="8">
      <formula>IF(#REF!="PROMEDIAR",XDF131)</formula>
    </cfRule>
    <cfRule type="expression" dxfId="78" priority="9">
      <formula>IF(#REF!="PROMEDIAR",D131)</formula>
    </cfRule>
  </conditionalFormatting>
  <conditionalFormatting sqref="D7:F53 G7:H135 F123:F127 F131:F135">
    <cfRule type="expression" dxfId="77" priority="6">
      <formula>IF(#REF!="PROMEDIAR",D7)</formula>
    </cfRule>
  </conditionalFormatting>
  <conditionalFormatting sqref="F64 F68:F84 F86 F90:F96 D102:F117">
    <cfRule type="expression" dxfId="76" priority="10">
      <formula>IF(#REF!="PROMEDIAR",D64)</formula>
    </cfRule>
  </conditionalFormatting>
  <hyperlinks>
    <hyperlink ref="I5" r:id="rId1" xr:uid="{23229A50-BCE0-4633-968D-1AEB4B2FCDB6}"/>
  </hyperlinks>
  <pageMargins left="0.7" right="0.7" top="0.75" bottom="0.75" header="0.3" footer="0.3"/>
  <pageSetup paperSize="9" scale="42" orientation="portrait" r:id="rId2"/>
  <rowBreaks count="2" manualBreakCount="2">
    <brk id="56" max="8" man="1"/>
    <brk id="99" max="8" man="1"/>
  </rowBreaks>
  <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6E4EC-4061-1A4E-8270-200BBBD74F42}">
  <sheetPr>
    <tabColor theme="0" tint="-0.499984740745262"/>
  </sheetPr>
  <dimension ref="A1:S53"/>
  <sheetViews>
    <sheetView workbookViewId="0">
      <selection sqref="A1:N1"/>
    </sheetView>
  </sheetViews>
  <sheetFormatPr baseColWidth="10" defaultColWidth="11" defaultRowHeight="14.25" x14ac:dyDescent="0.2"/>
  <cols>
    <col min="1" max="1" width="3.42578125" style="534" customWidth="1"/>
    <col min="2" max="2" width="6.42578125" style="534" customWidth="1"/>
    <col min="3" max="7" width="11" style="534"/>
    <col min="8" max="8" width="14.140625" style="534" bestFit="1" customWidth="1"/>
    <col min="9" max="9" width="11" style="534"/>
    <col min="10" max="10" width="15.42578125" style="534" customWidth="1"/>
    <col min="11" max="16384" width="11" style="534"/>
  </cols>
  <sheetData>
    <row r="1" spans="1:14" ht="33" customHeight="1" x14ac:dyDescent="0.2">
      <c r="A1" s="935"/>
      <c r="B1" s="935"/>
      <c r="C1" s="935"/>
      <c r="D1" s="935"/>
      <c r="E1" s="935"/>
      <c r="F1" s="935"/>
      <c r="G1" s="935"/>
      <c r="H1" s="935"/>
      <c r="I1" s="935"/>
      <c r="J1" s="935"/>
      <c r="K1" s="935"/>
      <c r="L1" s="935"/>
      <c r="M1" s="935"/>
      <c r="N1" s="935"/>
    </row>
    <row r="2" spans="1:14" x14ac:dyDescent="0.2">
      <c r="A2" s="936"/>
      <c r="B2" s="936"/>
      <c r="C2" s="936"/>
      <c r="D2" s="936"/>
      <c r="E2" s="936"/>
      <c r="F2" s="936"/>
      <c r="G2" s="936"/>
      <c r="H2" s="936"/>
      <c r="I2" s="936"/>
      <c r="J2" s="936"/>
      <c r="K2" s="936"/>
      <c r="L2" s="936"/>
      <c r="M2" s="936"/>
      <c r="N2" s="936"/>
    </row>
    <row r="3" spans="1:14" x14ac:dyDescent="0.2">
      <c r="A3" s="936"/>
      <c r="B3" s="936"/>
      <c r="C3" s="936"/>
      <c r="D3" s="936"/>
      <c r="E3" s="936"/>
      <c r="F3" s="936"/>
      <c r="G3" s="936"/>
      <c r="H3" s="936"/>
      <c r="I3" s="936"/>
      <c r="J3" s="936"/>
      <c r="K3" s="936"/>
      <c r="L3" s="936"/>
      <c r="M3" s="936"/>
      <c r="N3" s="936"/>
    </row>
    <row r="23" spans="1:19" ht="15" thickBot="1" x14ac:dyDescent="0.25"/>
    <row r="24" spans="1:19" ht="15" thickBot="1" x14ac:dyDescent="0.25">
      <c r="J24" s="937" t="s">
        <v>1054</v>
      </c>
      <c r="K24" s="937"/>
      <c r="M24" s="535">
        <v>0.13120000000000001</v>
      </c>
    </row>
    <row r="25" spans="1:19" ht="15" thickBot="1" x14ac:dyDescent="0.25"/>
    <row r="26" spans="1:19" ht="15" thickBot="1" x14ac:dyDescent="0.25">
      <c r="J26" s="937" t="s">
        <v>1055</v>
      </c>
      <c r="K26" s="937"/>
      <c r="M26" s="535">
        <v>9.2799999999999994E-2</v>
      </c>
      <c r="N26" s="536"/>
    </row>
    <row r="27" spans="1:19" hidden="1" x14ac:dyDescent="0.2"/>
    <row r="28" spans="1:19" hidden="1" x14ac:dyDescent="0.2"/>
    <row r="29" spans="1:19" x14ac:dyDescent="0.2">
      <c r="A29" s="537"/>
      <c r="B29" s="537"/>
      <c r="C29" s="537"/>
      <c r="D29" s="537"/>
      <c r="E29" s="537"/>
      <c r="F29" s="537"/>
      <c r="G29" s="537"/>
    </row>
    <row r="30" spans="1:19" ht="14.25" customHeight="1" thickBot="1" x14ac:dyDescent="0.25">
      <c r="J30" s="938" t="s">
        <v>1056</v>
      </c>
      <c r="K30" s="938"/>
      <c r="L30" s="938"/>
    </row>
    <row r="31" spans="1:19" ht="15" thickBot="1" x14ac:dyDescent="0.25">
      <c r="J31" s="938"/>
      <c r="K31" s="938"/>
      <c r="L31" s="938"/>
      <c r="M31" s="538">
        <v>5.6000000000000001E-2</v>
      </c>
      <c r="N31" s="539">
        <v>2025</v>
      </c>
    </row>
    <row r="32" spans="1:19" ht="15" x14ac:dyDescent="0.25">
      <c r="S32" s="540"/>
    </row>
    <row r="33" spans="1:18" s="541" customFormat="1" ht="24.75" customHeight="1" thickBot="1" x14ac:dyDescent="0.25">
      <c r="H33" s="534"/>
      <c r="I33" s="534"/>
      <c r="J33" s="934" t="s">
        <v>1057</v>
      </c>
      <c r="K33" s="934"/>
      <c r="L33" s="934"/>
    </row>
    <row r="34" spans="1:18" s="541" customFormat="1" ht="24.75" customHeight="1" thickBot="1" x14ac:dyDescent="0.25">
      <c r="H34" s="534"/>
      <c r="I34" s="534"/>
      <c r="J34" s="934"/>
      <c r="K34" s="934"/>
      <c r="L34" s="934"/>
      <c r="M34" s="542">
        <v>3.7999999999999999E-2</v>
      </c>
      <c r="N34" s="543">
        <v>2026</v>
      </c>
    </row>
    <row r="36" spans="1:18" ht="15" thickBot="1" x14ac:dyDescent="0.25"/>
    <row r="37" spans="1:18" ht="15" thickBot="1" x14ac:dyDescent="0.25">
      <c r="J37" s="929" t="s">
        <v>1058</v>
      </c>
      <c r="K37" s="929"/>
      <c r="L37" s="929"/>
      <c r="M37" s="542">
        <v>0.03</v>
      </c>
      <c r="N37" s="539">
        <v>2027</v>
      </c>
    </row>
    <row r="38" spans="1:18" x14ac:dyDescent="0.2">
      <c r="J38" s="929"/>
      <c r="K38" s="929"/>
      <c r="L38" s="929"/>
      <c r="M38" s="544"/>
    </row>
    <row r="39" spans="1:18" x14ac:dyDescent="0.2">
      <c r="J39" s="545"/>
      <c r="K39" s="545"/>
      <c r="L39" s="545"/>
      <c r="M39" s="544"/>
    </row>
    <row r="40" spans="1:18" ht="61.5" customHeight="1" x14ac:dyDescent="0.2">
      <c r="A40" s="930"/>
      <c r="B40" s="930"/>
      <c r="C40" s="930"/>
      <c r="D40" s="930"/>
      <c r="E40" s="930"/>
      <c r="F40" s="930"/>
      <c r="G40" s="930"/>
      <c r="H40" s="930"/>
      <c r="I40" s="930"/>
      <c r="J40" s="930"/>
      <c r="K40" s="930"/>
      <c r="L40" s="930"/>
      <c r="M40" s="930"/>
      <c r="N40" s="930"/>
    </row>
    <row r="41" spans="1:18" ht="47.25" customHeight="1" x14ac:dyDescent="0.2">
      <c r="A41" s="546" t="s">
        <v>1059</v>
      </c>
      <c r="K41" s="547"/>
      <c r="L41" s="547"/>
      <c r="M41" s="547"/>
      <c r="N41" s="547"/>
      <c r="O41" s="547"/>
      <c r="P41" s="547"/>
      <c r="Q41" s="547"/>
      <c r="R41" s="547"/>
    </row>
    <row r="42" spans="1:18" x14ac:dyDescent="0.2">
      <c r="A42" s="548" t="s">
        <v>1060</v>
      </c>
      <c r="J42" s="545"/>
      <c r="K42" s="545"/>
      <c r="L42" s="545"/>
      <c r="M42" s="544"/>
    </row>
    <row r="43" spans="1:18" x14ac:dyDescent="0.2">
      <c r="J43" s="545"/>
      <c r="K43" s="545"/>
      <c r="L43" s="545"/>
      <c r="M43" s="544"/>
    </row>
    <row r="46" spans="1:18" x14ac:dyDescent="0.2">
      <c r="A46" s="931" t="s">
        <v>1061</v>
      </c>
      <c r="B46" s="931"/>
      <c r="C46" s="931"/>
      <c r="D46" s="931"/>
      <c r="E46" s="931"/>
      <c r="F46" s="931"/>
      <c r="G46" s="931"/>
      <c r="H46" s="931"/>
      <c r="I46" s="931"/>
      <c r="J46" s="931"/>
      <c r="K46" s="931"/>
      <c r="L46" s="931"/>
      <c r="M46" s="931"/>
      <c r="N46" s="931"/>
    </row>
    <row r="47" spans="1:18" x14ac:dyDescent="0.2">
      <c r="A47" s="931" t="s">
        <v>1062</v>
      </c>
      <c r="B47" s="931"/>
      <c r="C47" s="931"/>
      <c r="D47" s="931"/>
      <c r="E47" s="931"/>
      <c r="F47" s="931"/>
      <c r="G47" s="931"/>
      <c r="H47" s="931"/>
      <c r="I47" s="931"/>
      <c r="J47" s="931"/>
      <c r="K47" s="931"/>
      <c r="L47" s="931"/>
      <c r="M47" s="931"/>
      <c r="N47" s="931"/>
    </row>
    <row r="48" spans="1:18" x14ac:dyDescent="0.2">
      <c r="A48" s="931" t="s">
        <v>1063</v>
      </c>
      <c r="B48" s="931"/>
      <c r="C48" s="931"/>
      <c r="D48" s="931"/>
      <c r="E48" s="931"/>
      <c r="F48" s="931"/>
      <c r="G48" s="931"/>
      <c r="H48" s="931"/>
      <c r="I48" s="931"/>
      <c r="J48" s="931"/>
      <c r="K48" s="931"/>
      <c r="L48" s="931"/>
      <c r="M48" s="931"/>
      <c r="N48" s="931"/>
    </row>
    <row r="49" spans="1:14" x14ac:dyDescent="0.2">
      <c r="A49" s="549"/>
      <c r="B49" s="550"/>
      <c r="C49" s="550"/>
      <c r="D49" s="550"/>
      <c r="E49" s="551"/>
      <c r="F49" s="552"/>
      <c r="G49" s="552"/>
      <c r="H49" s="553"/>
    </row>
    <row r="50" spans="1:14" x14ac:dyDescent="0.2">
      <c r="A50" s="932"/>
      <c r="B50" s="933"/>
      <c r="C50" s="933"/>
      <c r="D50" s="554"/>
      <c r="E50" s="551"/>
      <c r="F50" s="552"/>
      <c r="G50" s="552"/>
      <c r="H50" s="553"/>
    </row>
    <row r="51" spans="1:14" ht="42" customHeight="1" x14ac:dyDescent="0.2">
      <c r="A51" s="928"/>
      <c r="B51" s="928"/>
      <c r="C51" s="928"/>
      <c r="D51" s="928"/>
      <c r="E51" s="928"/>
      <c r="F51" s="928"/>
      <c r="G51" s="928"/>
      <c r="H51" s="928"/>
      <c r="I51" s="928"/>
      <c r="J51" s="928"/>
      <c r="K51" s="928"/>
      <c r="L51" s="928"/>
      <c r="M51" s="928"/>
      <c r="N51" s="928"/>
    </row>
    <row r="52" spans="1:14" x14ac:dyDescent="0.2">
      <c r="A52" s="928"/>
      <c r="B52" s="928"/>
      <c r="C52" s="928"/>
      <c r="D52" s="928"/>
      <c r="E52" s="928"/>
      <c r="F52" s="928"/>
      <c r="G52" s="928"/>
      <c r="H52" s="928"/>
      <c r="I52" s="928"/>
      <c r="J52" s="928"/>
      <c r="K52" s="928"/>
      <c r="L52" s="928"/>
      <c r="M52" s="928"/>
      <c r="N52" s="928"/>
    </row>
    <row r="53" spans="1:14" x14ac:dyDescent="0.2">
      <c r="A53" s="928"/>
      <c r="B53" s="928"/>
      <c r="C53" s="928"/>
      <c r="D53" s="928"/>
      <c r="E53" s="928"/>
      <c r="F53" s="928"/>
      <c r="G53" s="928"/>
      <c r="H53" s="928"/>
      <c r="I53" s="928"/>
      <c r="J53" s="928"/>
      <c r="K53" s="928"/>
      <c r="L53" s="928"/>
      <c r="M53" s="928"/>
      <c r="N53" s="928"/>
    </row>
  </sheetData>
  <mergeCells count="15">
    <mergeCell ref="J33:L34"/>
    <mergeCell ref="A1:N1"/>
    <mergeCell ref="A2:N3"/>
    <mergeCell ref="J24:K24"/>
    <mergeCell ref="J26:K26"/>
    <mergeCell ref="J30:L31"/>
    <mergeCell ref="A51:N51"/>
    <mergeCell ref="A52:N52"/>
    <mergeCell ref="A53:N53"/>
    <mergeCell ref="J37:L38"/>
    <mergeCell ref="A40:N40"/>
    <mergeCell ref="A46:N46"/>
    <mergeCell ref="A47:N47"/>
    <mergeCell ref="A48:N48"/>
    <mergeCell ref="A50:C50"/>
  </mergeCells>
  <hyperlinks>
    <hyperlink ref="A41" r:id="rId1" xr:uid="{2D3219CF-9EAD-EE43-AD10-E2A77601455A}"/>
  </hyperlinks>
  <pageMargins left="0.7" right="0.7" top="0.75" bottom="0.75" header="0.3" footer="0.3"/>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1C545-3C22-2D47-968F-76A043F4BD9C}">
  <sheetPr>
    <tabColor rgb="FF7030A0"/>
  </sheetPr>
  <dimension ref="A1:CI108"/>
  <sheetViews>
    <sheetView workbookViewId="0">
      <selection sqref="A1:AE1"/>
    </sheetView>
  </sheetViews>
  <sheetFormatPr baseColWidth="10" defaultColWidth="10" defaultRowHeight="54" customHeight="1" x14ac:dyDescent="0.25"/>
  <cols>
    <col min="1" max="1" width="7.42578125" style="149" customWidth="1"/>
    <col min="2" max="2" width="31.85546875" style="149" customWidth="1"/>
    <col min="3" max="3" width="37.42578125" style="239" customWidth="1"/>
    <col min="4" max="4" width="11" style="149" customWidth="1"/>
    <col min="5" max="5" width="10.85546875" style="240" customWidth="1"/>
    <col min="6" max="6" width="10.85546875" style="241" customWidth="1"/>
    <col min="7" max="11" width="10.85546875" style="149" customWidth="1"/>
    <col min="12" max="27" width="10.85546875" style="149" hidden="1" customWidth="1"/>
    <col min="28" max="28" width="10.42578125" style="149" hidden="1" customWidth="1"/>
    <col min="29" max="29" width="5.42578125" style="149" hidden="1" customWidth="1"/>
    <col min="30" max="30" width="0.140625" style="149" customWidth="1"/>
    <col min="31" max="31" width="13.85546875" style="256" bestFit="1" customWidth="1"/>
    <col min="32" max="32" width="1.140625" style="148" customWidth="1"/>
    <col min="33" max="33" width="12.42578125" style="148" customWidth="1"/>
    <col min="34" max="34" width="8.140625" style="148" customWidth="1"/>
    <col min="35" max="35" width="14.140625" style="148" customWidth="1"/>
    <col min="36" max="36" width="10" style="243" customWidth="1"/>
    <col min="37" max="37" width="17.42578125" style="243" customWidth="1"/>
    <col min="38" max="38" width="13.42578125" style="244" customWidth="1"/>
    <col min="39" max="39" width="3.42578125" style="244" customWidth="1"/>
    <col min="40" max="40" width="12.140625" style="148" customWidth="1"/>
    <col min="41" max="41" width="12.42578125" style="148" customWidth="1"/>
    <col min="42" max="42" width="1.42578125" style="148" customWidth="1"/>
    <col min="43" max="43" width="17" style="148" customWidth="1"/>
    <col min="44" max="44" width="0.42578125" style="148" customWidth="1"/>
    <col min="45" max="45" width="86.140625" style="148" customWidth="1"/>
    <col min="46" max="46" width="9.140625" style="148" customWidth="1"/>
    <col min="47" max="47" width="8.42578125" style="148" customWidth="1"/>
    <col min="48" max="48" width="10.140625" style="148" customWidth="1"/>
    <col min="49" max="49" width="7.42578125" style="148" customWidth="1"/>
    <col min="50" max="50" width="6.140625" style="148" customWidth="1"/>
    <col min="51" max="51" width="7.140625" style="148" customWidth="1"/>
    <col min="52" max="53" width="6.42578125" style="148" customWidth="1"/>
    <col min="54" max="54" width="7.140625" style="148" customWidth="1"/>
    <col min="55" max="55" width="12.42578125" style="148" customWidth="1"/>
    <col min="56" max="63" width="2.42578125" style="148" customWidth="1"/>
    <col min="64" max="64" width="4.42578125" style="148" customWidth="1"/>
    <col min="65" max="65" width="13.140625" style="148" customWidth="1"/>
    <col min="66" max="66" width="13.42578125" style="148" customWidth="1"/>
    <col min="67" max="67" width="14.140625" style="148" customWidth="1"/>
    <col min="68" max="71" width="8.140625" style="148" customWidth="1"/>
    <col min="72" max="74" width="8.140625" style="149" customWidth="1"/>
    <col min="75" max="82" width="10" style="149" customWidth="1"/>
    <col min="83" max="16384" width="10" style="149"/>
  </cols>
  <sheetData>
    <row r="1" spans="1:87" ht="54" customHeight="1" x14ac:dyDescent="0.25">
      <c r="A1" s="950" t="s">
        <v>365</v>
      </c>
      <c r="B1" s="951"/>
      <c r="C1" s="951"/>
      <c r="D1" s="951"/>
      <c r="E1" s="951"/>
      <c r="F1" s="951"/>
      <c r="G1" s="951"/>
      <c r="H1" s="951"/>
      <c r="I1" s="951"/>
      <c r="J1" s="951"/>
      <c r="K1" s="951"/>
      <c r="L1" s="951"/>
      <c r="M1" s="951"/>
      <c r="N1" s="951"/>
      <c r="O1" s="951"/>
      <c r="P1" s="951"/>
      <c r="Q1" s="951"/>
      <c r="R1" s="951"/>
      <c r="S1" s="951"/>
      <c r="T1" s="951"/>
      <c r="U1" s="951"/>
      <c r="V1" s="951"/>
      <c r="W1" s="951"/>
      <c r="X1" s="951"/>
      <c r="Y1" s="951"/>
      <c r="Z1" s="951"/>
      <c r="AA1" s="951"/>
      <c r="AB1" s="951"/>
      <c r="AC1" s="951"/>
      <c r="AD1" s="951"/>
      <c r="AE1" s="952"/>
      <c r="AG1" s="953"/>
      <c r="AH1" s="954"/>
      <c r="AI1" s="954"/>
      <c r="AJ1" s="954"/>
      <c r="AK1" s="954"/>
      <c r="AL1" s="954"/>
      <c r="AM1" s="954"/>
      <c r="AN1" s="954"/>
      <c r="AO1" s="954"/>
      <c r="AP1" s="954"/>
      <c r="AQ1" s="954"/>
      <c r="AR1" s="954"/>
      <c r="AS1" s="954"/>
      <c r="AT1" s="954"/>
      <c r="AU1" s="954"/>
      <c r="AV1" s="954"/>
      <c r="AW1" s="954"/>
      <c r="AX1" s="954"/>
      <c r="AY1" s="954"/>
      <c r="AZ1" s="954"/>
      <c r="BA1" s="954"/>
      <c r="BB1" s="954"/>
      <c r="BC1" s="954"/>
      <c r="BD1" s="954"/>
      <c r="BE1" s="954"/>
      <c r="BF1" s="954"/>
      <c r="BG1" s="954"/>
      <c r="BH1" s="954"/>
      <c r="BI1" s="954"/>
      <c r="BJ1" s="954"/>
      <c r="BK1" s="954"/>
      <c r="BL1" s="954"/>
      <c r="BM1" s="954"/>
      <c r="BN1" s="954"/>
      <c r="BO1" s="954"/>
      <c r="BP1" s="954"/>
      <c r="BQ1" s="954"/>
      <c r="BR1" s="954"/>
    </row>
    <row r="2" spans="1:87" ht="54" customHeight="1" x14ac:dyDescent="0.25">
      <c r="A2" s="955" t="s">
        <v>349</v>
      </c>
      <c r="B2" s="956"/>
      <c r="C2" s="956"/>
      <c r="D2" s="956"/>
      <c r="E2" s="956"/>
      <c r="F2" s="956"/>
      <c r="G2" s="956"/>
      <c r="H2" s="956"/>
      <c r="I2" s="956"/>
      <c r="J2" s="956"/>
      <c r="K2" s="956"/>
      <c r="L2" s="956"/>
      <c r="M2" s="956"/>
      <c r="N2" s="956"/>
      <c r="O2" s="956"/>
      <c r="P2" s="956"/>
      <c r="Q2" s="956"/>
      <c r="R2" s="956"/>
      <c r="S2" s="956"/>
      <c r="T2" s="956"/>
      <c r="U2" s="956"/>
      <c r="V2" s="956"/>
      <c r="W2" s="956"/>
      <c r="X2" s="956"/>
      <c r="Y2" s="956"/>
      <c r="Z2" s="956"/>
      <c r="AA2" s="956"/>
      <c r="AB2" s="956"/>
      <c r="AC2" s="956"/>
      <c r="AD2" s="956"/>
      <c r="AE2" s="957"/>
      <c r="AG2" s="958" t="s">
        <v>366</v>
      </c>
      <c r="AH2" s="959"/>
      <c r="AI2" s="959"/>
      <c r="AJ2" s="959"/>
      <c r="AK2" s="959"/>
      <c r="AL2" s="960"/>
      <c r="AM2" s="153"/>
      <c r="AN2" s="961" t="s">
        <v>367</v>
      </c>
      <c r="AO2" s="962"/>
      <c r="AP2" s="962"/>
      <c r="AQ2" s="962"/>
      <c r="AR2" s="962"/>
      <c r="AS2" s="962"/>
      <c r="AT2" s="962"/>
      <c r="AU2" s="962"/>
      <c r="AV2" s="962"/>
      <c r="AW2" s="962"/>
      <c r="AX2" s="962"/>
      <c r="AY2" s="962"/>
      <c r="AZ2" s="962"/>
      <c r="BA2" s="962"/>
      <c r="BB2" s="962"/>
      <c r="BC2" s="962"/>
      <c r="BD2" s="962"/>
      <c r="BE2" s="962"/>
      <c r="BF2" s="962"/>
      <c r="BG2" s="962"/>
      <c r="BH2" s="962"/>
      <c r="BI2" s="962"/>
      <c r="BJ2" s="962"/>
      <c r="BK2" s="962"/>
      <c r="BL2" s="962"/>
      <c r="BM2" s="962"/>
      <c r="BN2" s="962"/>
      <c r="BO2" s="962"/>
      <c r="BP2" s="962"/>
      <c r="BQ2" s="962"/>
      <c r="BR2" s="962"/>
      <c r="BS2" s="962"/>
      <c r="BT2" s="962"/>
      <c r="BU2" s="962"/>
      <c r="BV2" s="963"/>
    </row>
    <row r="3" spans="1:87" ht="54" customHeight="1" x14ac:dyDescent="0.25">
      <c r="A3" s="947"/>
      <c r="B3" s="948"/>
      <c r="C3" s="948"/>
      <c r="D3" s="948"/>
      <c r="E3" s="948"/>
      <c r="F3" s="948"/>
      <c r="G3" s="948"/>
      <c r="H3" s="948"/>
      <c r="I3" s="948"/>
      <c r="J3" s="948"/>
      <c r="K3" s="948"/>
      <c r="L3" s="948"/>
      <c r="M3" s="948"/>
      <c r="N3" s="948"/>
      <c r="O3" s="948"/>
      <c r="P3" s="948"/>
      <c r="Q3" s="948"/>
      <c r="R3" s="948"/>
      <c r="S3" s="948"/>
      <c r="T3" s="948"/>
      <c r="U3" s="948"/>
      <c r="V3" s="948"/>
      <c r="W3" s="948"/>
      <c r="X3" s="948"/>
      <c r="Y3" s="948"/>
      <c r="Z3" s="948"/>
      <c r="AA3" s="948"/>
      <c r="AB3" s="948"/>
      <c r="AC3" s="948"/>
      <c r="AD3" s="948"/>
      <c r="AE3" s="949"/>
      <c r="AG3" s="150"/>
      <c r="AH3" s="154"/>
      <c r="AI3" s="151"/>
      <c r="AJ3" s="151"/>
      <c r="AK3" s="151"/>
      <c r="AL3" s="152"/>
      <c r="AM3" s="153"/>
      <c r="AN3" s="155"/>
      <c r="AO3" s="156"/>
      <c r="AP3" s="157"/>
      <c r="AQ3" s="156"/>
      <c r="AR3" s="157"/>
      <c r="AS3" s="156"/>
      <c r="AT3" s="156"/>
      <c r="AU3" s="156"/>
      <c r="AV3" s="156"/>
      <c r="AW3" s="156"/>
      <c r="AX3" s="156"/>
      <c r="AY3" s="156"/>
      <c r="AZ3" s="156"/>
      <c r="BA3" s="156"/>
      <c r="BB3" s="156"/>
      <c r="BC3" s="156"/>
      <c r="BD3" s="157"/>
      <c r="BE3" s="157"/>
      <c r="BF3" s="157"/>
      <c r="BG3" s="157"/>
      <c r="BH3" s="157"/>
      <c r="BI3" s="157"/>
      <c r="BJ3" s="157"/>
      <c r="BK3" s="157"/>
      <c r="BL3" s="157"/>
      <c r="BM3" s="156"/>
      <c r="BN3" s="156"/>
      <c r="BO3" s="156"/>
      <c r="BP3" s="156"/>
      <c r="BQ3" s="156"/>
      <c r="BR3" s="156"/>
      <c r="BS3" s="156"/>
      <c r="BT3" s="156"/>
      <c r="BU3" s="156"/>
      <c r="BV3" s="158"/>
    </row>
    <row r="4" spans="1:87" ht="54" customHeight="1" x14ac:dyDescent="0.25">
      <c r="A4" s="969" t="s">
        <v>368</v>
      </c>
      <c r="B4" s="969" t="s">
        <v>60</v>
      </c>
      <c r="C4" s="969" t="s">
        <v>369</v>
      </c>
      <c r="D4" s="969" t="s">
        <v>370</v>
      </c>
      <c r="E4" s="971" t="s">
        <v>371</v>
      </c>
      <c r="F4" s="972"/>
      <c r="G4" s="972"/>
      <c r="H4" s="972"/>
      <c r="I4" s="972"/>
      <c r="J4" s="972"/>
      <c r="K4" s="972"/>
      <c r="L4" s="972"/>
      <c r="M4" s="972"/>
      <c r="N4" s="972"/>
      <c r="O4" s="972"/>
      <c r="P4" s="159"/>
      <c r="Q4" s="159"/>
      <c r="R4" s="159"/>
      <c r="S4" s="159"/>
      <c r="T4" s="159"/>
      <c r="U4" s="159"/>
      <c r="V4" s="159"/>
      <c r="W4" s="159"/>
      <c r="X4" s="159"/>
      <c r="Y4" s="159"/>
      <c r="Z4" s="159"/>
      <c r="AA4" s="159"/>
      <c r="AB4" s="159"/>
      <c r="AC4" s="159"/>
      <c r="AD4" s="159"/>
      <c r="AE4" s="973" t="s">
        <v>372</v>
      </c>
      <c r="AG4" s="965" t="s">
        <v>373</v>
      </c>
      <c r="AH4" s="966" t="s">
        <v>374</v>
      </c>
      <c r="AI4" s="968" t="s">
        <v>375</v>
      </c>
      <c r="AJ4" s="968" t="s">
        <v>376</v>
      </c>
      <c r="AK4" s="161">
        <v>0.2</v>
      </c>
      <c r="AL4" s="978" t="s">
        <v>377</v>
      </c>
      <c r="AM4" s="162"/>
      <c r="AN4" s="946" t="s">
        <v>378</v>
      </c>
      <c r="AO4" s="946"/>
      <c r="AP4" s="163"/>
      <c r="AQ4" s="939" t="s">
        <v>372</v>
      </c>
      <c r="AS4" s="941" t="s">
        <v>379</v>
      </c>
      <c r="AT4" s="943" t="s">
        <v>380</v>
      </c>
      <c r="AU4" s="943"/>
      <c r="AV4" s="943"/>
      <c r="AW4" s="943"/>
      <c r="AX4" s="943"/>
      <c r="AY4" s="943"/>
      <c r="AZ4" s="943"/>
      <c r="BA4" s="943"/>
      <c r="BB4" s="943"/>
      <c r="BC4" s="943"/>
      <c r="BD4" s="164"/>
      <c r="BE4" s="164"/>
      <c r="BF4" s="164"/>
      <c r="BG4" s="164"/>
      <c r="BH4" s="164"/>
      <c r="BI4" s="164"/>
      <c r="BJ4" s="164"/>
      <c r="BK4" s="164"/>
      <c r="BM4" s="944" t="s">
        <v>381</v>
      </c>
      <c r="BN4" s="945"/>
      <c r="BO4" s="945"/>
      <c r="BP4" s="945"/>
      <c r="BQ4" s="945"/>
      <c r="BR4" s="945"/>
      <c r="BS4" s="945"/>
      <c r="BT4" s="945"/>
      <c r="BU4" s="945"/>
      <c r="BV4" s="945"/>
      <c r="BW4" s="945"/>
      <c r="BX4" s="945"/>
      <c r="BY4" s="945"/>
      <c r="BZ4" s="945"/>
      <c r="CA4" s="945"/>
      <c r="CB4" s="945"/>
      <c r="CC4" s="945"/>
      <c r="CD4" s="945"/>
      <c r="CE4" s="945"/>
      <c r="CF4" s="945"/>
      <c r="CG4" s="945"/>
      <c r="CH4" s="945"/>
      <c r="CI4" s="945"/>
    </row>
    <row r="5" spans="1:87" ht="116.1" customHeight="1" x14ac:dyDescent="0.25">
      <c r="A5" s="970"/>
      <c r="B5" s="970"/>
      <c r="C5" s="970"/>
      <c r="D5" s="970"/>
      <c r="E5" s="165" t="s">
        <v>419</v>
      </c>
      <c r="F5" s="165" t="s">
        <v>1050</v>
      </c>
      <c r="G5" s="165" t="s">
        <v>426</v>
      </c>
      <c r="H5" s="165" t="s">
        <v>439</v>
      </c>
      <c r="I5" s="165" t="s">
        <v>732</v>
      </c>
      <c r="J5" s="166" t="s">
        <v>853</v>
      </c>
      <c r="K5" s="166" t="s">
        <v>860</v>
      </c>
      <c r="L5" s="166"/>
      <c r="M5" s="166"/>
      <c r="N5" s="166"/>
      <c r="O5" s="166"/>
      <c r="P5" s="166"/>
      <c r="Q5" s="166"/>
      <c r="R5" s="166"/>
      <c r="S5" s="166"/>
      <c r="T5" s="166"/>
      <c r="U5" s="166"/>
      <c r="V5" s="166"/>
      <c r="W5" s="166"/>
      <c r="X5" s="166"/>
      <c r="Y5" s="165"/>
      <c r="Z5" s="165"/>
      <c r="AA5" s="165"/>
      <c r="AB5" s="166"/>
      <c r="AC5" s="166"/>
      <c r="AD5" s="167"/>
      <c r="AE5" s="974"/>
      <c r="AG5" s="965"/>
      <c r="AH5" s="967"/>
      <c r="AI5" s="968"/>
      <c r="AJ5" s="968"/>
      <c r="AK5" s="168" t="s">
        <v>405</v>
      </c>
      <c r="AL5" s="978"/>
      <c r="AM5" s="162"/>
      <c r="AN5" s="169" t="s">
        <v>406</v>
      </c>
      <c r="AO5" s="169" t="s">
        <v>407</v>
      </c>
      <c r="AP5" s="170"/>
      <c r="AQ5" s="940"/>
      <c r="AS5" s="942"/>
      <c r="AT5" s="160" t="str">
        <f t="shared" ref="AT5:AY5" si="0">IF(E5&lt;&gt;"",E5,"")</f>
        <v xml:space="preserve">COTIZACIÓN 1 - EVENTIK </v>
      </c>
      <c r="AU5" s="160" t="str">
        <f t="shared" si="0"/>
        <v>COTIZACIÓN 2 - YMCA</v>
      </c>
      <c r="AV5" s="160" t="str">
        <f t="shared" si="0"/>
        <v>COTIZACIÓN 3 - THE SANDWICH COMPANY</v>
      </c>
      <c r="AW5" s="160" t="str">
        <f t="shared" si="0"/>
        <v xml:space="preserve">COTIZACIÓN 8- OPA CENTRO DE EVENTOS </v>
      </c>
      <c r="AX5" s="160" t="str">
        <f t="shared" si="0"/>
        <v>COTIZACIÓN 6- CCB</v>
      </c>
      <c r="AY5" s="160" t="str">
        <f t="shared" si="0"/>
        <v>COTIZACIÓN 22- COCO Y CORNELIO</v>
      </c>
      <c r="AZ5" s="160" t="str">
        <f>IF(L5&lt;&gt;"",L5,"")</f>
        <v/>
      </c>
      <c r="BA5" s="160" t="str">
        <f>IF(M5&lt;&gt;"",M5,"")</f>
        <v/>
      </c>
      <c r="BB5" s="160" t="str">
        <f>IF(N5&lt;&gt;"",N5,"")</f>
        <v/>
      </c>
      <c r="BC5" s="160" t="str">
        <f>IF(O5&lt;&gt;"",O5,"")</f>
        <v/>
      </c>
      <c r="BD5" s="160">
        <v>11</v>
      </c>
      <c r="BE5" s="160">
        <v>12</v>
      </c>
      <c r="BF5" s="160">
        <v>13</v>
      </c>
      <c r="BG5" s="160">
        <v>14</v>
      </c>
      <c r="BH5" s="160">
        <v>15</v>
      </c>
      <c r="BI5" s="160">
        <v>16</v>
      </c>
      <c r="BJ5" s="160">
        <v>17</v>
      </c>
      <c r="BK5" s="160">
        <v>18</v>
      </c>
      <c r="BM5" s="171" t="s">
        <v>382</v>
      </c>
      <c r="BN5" s="171" t="s">
        <v>383</v>
      </c>
      <c r="BO5" s="171" t="s">
        <v>384</v>
      </c>
      <c r="BP5" s="171" t="s">
        <v>385</v>
      </c>
      <c r="BQ5" s="171" t="s">
        <v>386</v>
      </c>
      <c r="BR5" s="171" t="s">
        <v>387</v>
      </c>
      <c r="BS5" s="171" t="s">
        <v>388</v>
      </c>
      <c r="BT5" s="171" t="s">
        <v>389</v>
      </c>
      <c r="BU5" s="171" t="s">
        <v>390</v>
      </c>
      <c r="BV5" s="171" t="s">
        <v>391</v>
      </c>
      <c r="BW5" s="171" t="s">
        <v>392</v>
      </c>
      <c r="BX5" s="171" t="s">
        <v>393</v>
      </c>
      <c r="BY5" s="171" t="s">
        <v>394</v>
      </c>
      <c r="BZ5" s="171" t="s">
        <v>395</v>
      </c>
      <c r="CA5" s="171" t="s">
        <v>396</v>
      </c>
      <c r="CB5" s="171" t="s">
        <v>397</v>
      </c>
      <c r="CC5" s="171" t="s">
        <v>398</v>
      </c>
      <c r="CD5" s="171" t="s">
        <v>399</v>
      </c>
      <c r="CE5" s="171" t="s">
        <v>400</v>
      </c>
      <c r="CF5" s="171" t="s">
        <v>401</v>
      </c>
      <c r="CG5" s="171" t="s">
        <v>402</v>
      </c>
      <c r="CH5" s="171" t="s">
        <v>403</v>
      </c>
      <c r="CI5" s="171" t="s">
        <v>404</v>
      </c>
    </row>
    <row r="6" spans="1:87" ht="54" customHeight="1" x14ac:dyDescent="0.25">
      <c r="A6" s="172"/>
      <c r="B6" s="172"/>
      <c r="C6" s="173"/>
      <c r="D6" s="174"/>
      <c r="E6" s="174"/>
      <c r="F6" s="174"/>
      <c r="G6" s="174"/>
      <c r="H6" s="174"/>
      <c r="I6" s="175"/>
      <c r="J6" s="175"/>
      <c r="K6" s="175"/>
      <c r="L6" s="175"/>
      <c r="M6" s="175"/>
      <c r="N6" s="175"/>
      <c r="O6" s="175"/>
      <c r="P6" s="175"/>
      <c r="Q6" s="175"/>
      <c r="R6" s="175"/>
      <c r="S6" s="175"/>
      <c r="T6" s="175"/>
      <c r="U6" s="175"/>
      <c r="V6" s="175"/>
      <c r="W6" s="175"/>
      <c r="X6" s="175"/>
      <c r="Y6" s="175"/>
      <c r="Z6" s="175"/>
      <c r="AA6" s="175"/>
      <c r="AB6" s="175"/>
      <c r="AC6" s="175"/>
      <c r="AD6" s="175"/>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6"/>
      <c r="CF6" s="176"/>
      <c r="CG6" s="176"/>
      <c r="CH6" s="176"/>
      <c r="CI6" s="176"/>
    </row>
    <row r="7" spans="1:87" ht="54" customHeight="1" x14ac:dyDescent="0.25">
      <c r="A7" s="975" t="s">
        <v>733</v>
      </c>
      <c r="B7" s="976"/>
      <c r="C7" s="976"/>
      <c r="D7" s="976"/>
      <c r="E7" s="976"/>
      <c r="F7" s="976"/>
      <c r="G7" s="976"/>
      <c r="H7" s="976"/>
      <c r="I7" s="976"/>
      <c r="J7" s="976"/>
      <c r="K7" s="976"/>
      <c r="L7" s="976"/>
      <c r="M7" s="976"/>
      <c r="N7" s="976"/>
      <c r="O7" s="976"/>
      <c r="P7" s="976"/>
      <c r="Q7" s="976"/>
      <c r="R7" s="976"/>
      <c r="S7" s="976"/>
      <c r="T7" s="976"/>
      <c r="U7" s="976"/>
      <c r="V7" s="976"/>
      <c r="W7" s="976"/>
      <c r="X7" s="976"/>
      <c r="Y7" s="976"/>
      <c r="Z7" s="976"/>
      <c r="AA7" s="976"/>
      <c r="AB7" s="976"/>
      <c r="AC7" s="976"/>
      <c r="AD7" s="976"/>
      <c r="AE7" s="976"/>
      <c r="AF7" s="976"/>
      <c r="AG7" s="976"/>
      <c r="AH7" s="976"/>
      <c r="AI7" s="976"/>
      <c r="AJ7" s="976"/>
      <c r="AK7" s="976"/>
      <c r="AL7" s="977"/>
      <c r="AM7" s="177"/>
      <c r="AN7" s="177"/>
      <c r="AO7" s="177"/>
      <c r="AP7" s="177"/>
      <c r="AQ7" s="177"/>
      <c r="AR7" s="177"/>
      <c r="AS7" s="177"/>
      <c r="AT7" s="177"/>
      <c r="AU7" s="177"/>
      <c r="AV7" s="177"/>
      <c r="AW7" s="177"/>
      <c r="AX7" s="177"/>
      <c r="AY7" s="177"/>
      <c r="AZ7" s="177"/>
      <c r="BA7" s="177"/>
      <c r="BB7" s="177"/>
      <c r="BC7" s="177"/>
      <c r="BD7" s="177"/>
      <c r="BE7" s="177"/>
      <c r="BF7" s="177"/>
      <c r="BG7" s="177"/>
      <c r="BH7" s="177"/>
      <c r="BI7" s="177"/>
      <c r="BJ7" s="177"/>
      <c r="BK7" s="177"/>
      <c r="BL7" s="177"/>
      <c r="BM7" s="174"/>
      <c r="BN7" s="174"/>
      <c r="BO7" s="174"/>
      <c r="BP7" s="178"/>
      <c r="BQ7" s="178"/>
      <c r="BR7" s="178"/>
      <c r="BS7" s="179"/>
      <c r="BT7" s="180"/>
      <c r="BU7" s="180"/>
      <c r="BV7" s="180"/>
      <c r="BW7" s="176"/>
      <c r="BX7" s="176"/>
      <c r="BY7" s="176"/>
      <c r="BZ7" s="176"/>
      <c r="CA7" s="176"/>
      <c r="CB7" s="176"/>
      <c r="CC7" s="176"/>
      <c r="CD7" s="176"/>
      <c r="CE7" s="176"/>
      <c r="CF7" s="176"/>
      <c r="CG7" s="176"/>
      <c r="CH7" s="176"/>
      <c r="CI7" s="176"/>
    </row>
    <row r="8" spans="1:87" ht="62.1" customHeight="1" thickBot="1" x14ac:dyDescent="0.3">
      <c r="A8" s="979" t="s">
        <v>231</v>
      </c>
      <c r="B8" s="145" t="s">
        <v>727</v>
      </c>
      <c r="C8" s="141" t="s">
        <v>731</v>
      </c>
      <c r="D8" s="206" t="s">
        <v>425</v>
      </c>
      <c r="E8" s="185"/>
      <c r="F8" s="185"/>
      <c r="G8" s="185"/>
      <c r="H8" s="185">
        <f>+'COT8-OPA'!D4</f>
        <v>9800000</v>
      </c>
      <c r="I8" s="185">
        <f>+'COT6-CCB'!D3</f>
        <v>8858000</v>
      </c>
      <c r="J8" s="185"/>
      <c r="K8" s="185"/>
      <c r="L8" s="185"/>
      <c r="M8" s="185"/>
      <c r="N8" s="185"/>
      <c r="O8" s="185"/>
      <c r="P8" s="185"/>
      <c r="Q8" s="185"/>
      <c r="R8" s="185"/>
      <c r="S8" s="185"/>
      <c r="T8" s="185"/>
      <c r="U8" s="185"/>
      <c r="V8" s="185"/>
      <c r="W8" s="185"/>
      <c r="X8" s="185"/>
      <c r="Y8" s="185"/>
      <c r="Z8" s="185"/>
      <c r="AA8" s="185"/>
      <c r="AB8" s="185"/>
      <c r="AC8" s="185"/>
      <c r="AD8" s="185"/>
      <c r="AE8" s="186">
        <f t="shared" ref="AE8:AE29" si="1">IF(AH8&lt;=1,AQ8,(ROUND(+AQ8,0)))</f>
        <v>9329000</v>
      </c>
      <c r="AF8" s="187"/>
      <c r="AG8" s="188">
        <f t="shared" ref="AG8:AG29" si="2">ROUND(AVERAGE(E8:AC8),0)</f>
        <v>9329000</v>
      </c>
      <c r="AH8" s="189">
        <f t="shared" ref="AH8:AH28" si="3">COUNT(E8:AC8)</f>
        <v>2</v>
      </c>
      <c r="AI8" s="190">
        <f t="shared" ref="AI8:AI29" si="4">+STDEVA(E8:AC8)</f>
        <v>666094.58787772781</v>
      </c>
      <c r="AJ8" s="191">
        <f t="shared" ref="AJ8:AJ29" si="5">+AI8/AG8</f>
        <v>7.1400427471082412E-2</v>
      </c>
      <c r="AK8" s="192" t="str">
        <f t="shared" ref="AK8:AK29" si="6">IF(AJ8&gt;=$AK$4,"COEFICIENTE DE VARIACION MAYOR AL 20%",IF(AJ8&lt;=$AK$4,"COEFICIENTE DE VARIACION MENOR AL 20%"))</f>
        <v>COEFICIENTE DE VARIACION MENOR AL 20%</v>
      </c>
      <c r="AL8" s="193" t="str">
        <f t="shared" ref="AL8:AL29" si="7">IF(AH8&lt;=1,"NO APLICA LIMITES",IF(AJ8&gt;=$AK$4,"SI APLICA LIMITE INFERIOR Y SUPERIOR",IF(AJ8&lt;=$AK$4,"NO APLICA LIMITES")))</f>
        <v>NO APLICA LIMITES</v>
      </c>
      <c r="AM8" s="194"/>
      <c r="AN8" s="195">
        <f t="shared" ref="AN8:AN71" si="8">AG8-AI8</f>
        <v>8662905.412122272</v>
      </c>
      <c r="AO8" s="195">
        <f t="shared" ref="AO8:AO71" si="9">AG8+AI8</f>
        <v>9995094.587877728</v>
      </c>
      <c r="AP8" s="196"/>
      <c r="AQ8" s="197">
        <f>AVERAGEIFS(E8:AA8,BM8:CI8,"promediar")</f>
        <v>9329000</v>
      </c>
      <c r="AR8" s="198"/>
      <c r="AS8" s="199" t="str">
        <f t="shared" ref="AS8:AS26" si="10">IF(AL8="NO APLICA LIMITES","Las cotizaciones tenidas en cuenta son las allegadas por las empresas:"&amp;IF(AND(BM8="PROMEDIAR",E8&lt;&gt;""),$E$5,"")&amp;IF(AND(BN8="PROMEDIAR",F8&lt;&gt;""),$F$5,"")&amp;IF(AND(BO8="PROMEDIAR",G8&lt;&gt;""),$G$5,"")&amp;IF(AND(BP8="PROMEDIAR",H8&lt;&gt;""),$H$5,"")&amp;IF(AND(BQ8="PROMEDIAR",I8&lt;&gt;""),$I$5,"")&amp;" "&amp;IF(AND(BR8="PROMEDIAR",J8&lt;&gt;""),$J$5,"")&amp;" "&amp;IF(AND(BS8="PROMEDIAR",L8&lt;&gt;""),$L$5,"")&amp;" "&amp;IF(AND(BT8="PROMEDIAR",M8&lt;&gt;""),$M$5,"")&amp;" "&amp;IF(AND(BU8="PROMEDIAR",N8&lt;&gt;""),$N$5,"")&amp;" "&amp;IF(AND(BV8="PROMEDIAR",O8&lt;&gt;""),$O$5,"")&amp;" por encontrarse dentro del promedio requerido por la Corporación","Las cotizaciones tenidas en cuenta son las allegadas por las empresas:"&amp;IF(AND(BM8="PROMEDIAR",E8&lt;&gt;""),$E$5,"")&amp;IF(AND(BN8="PROMEDIAR",F8&lt;&gt;""),$F$5,"")&amp;IF(AND(BO8="PROMEDIAR",G8&lt;&gt;""),$G$5,"")&amp;IF(AND(BP8="PROMEDIAR",H8&lt;&gt;""),$H$5,"")&amp;IF(AND(BQ8="PROMEDIAR",I8&lt;&gt;""),$I$5,"")&amp;" "&amp;IF(AND(BR8="PROMEDIAR",J8&lt;&gt;""),$J$5,"")&amp;" por encontrarse dentro del promedio requerido por la Corporación"&amp;" y se descarta los valores cotizados por :"&amp;IF(AND(BM8="DESCARTAR",E8&lt;&gt;""),$E$5,"")&amp;IF(AND(BN8="DESCARTAR",F8&lt;&gt;""),$F$5,"")&amp;IF(AND(BO8="DESCARTAR",G8&lt;&gt;""),$G$5,"")&amp;IF(AND(BP8="DESCARTAR",H8&lt;&gt;""),$H$5,"")&amp;IF(AND(BQ8="DESCARTAR",I8&lt;&gt;""),$I$5,"")&amp;"  "&amp;IF(AND(BR8="DESCARTAR",J8&lt;&gt;""),$J$5,"")&amp;" "&amp;IF(AND(BS8="PROMEDIAR",L8&lt;&gt;""),$L$5,"")&amp;" "&amp;IF(AND(BT8="PROMEDIAR",M8&lt;&gt;""),$M$5,"")&amp;" "&amp;IF(AND(BU8="PROMEDIAR",N8&lt;&gt;""),$N$5,"")&amp;" "&amp;IF(AND(BV8="PROMEDIAR",O8&lt;&gt;""),$O$5,"")&amp;"por ser un dato atipico")</f>
        <v>Las cotizaciones tenidas en cuenta son las allegadas por las empresas:COTIZACIÓN 8- OPA CENTRO DE EVENTOS COTIZACIÓN 6- CCB      por encontrarse dentro del promedio requerido por la Corporación</v>
      </c>
      <c r="AT8" s="200" t="str">
        <f>IF(E8&lt;&gt;"",(E8/$AE8-1),"")</f>
        <v/>
      </c>
      <c r="AU8" s="200" t="str">
        <f t="shared" ref="AU8:AY26" si="11">IF(F8&lt;&gt;"",(F8/$AE8-1),"")</f>
        <v/>
      </c>
      <c r="AV8" s="200" t="str">
        <f t="shared" si="11"/>
        <v/>
      </c>
      <c r="AW8" s="200">
        <f t="shared" si="11"/>
        <v>5.0487726444420566E-2</v>
      </c>
      <c r="AX8" s="200">
        <f t="shared" si="11"/>
        <v>-5.0487726444420677E-2</v>
      </c>
      <c r="AY8" s="200" t="str">
        <f t="shared" si="11"/>
        <v/>
      </c>
      <c r="AZ8" s="200" t="str">
        <f t="shared" ref="AZ8:BI26" si="12">IF(L8&lt;&gt;"",(L8/$AE8-1),"")</f>
        <v/>
      </c>
      <c r="BA8" s="200" t="str">
        <f t="shared" si="12"/>
        <v/>
      </c>
      <c r="BB8" s="200" t="str">
        <f t="shared" si="12"/>
        <v/>
      </c>
      <c r="BC8" s="200" t="str">
        <f t="shared" si="12"/>
        <v/>
      </c>
      <c r="BD8" s="200" t="str">
        <f t="shared" si="12"/>
        <v/>
      </c>
      <c r="BE8" s="200" t="str">
        <f t="shared" si="12"/>
        <v/>
      </c>
      <c r="BF8" s="200" t="str">
        <f t="shared" si="12"/>
        <v/>
      </c>
      <c r="BG8" s="200" t="str">
        <f t="shared" si="12"/>
        <v/>
      </c>
      <c r="BH8" s="200" t="str">
        <f t="shared" si="12"/>
        <v/>
      </c>
      <c r="BI8" s="200" t="str">
        <f t="shared" si="12"/>
        <v/>
      </c>
      <c r="BJ8" s="200" t="str">
        <f t="shared" ref="BJ8:BK26" si="13">IF(AB8&lt;&gt;"",(AB8/$AE8-1),"")</f>
        <v/>
      </c>
      <c r="BK8" s="200" t="str">
        <f t="shared" si="13"/>
        <v/>
      </c>
      <c r="BL8" s="198"/>
      <c r="BM8" s="178" t="str">
        <f>IF(E8&lt;&gt;"",IF(E8=0,"SIN COTIZACIÓN",IF($AL8="NO APLICA LIMITES","PROMEDIAR",IF(E8&lt;$AN8,"DESCARTAR",IF(E8&gt;$AO8,"DESCARTAR","PROMEDIAR")))),"")</f>
        <v/>
      </c>
      <c r="BN8" s="178" t="str">
        <f>IF(F8&lt;&gt;"",IF(F8=0,"SIN COTIZACIÓN",IF($AL8="NO APLICA LIMITES","PROMEDIAR",IF(F8&lt;$AN8,"DESCARTAR",IF(F8&gt;$AO8,"DESCARTAR","PROMEDIAR")))),"")</f>
        <v/>
      </c>
      <c r="BO8" s="178" t="str">
        <f>IF(G8&lt;&gt;"",IF(G8=0,"SIN COTIZACIÓN",IF($AL8="NO APLICA LIMITES","PROMEDIAR",IF(G8&lt;$AN8,"DESCARTAR",IF(G8&gt;$AO8,"DESCARTAR","PROMEDIAR")))),"")</f>
        <v/>
      </c>
      <c r="BP8" s="178" t="str">
        <f t="shared" ref="BP8:CI20" si="14">IF(H8&lt;&gt;"",IF(H8=0,"SIN COTIZACIÓN",IF($AL8="NO APLICA LIMITES","PROMEDIAR",IF(H8&lt;$AN8,"DESCARTAR",IF(H8&gt;$AO8,"DESCARTAR","PROMEDIAR")))),"")</f>
        <v>PROMEDIAR</v>
      </c>
      <c r="BQ8" s="178" t="str">
        <f t="shared" si="14"/>
        <v>PROMEDIAR</v>
      </c>
      <c r="BR8" s="178" t="str">
        <f t="shared" si="14"/>
        <v/>
      </c>
      <c r="BS8" s="178" t="str">
        <f>IF(K8&lt;&gt;"",IF(K8=0,"SIN COTIZACIÓN",IF($AL8="NO APLICA LIMITES","PROMEDIAR",IF(K8&lt;$AN8,"DESCARTAR",IF(K8&gt;$AO8,"DESCARTAR","PROMEDIAR")))),"")</f>
        <v/>
      </c>
      <c r="BT8" s="178" t="str">
        <f>IF(L8&lt;&gt;"",IF(L8=0,"SIN COTIZACIÓN",IF($AL8="NO APLICA LIMITES","PROMEDIAR",IF(L8&lt;$AN8,"DESCARTAR",IF(L8&gt;$AO8,"DESCARTAR","PROMEDIAR")))),"")</f>
        <v/>
      </c>
      <c r="BU8" s="178" t="str">
        <f t="shared" si="14"/>
        <v/>
      </c>
      <c r="BV8" s="178" t="str">
        <f t="shared" si="14"/>
        <v/>
      </c>
      <c r="BW8" s="178" t="str">
        <f t="shared" si="14"/>
        <v/>
      </c>
      <c r="BX8" s="178" t="str">
        <f t="shared" si="14"/>
        <v/>
      </c>
      <c r="BY8" s="178" t="str">
        <f t="shared" si="14"/>
        <v/>
      </c>
      <c r="BZ8" s="178" t="str">
        <f t="shared" si="14"/>
        <v/>
      </c>
      <c r="CA8" s="178" t="str">
        <f t="shared" si="14"/>
        <v/>
      </c>
      <c r="CB8" s="178" t="str">
        <f t="shared" si="14"/>
        <v/>
      </c>
      <c r="CC8" s="178" t="str">
        <f t="shared" si="14"/>
        <v/>
      </c>
      <c r="CD8" s="178" t="str">
        <f t="shared" si="14"/>
        <v/>
      </c>
      <c r="CE8" s="178" t="str">
        <f t="shared" si="14"/>
        <v/>
      </c>
      <c r="CF8" s="178" t="str">
        <f t="shared" si="14"/>
        <v/>
      </c>
      <c r="CG8" s="178" t="str">
        <f t="shared" si="14"/>
        <v/>
      </c>
      <c r="CH8" s="178" t="str">
        <f t="shared" si="14"/>
        <v/>
      </c>
      <c r="CI8" s="178" t="str">
        <f t="shared" si="14"/>
        <v/>
      </c>
    </row>
    <row r="9" spans="1:87" ht="210" customHeight="1" x14ac:dyDescent="0.25">
      <c r="A9" s="980"/>
      <c r="B9" s="145" t="s">
        <v>728</v>
      </c>
      <c r="C9" s="141" t="s">
        <v>859</v>
      </c>
      <c r="D9" s="206" t="s">
        <v>425</v>
      </c>
      <c r="E9" s="202"/>
      <c r="F9" s="185"/>
      <c r="G9" s="185"/>
      <c r="H9" s="185"/>
      <c r="I9" s="185"/>
      <c r="J9" s="185">
        <f>+'COT22-COCOYCORNELIO'!D3+'COT22-COCOYCORNELIO'!D5</f>
        <v>2723000</v>
      </c>
      <c r="K9" s="185">
        <f>+'COT23-NACIONAL'!D3+'COT23-NACIONAL'!D5</f>
        <v>468000</v>
      </c>
      <c r="L9" s="185"/>
      <c r="M9" s="185"/>
      <c r="N9" s="185"/>
      <c r="O9" s="185"/>
      <c r="P9" s="185"/>
      <c r="Q9" s="185"/>
      <c r="R9" s="185"/>
      <c r="S9" s="185"/>
      <c r="T9" s="185"/>
      <c r="U9" s="185"/>
      <c r="V9" s="185"/>
      <c r="W9" s="185"/>
      <c r="X9" s="185"/>
      <c r="Y9" s="185"/>
      <c r="Z9" s="185"/>
      <c r="AA9" s="185"/>
      <c r="AB9" s="185"/>
      <c r="AC9" s="185"/>
      <c r="AD9" s="185"/>
      <c r="AE9" s="186">
        <f t="shared" si="1"/>
        <v>1595500</v>
      </c>
      <c r="AF9" s="187"/>
      <c r="AG9" s="188">
        <f t="shared" si="2"/>
        <v>1595500</v>
      </c>
      <c r="AH9" s="189">
        <f t="shared" si="3"/>
        <v>2</v>
      </c>
      <c r="AI9" s="190">
        <f t="shared" si="4"/>
        <v>1594525.7915756647</v>
      </c>
      <c r="AJ9" s="191">
        <f t="shared" si="5"/>
        <v>0.99938940242912233</v>
      </c>
      <c r="AK9" s="192" t="str">
        <f t="shared" si="6"/>
        <v>COEFICIENTE DE VARIACION MAYOR AL 20%</v>
      </c>
      <c r="AL9" s="193" t="str">
        <f t="shared" si="7"/>
        <v>SI APLICA LIMITE INFERIOR Y SUPERIOR</v>
      </c>
      <c r="AM9" s="203"/>
      <c r="AN9" s="195">
        <f t="shared" si="8"/>
        <v>974.20842433534563</v>
      </c>
      <c r="AO9" s="195">
        <f t="shared" si="9"/>
        <v>3190025.7915756647</v>
      </c>
      <c r="AP9" s="196"/>
      <c r="AQ9" s="197">
        <f t="shared" ref="AQ9:AQ72" si="15">AVERAGEIFS(E9:AA9,BM9:CI9,"promediar")</f>
        <v>1595500</v>
      </c>
      <c r="AS9" s="204" t="str">
        <f t="shared" si="10"/>
        <v>Las cotizaciones tenidas en cuenta son las allegadas por las empresas: COTIZACIÓN 22- COCO Y CORNELIO por encontrarse dentro del promedio requerido por la Corporación y se descarta los valores cotizados por :      por ser un dato atipico</v>
      </c>
      <c r="AT9" s="205" t="str">
        <f t="shared" ref="AT9:AT26" si="16">IF(E9&lt;&gt;"",(E9/$AE9-1),"")</f>
        <v/>
      </c>
      <c r="AU9" s="205" t="str">
        <f t="shared" si="11"/>
        <v/>
      </c>
      <c r="AV9" s="205" t="str">
        <f t="shared" si="11"/>
        <v/>
      </c>
      <c r="AW9" s="205" t="str">
        <f t="shared" si="11"/>
        <v/>
      </c>
      <c r="AX9" s="205" t="str">
        <f t="shared" si="11"/>
        <v/>
      </c>
      <c r="AY9" s="205">
        <f t="shared" si="11"/>
        <v>0.70667502350360389</v>
      </c>
      <c r="AZ9" s="205" t="str">
        <f t="shared" si="12"/>
        <v/>
      </c>
      <c r="BA9" s="205" t="str">
        <f t="shared" si="12"/>
        <v/>
      </c>
      <c r="BB9" s="205" t="str">
        <f t="shared" si="12"/>
        <v/>
      </c>
      <c r="BC9" s="205" t="str">
        <f t="shared" si="12"/>
        <v/>
      </c>
      <c r="BD9" s="205" t="str">
        <f t="shared" si="12"/>
        <v/>
      </c>
      <c r="BE9" s="205" t="str">
        <f t="shared" si="12"/>
        <v/>
      </c>
      <c r="BF9" s="205" t="str">
        <f t="shared" si="12"/>
        <v/>
      </c>
      <c r="BG9" s="205" t="str">
        <f t="shared" si="12"/>
        <v/>
      </c>
      <c r="BH9" s="205" t="str">
        <f t="shared" si="12"/>
        <v/>
      </c>
      <c r="BI9" s="205" t="str">
        <f t="shared" si="12"/>
        <v/>
      </c>
      <c r="BJ9" s="205" t="str">
        <f t="shared" si="13"/>
        <v/>
      </c>
      <c r="BK9" s="205" t="str">
        <f t="shared" si="13"/>
        <v/>
      </c>
      <c r="BM9" s="178" t="str">
        <f t="shared" ref="BM9:CB34" si="17">IF(E9&lt;&gt;"",IF(E9=0,"SIN COTIZACIÓN",IF($AL9="NO APLICA LIMITES","PROMEDIAR",IF(E9&lt;$AN9,"DESCARTAR",IF(E9&gt;$AO9,"DESCARTAR","PROMEDIAR")))),"")</f>
        <v/>
      </c>
      <c r="BN9" s="178" t="str">
        <f t="shared" si="17"/>
        <v/>
      </c>
      <c r="BO9" s="178" t="str">
        <f t="shared" si="17"/>
        <v/>
      </c>
      <c r="BP9" s="178" t="str">
        <f t="shared" si="14"/>
        <v/>
      </c>
      <c r="BQ9" s="178" t="str">
        <f t="shared" si="14"/>
        <v/>
      </c>
      <c r="BR9" s="178" t="str">
        <f t="shared" si="14"/>
        <v>PROMEDIAR</v>
      </c>
      <c r="BS9" s="178" t="str">
        <f t="shared" si="14"/>
        <v>PROMEDIAR</v>
      </c>
      <c r="BT9" s="178" t="str">
        <f t="shared" si="14"/>
        <v/>
      </c>
      <c r="BU9" s="178" t="str">
        <f t="shared" si="14"/>
        <v/>
      </c>
      <c r="BV9" s="178" t="str">
        <f t="shared" si="14"/>
        <v/>
      </c>
      <c r="BW9" s="178" t="str">
        <f t="shared" si="14"/>
        <v/>
      </c>
      <c r="BX9" s="178" t="str">
        <f t="shared" si="14"/>
        <v/>
      </c>
      <c r="BY9" s="178" t="str">
        <f t="shared" si="14"/>
        <v/>
      </c>
      <c r="BZ9" s="178" t="str">
        <f t="shared" si="14"/>
        <v/>
      </c>
      <c r="CA9" s="178" t="str">
        <f t="shared" si="14"/>
        <v/>
      </c>
      <c r="CB9" s="178" t="str">
        <f t="shared" si="14"/>
        <v/>
      </c>
      <c r="CC9" s="178" t="str">
        <f t="shared" si="14"/>
        <v/>
      </c>
      <c r="CD9" s="178" t="str">
        <f t="shared" si="14"/>
        <v/>
      </c>
      <c r="CE9" s="178" t="str">
        <f t="shared" si="14"/>
        <v/>
      </c>
      <c r="CF9" s="178" t="str">
        <f t="shared" si="14"/>
        <v/>
      </c>
      <c r="CG9" s="178" t="str">
        <f t="shared" si="14"/>
        <v/>
      </c>
      <c r="CH9" s="178" t="str">
        <f t="shared" si="14"/>
        <v/>
      </c>
      <c r="CI9" s="178" t="str">
        <f t="shared" si="14"/>
        <v/>
      </c>
    </row>
    <row r="10" spans="1:87" ht="48" customHeight="1" thickBot="1" x14ac:dyDescent="0.3">
      <c r="A10" s="980"/>
      <c r="B10" s="145" t="s">
        <v>769</v>
      </c>
      <c r="C10" s="141" t="s">
        <v>861</v>
      </c>
      <c r="D10" s="206" t="s">
        <v>425</v>
      </c>
      <c r="E10" s="185"/>
      <c r="F10" s="185"/>
      <c r="G10" s="185"/>
      <c r="H10" s="185"/>
      <c r="I10" s="185"/>
      <c r="J10" s="185">
        <f>+'COT22-COCOYCORNELIO'!D7</f>
        <v>600000</v>
      </c>
      <c r="K10" s="185">
        <f>+'COT23-NACIONAL'!D7</f>
        <v>585000</v>
      </c>
      <c r="L10" s="185"/>
      <c r="M10" s="185"/>
      <c r="N10" s="185"/>
      <c r="O10" s="185"/>
      <c r="P10" s="185"/>
      <c r="Q10" s="185"/>
      <c r="R10" s="185"/>
      <c r="S10" s="185"/>
      <c r="T10" s="185"/>
      <c r="U10" s="185"/>
      <c r="V10" s="185"/>
      <c r="W10" s="185"/>
      <c r="X10" s="185"/>
      <c r="Y10" s="185"/>
      <c r="Z10" s="185"/>
      <c r="AA10" s="185"/>
      <c r="AB10" s="185"/>
      <c r="AC10" s="185"/>
      <c r="AD10" s="185"/>
      <c r="AE10" s="186">
        <f t="shared" si="1"/>
        <v>592500</v>
      </c>
      <c r="AF10" s="187"/>
      <c r="AG10" s="188">
        <f t="shared" si="2"/>
        <v>592500</v>
      </c>
      <c r="AH10" s="189">
        <f t="shared" si="3"/>
        <v>2</v>
      </c>
      <c r="AI10" s="190">
        <f t="shared" si="4"/>
        <v>10606.601717798212</v>
      </c>
      <c r="AJ10" s="191">
        <f t="shared" si="5"/>
        <v>1.7901437498393607E-2</v>
      </c>
      <c r="AK10" s="192" t="str">
        <f t="shared" si="6"/>
        <v>COEFICIENTE DE VARIACION MENOR AL 20%</v>
      </c>
      <c r="AL10" s="193" t="str">
        <f t="shared" si="7"/>
        <v>NO APLICA LIMITES</v>
      </c>
      <c r="AM10" s="194"/>
      <c r="AN10" s="195">
        <f t="shared" si="8"/>
        <v>581893.39828220184</v>
      </c>
      <c r="AO10" s="195">
        <f t="shared" si="9"/>
        <v>603106.60171779816</v>
      </c>
      <c r="AP10" s="196"/>
      <c r="AQ10" s="197">
        <f t="shared" si="15"/>
        <v>592500</v>
      </c>
      <c r="AR10" s="198"/>
      <c r="AS10" s="199" t="str">
        <f t="shared" si="10"/>
        <v>Las cotizaciones tenidas en cuenta son las allegadas por las empresas: COTIZACIÓN 22- COCO Y CORNELIO     por encontrarse dentro del promedio requerido por la Corporación</v>
      </c>
      <c r="AT10" s="200" t="str">
        <f t="shared" si="16"/>
        <v/>
      </c>
      <c r="AU10" s="200" t="str">
        <f t="shared" si="11"/>
        <v/>
      </c>
      <c r="AV10" s="200" t="str">
        <f t="shared" si="11"/>
        <v/>
      </c>
      <c r="AW10" s="200" t="str">
        <f t="shared" si="11"/>
        <v/>
      </c>
      <c r="AX10" s="200" t="str">
        <f t="shared" si="11"/>
        <v/>
      </c>
      <c r="AY10" s="200">
        <f t="shared" si="11"/>
        <v>1.2658227848101333E-2</v>
      </c>
      <c r="AZ10" s="200" t="str">
        <f t="shared" si="12"/>
        <v/>
      </c>
      <c r="BA10" s="200" t="str">
        <f t="shared" si="12"/>
        <v/>
      </c>
      <c r="BB10" s="200" t="str">
        <f t="shared" si="12"/>
        <v/>
      </c>
      <c r="BC10" s="200" t="str">
        <f t="shared" si="12"/>
        <v/>
      </c>
      <c r="BD10" s="200" t="str">
        <f t="shared" si="12"/>
        <v/>
      </c>
      <c r="BE10" s="200" t="str">
        <f t="shared" si="12"/>
        <v/>
      </c>
      <c r="BF10" s="200" t="str">
        <f t="shared" si="12"/>
        <v/>
      </c>
      <c r="BG10" s="200" t="str">
        <f t="shared" si="12"/>
        <v/>
      </c>
      <c r="BH10" s="200" t="str">
        <f t="shared" si="12"/>
        <v/>
      </c>
      <c r="BI10" s="200" t="str">
        <f t="shared" si="12"/>
        <v/>
      </c>
      <c r="BJ10" s="200" t="str">
        <f t="shared" si="13"/>
        <v/>
      </c>
      <c r="BK10" s="200" t="str">
        <f t="shared" si="13"/>
        <v/>
      </c>
      <c r="BL10" s="198"/>
      <c r="BM10" s="178" t="str">
        <f t="shared" si="17"/>
        <v/>
      </c>
      <c r="BN10" s="178" t="str">
        <f t="shared" si="17"/>
        <v/>
      </c>
      <c r="BO10" s="178" t="str">
        <f t="shared" si="17"/>
        <v/>
      </c>
      <c r="BP10" s="178" t="str">
        <f t="shared" si="14"/>
        <v/>
      </c>
      <c r="BQ10" s="178" t="str">
        <f t="shared" si="14"/>
        <v/>
      </c>
      <c r="BR10" s="178" t="str">
        <f t="shared" si="14"/>
        <v>PROMEDIAR</v>
      </c>
      <c r="BS10" s="178" t="str">
        <f t="shared" si="14"/>
        <v>PROMEDIAR</v>
      </c>
      <c r="BT10" s="178" t="str">
        <f t="shared" si="14"/>
        <v/>
      </c>
      <c r="BU10" s="178" t="str">
        <f t="shared" si="14"/>
        <v/>
      </c>
      <c r="BV10" s="178" t="str">
        <f t="shared" si="14"/>
        <v/>
      </c>
      <c r="BW10" s="178" t="str">
        <f t="shared" si="14"/>
        <v/>
      </c>
      <c r="BX10" s="178" t="str">
        <f t="shared" si="14"/>
        <v/>
      </c>
      <c r="BY10" s="178" t="str">
        <f t="shared" si="14"/>
        <v/>
      </c>
      <c r="BZ10" s="178" t="str">
        <f t="shared" si="14"/>
        <v/>
      </c>
      <c r="CA10" s="178" t="str">
        <f t="shared" si="14"/>
        <v/>
      </c>
      <c r="CB10" s="178" t="str">
        <f t="shared" si="14"/>
        <v/>
      </c>
      <c r="CC10" s="178" t="str">
        <f t="shared" si="14"/>
        <v/>
      </c>
      <c r="CD10" s="178" t="str">
        <f t="shared" si="14"/>
        <v/>
      </c>
      <c r="CE10" s="178" t="str">
        <f t="shared" si="14"/>
        <v/>
      </c>
      <c r="CF10" s="178" t="str">
        <f t="shared" si="14"/>
        <v/>
      </c>
      <c r="CG10" s="178" t="str">
        <f t="shared" si="14"/>
        <v/>
      </c>
      <c r="CH10" s="178" t="str">
        <f t="shared" si="14"/>
        <v/>
      </c>
      <c r="CI10" s="178" t="str">
        <f t="shared" si="14"/>
        <v/>
      </c>
    </row>
    <row r="11" spans="1:87" ht="165.75" thickBot="1" x14ac:dyDescent="0.3">
      <c r="A11" s="980"/>
      <c r="B11" s="145" t="s">
        <v>415</v>
      </c>
      <c r="C11" s="141" t="s">
        <v>416</v>
      </c>
      <c r="D11" s="206" t="s">
        <v>425</v>
      </c>
      <c r="E11" s="185">
        <f>+'COT1-EVENTIK'!D3</f>
        <v>1600</v>
      </c>
      <c r="F11" s="185"/>
      <c r="G11" s="185">
        <f>+'COT3-SANDWCO'!D3</f>
        <v>3513</v>
      </c>
      <c r="H11" s="185"/>
      <c r="I11" s="185"/>
      <c r="J11" s="185"/>
      <c r="K11" s="185"/>
      <c r="L11" s="209"/>
      <c r="M11" s="185"/>
      <c r="N11" s="209"/>
      <c r="O11" s="209"/>
      <c r="P11" s="209"/>
      <c r="Q11" s="209"/>
      <c r="R11" s="209"/>
      <c r="S11" s="185"/>
      <c r="T11" s="185"/>
      <c r="U11" s="185"/>
      <c r="V11" s="185"/>
      <c r="W11" s="185"/>
      <c r="X11" s="185"/>
      <c r="Y11" s="185"/>
      <c r="Z11" s="185"/>
      <c r="AA11" s="185"/>
      <c r="AB11" s="185"/>
      <c r="AC11" s="185"/>
      <c r="AD11" s="185"/>
      <c r="AE11" s="186">
        <f t="shared" si="1"/>
        <v>2557</v>
      </c>
      <c r="AF11" s="187"/>
      <c r="AG11" s="188">
        <f t="shared" si="2"/>
        <v>2557</v>
      </c>
      <c r="AH11" s="189">
        <f t="shared" si="3"/>
        <v>2</v>
      </c>
      <c r="AI11" s="190">
        <f t="shared" si="4"/>
        <v>1352.6952724098653</v>
      </c>
      <c r="AJ11" s="191">
        <f t="shared" si="5"/>
        <v>0.52901653203358046</v>
      </c>
      <c r="AK11" s="192" t="str">
        <f t="shared" si="6"/>
        <v>COEFICIENTE DE VARIACION MAYOR AL 20%</v>
      </c>
      <c r="AL11" s="193" t="str">
        <f t="shared" si="7"/>
        <v>SI APLICA LIMITE INFERIOR Y SUPERIOR</v>
      </c>
      <c r="AM11" s="194"/>
      <c r="AN11" s="195">
        <f t="shared" si="8"/>
        <v>1204.3047275901347</v>
      </c>
      <c r="AO11" s="195">
        <f t="shared" si="9"/>
        <v>3909.6952724098655</v>
      </c>
      <c r="AP11" s="196"/>
      <c r="AQ11" s="197">
        <f t="shared" si="15"/>
        <v>2556.5</v>
      </c>
      <c r="AR11" s="198"/>
      <c r="AS11" s="199" t="str">
        <f t="shared" si="10"/>
        <v>Las cotizaciones tenidas en cuenta son las allegadas por las empresas:COTIZACIÓN 1 - EVENTIK COTIZACIÓN 3 - THE SANDWICH COMPANY  por encontrarse dentro del promedio requerido por la Corporación y se descarta los valores cotizados por :      por ser un dato atipico</v>
      </c>
      <c r="AT11" s="200">
        <f t="shared" si="16"/>
        <v>-0.37426671881110674</v>
      </c>
      <c r="AU11" s="200" t="str">
        <f t="shared" si="11"/>
        <v/>
      </c>
      <c r="AV11" s="200">
        <f t="shared" si="11"/>
        <v>0.37387563551036362</v>
      </c>
      <c r="AW11" s="200" t="str">
        <f t="shared" si="11"/>
        <v/>
      </c>
      <c r="AX11" s="200" t="str">
        <f t="shared" si="11"/>
        <v/>
      </c>
      <c r="AY11" s="200" t="str">
        <f t="shared" si="11"/>
        <v/>
      </c>
      <c r="AZ11" s="200" t="str">
        <f t="shared" si="12"/>
        <v/>
      </c>
      <c r="BA11" s="200" t="str">
        <f t="shared" si="12"/>
        <v/>
      </c>
      <c r="BB11" s="200" t="str">
        <f t="shared" si="12"/>
        <v/>
      </c>
      <c r="BC11" s="200" t="str">
        <f t="shared" si="12"/>
        <v/>
      </c>
      <c r="BD11" s="200" t="str">
        <f t="shared" si="12"/>
        <v/>
      </c>
      <c r="BE11" s="200" t="str">
        <f t="shared" si="12"/>
        <v/>
      </c>
      <c r="BF11" s="200" t="str">
        <f t="shared" si="12"/>
        <v/>
      </c>
      <c r="BG11" s="200" t="str">
        <f t="shared" si="12"/>
        <v/>
      </c>
      <c r="BH11" s="200" t="str">
        <f t="shared" si="12"/>
        <v/>
      </c>
      <c r="BI11" s="200" t="str">
        <f t="shared" si="12"/>
        <v/>
      </c>
      <c r="BJ11" s="200" t="str">
        <f t="shared" si="13"/>
        <v/>
      </c>
      <c r="BK11" s="200" t="str">
        <f t="shared" si="13"/>
        <v/>
      </c>
      <c r="BL11" s="198"/>
      <c r="BM11" s="178" t="str">
        <f t="shared" si="17"/>
        <v>PROMEDIAR</v>
      </c>
      <c r="BN11" s="178" t="str">
        <f t="shared" si="17"/>
        <v/>
      </c>
      <c r="BO11" s="178" t="str">
        <f t="shared" si="17"/>
        <v>PROMEDIAR</v>
      </c>
      <c r="BP11" s="178" t="str">
        <f t="shared" si="14"/>
        <v/>
      </c>
      <c r="BQ11" s="178" t="str">
        <f t="shared" si="14"/>
        <v/>
      </c>
      <c r="BR11" s="178" t="str">
        <f t="shared" si="14"/>
        <v/>
      </c>
      <c r="BS11" s="178" t="str">
        <f t="shared" si="14"/>
        <v/>
      </c>
      <c r="BT11" s="178" t="str">
        <f t="shared" si="14"/>
        <v/>
      </c>
      <c r="BU11" s="178" t="str">
        <f t="shared" si="14"/>
        <v/>
      </c>
      <c r="BV11" s="178" t="str">
        <f t="shared" si="14"/>
        <v/>
      </c>
      <c r="BW11" s="178" t="str">
        <f t="shared" si="14"/>
        <v/>
      </c>
      <c r="BX11" s="178" t="str">
        <f t="shared" si="14"/>
        <v/>
      </c>
      <c r="BY11" s="178" t="str">
        <f t="shared" si="14"/>
        <v/>
      </c>
      <c r="BZ11" s="178" t="str">
        <f t="shared" si="14"/>
        <v/>
      </c>
      <c r="CA11" s="178" t="str">
        <f t="shared" si="14"/>
        <v/>
      </c>
      <c r="CB11" s="178" t="str">
        <f t="shared" si="14"/>
        <v/>
      </c>
      <c r="CC11" s="178" t="str">
        <f t="shared" si="14"/>
        <v/>
      </c>
      <c r="CD11" s="178" t="str">
        <f t="shared" si="14"/>
        <v/>
      </c>
      <c r="CE11" s="178" t="str">
        <f t="shared" si="14"/>
        <v/>
      </c>
      <c r="CF11" s="178" t="str">
        <f t="shared" si="14"/>
        <v/>
      </c>
      <c r="CG11" s="178" t="str">
        <f t="shared" si="14"/>
        <v/>
      </c>
      <c r="CH11" s="178" t="str">
        <f t="shared" si="14"/>
        <v/>
      </c>
      <c r="CI11" s="178" t="str">
        <f t="shared" si="14"/>
        <v/>
      </c>
    </row>
    <row r="12" spans="1:87" ht="105.75" thickBot="1" x14ac:dyDescent="0.3">
      <c r="A12" s="981"/>
      <c r="B12" s="145" t="s">
        <v>424</v>
      </c>
      <c r="C12" s="263" t="s">
        <v>421</v>
      </c>
      <c r="D12" s="206" t="s">
        <v>425</v>
      </c>
      <c r="E12" s="185">
        <f>+'COT1-EVENTIK'!D4</f>
        <v>14800</v>
      </c>
      <c r="F12" s="185">
        <f>+'COT2-YMCA'!D3</f>
        <v>11000</v>
      </c>
      <c r="G12" s="185">
        <f>+'COT3-SANDWCO'!D4</f>
        <v>18200</v>
      </c>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6">
        <f t="shared" si="1"/>
        <v>16500</v>
      </c>
      <c r="AF12" s="187"/>
      <c r="AG12" s="188">
        <f t="shared" si="2"/>
        <v>14667</v>
      </c>
      <c r="AH12" s="189">
        <f t="shared" si="3"/>
        <v>3</v>
      </c>
      <c r="AI12" s="190">
        <f t="shared" si="4"/>
        <v>3601.8513757973569</v>
      </c>
      <c r="AJ12" s="191">
        <f t="shared" si="5"/>
        <v>0.24557519436812961</v>
      </c>
      <c r="AK12" s="192" t="str">
        <f t="shared" si="6"/>
        <v>COEFICIENTE DE VARIACION MAYOR AL 20%</v>
      </c>
      <c r="AL12" s="193" t="str">
        <f t="shared" si="7"/>
        <v>SI APLICA LIMITE INFERIOR Y SUPERIOR</v>
      </c>
      <c r="AM12" s="194"/>
      <c r="AN12" s="195">
        <f t="shared" si="8"/>
        <v>11065.148624202644</v>
      </c>
      <c r="AO12" s="195">
        <f t="shared" si="9"/>
        <v>18268.851375797356</v>
      </c>
      <c r="AP12" s="196"/>
      <c r="AQ12" s="197">
        <f t="shared" si="15"/>
        <v>16500</v>
      </c>
      <c r="AR12" s="198"/>
      <c r="AS12" s="199" t="str">
        <f t="shared" si="10"/>
        <v>Las cotizaciones tenidas en cuenta son las allegadas por las empresas:COTIZACIÓN 1 - EVENTIK COTIZACIÓN 3 - THE SANDWICH COMPANY  por encontrarse dentro del promedio requerido por la Corporación y se descarta los valores cotizados por :COTIZACIÓN 2 - YMCA      por ser un dato atipico</v>
      </c>
      <c r="AT12" s="200">
        <f t="shared" si="16"/>
        <v>-0.10303030303030303</v>
      </c>
      <c r="AU12" s="200">
        <f t="shared" si="11"/>
        <v>-0.33333333333333337</v>
      </c>
      <c r="AV12" s="200">
        <f t="shared" si="11"/>
        <v>0.10303030303030303</v>
      </c>
      <c r="AW12" s="200" t="str">
        <f t="shared" si="11"/>
        <v/>
      </c>
      <c r="AX12" s="200" t="str">
        <f t="shared" si="11"/>
        <v/>
      </c>
      <c r="AY12" s="200" t="str">
        <f t="shared" si="11"/>
        <v/>
      </c>
      <c r="AZ12" s="200" t="str">
        <f t="shared" si="12"/>
        <v/>
      </c>
      <c r="BA12" s="200" t="str">
        <f t="shared" si="12"/>
        <v/>
      </c>
      <c r="BB12" s="200" t="str">
        <f t="shared" si="12"/>
        <v/>
      </c>
      <c r="BC12" s="200" t="str">
        <f t="shared" si="12"/>
        <v/>
      </c>
      <c r="BD12" s="200" t="str">
        <f t="shared" si="12"/>
        <v/>
      </c>
      <c r="BE12" s="200" t="str">
        <f t="shared" si="12"/>
        <v/>
      </c>
      <c r="BF12" s="200" t="str">
        <f t="shared" si="12"/>
        <v/>
      </c>
      <c r="BG12" s="200" t="str">
        <f t="shared" si="12"/>
        <v/>
      </c>
      <c r="BH12" s="200" t="str">
        <f t="shared" si="12"/>
        <v/>
      </c>
      <c r="BI12" s="200" t="str">
        <f t="shared" si="12"/>
        <v/>
      </c>
      <c r="BJ12" s="200" t="str">
        <f t="shared" si="13"/>
        <v/>
      </c>
      <c r="BK12" s="200" t="str">
        <f t="shared" si="13"/>
        <v/>
      </c>
      <c r="BL12" s="198"/>
      <c r="BM12" s="178" t="str">
        <f t="shared" si="17"/>
        <v>PROMEDIAR</v>
      </c>
      <c r="BN12" s="178" t="str">
        <f t="shared" si="17"/>
        <v>DESCARTAR</v>
      </c>
      <c r="BO12" s="178" t="str">
        <f t="shared" si="17"/>
        <v>PROMEDIAR</v>
      </c>
      <c r="BP12" s="178" t="str">
        <f t="shared" si="14"/>
        <v/>
      </c>
      <c r="BQ12" s="178" t="str">
        <f t="shared" si="14"/>
        <v/>
      </c>
      <c r="BR12" s="178" t="str">
        <f t="shared" si="14"/>
        <v/>
      </c>
      <c r="BS12" s="178" t="str">
        <f t="shared" si="14"/>
        <v/>
      </c>
      <c r="BT12" s="178" t="str">
        <f t="shared" si="14"/>
        <v/>
      </c>
      <c r="BU12" s="178" t="str">
        <f t="shared" si="14"/>
        <v/>
      </c>
      <c r="BV12" s="178" t="str">
        <f t="shared" si="14"/>
        <v/>
      </c>
      <c r="BW12" s="178" t="str">
        <f t="shared" si="14"/>
        <v/>
      </c>
      <c r="BX12" s="178" t="str">
        <f t="shared" si="14"/>
        <v/>
      </c>
      <c r="BY12" s="178" t="str">
        <f t="shared" si="14"/>
        <v/>
      </c>
      <c r="BZ12" s="178" t="str">
        <f t="shared" si="14"/>
        <v/>
      </c>
      <c r="CA12" s="178" t="str">
        <f t="shared" si="14"/>
        <v/>
      </c>
      <c r="CB12" s="178" t="str">
        <f t="shared" si="14"/>
        <v/>
      </c>
      <c r="CC12" s="178" t="str">
        <f t="shared" si="14"/>
        <v/>
      </c>
      <c r="CD12" s="178" t="str">
        <f t="shared" si="14"/>
        <v/>
      </c>
      <c r="CE12" s="178" t="str">
        <f t="shared" si="14"/>
        <v/>
      </c>
      <c r="CF12" s="178" t="str">
        <f t="shared" si="14"/>
        <v/>
      </c>
      <c r="CG12" s="178" t="str">
        <f t="shared" si="14"/>
        <v/>
      </c>
      <c r="CH12" s="178" t="str">
        <f t="shared" si="14"/>
        <v/>
      </c>
      <c r="CI12" s="178" t="str">
        <f t="shared" si="14"/>
        <v/>
      </c>
    </row>
    <row r="13" spans="1:87" ht="54" hidden="1" customHeight="1" thickBot="1" x14ac:dyDescent="0.3">
      <c r="A13" s="181"/>
      <c r="B13" s="141"/>
      <c r="C13" s="263"/>
      <c r="D13" s="184"/>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6" t="e">
        <f t="shared" si="1"/>
        <v>#DIV/0!</v>
      </c>
      <c r="AF13" s="187"/>
      <c r="AG13" s="188" t="e">
        <f t="shared" si="2"/>
        <v>#DIV/0!</v>
      </c>
      <c r="AH13" s="189">
        <f t="shared" si="3"/>
        <v>0</v>
      </c>
      <c r="AI13" s="190" t="e">
        <f t="shared" si="4"/>
        <v>#DIV/0!</v>
      </c>
      <c r="AJ13" s="191" t="e">
        <f t="shared" si="5"/>
        <v>#DIV/0!</v>
      </c>
      <c r="AK13" s="192" t="e">
        <f t="shared" si="6"/>
        <v>#DIV/0!</v>
      </c>
      <c r="AL13" s="193" t="str">
        <f t="shared" si="7"/>
        <v>NO APLICA LIMITES</v>
      </c>
      <c r="AM13" s="194"/>
      <c r="AN13" s="195" t="e">
        <f t="shared" si="8"/>
        <v>#DIV/0!</v>
      </c>
      <c r="AO13" s="195" t="e">
        <f t="shared" si="9"/>
        <v>#DIV/0!</v>
      </c>
      <c r="AP13" s="196"/>
      <c r="AQ13" s="197" t="e">
        <f t="shared" si="15"/>
        <v>#DIV/0!</v>
      </c>
      <c r="AR13" s="198"/>
      <c r="AS13" s="199" t="str">
        <f t="shared" si="10"/>
        <v>Las cotizaciones tenidas en cuenta son las allegadas por las empresas:      por encontrarse dentro del promedio requerido por la Corporación</v>
      </c>
      <c r="AT13" s="200" t="str">
        <f t="shared" si="16"/>
        <v/>
      </c>
      <c r="AU13" s="200" t="str">
        <f t="shared" si="11"/>
        <v/>
      </c>
      <c r="AV13" s="200" t="str">
        <f t="shared" si="11"/>
        <v/>
      </c>
      <c r="AW13" s="200" t="str">
        <f t="shared" si="11"/>
        <v/>
      </c>
      <c r="AX13" s="200" t="str">
        <f t="shared" si="11"/>
        <v/>
      </c>
      <c r="AY13" s="200" t="str">
        <f t="shared" si="11"/>
        <v/>
      </c>
      <c r="AZ13" s="200" t="str">
        <f t="shared" si="12"/>
        <v/>
      </c>
      <c r="BA13" s="200" t="str">
        <f t="shared" si="12"/>
        <v/>
      </c>
      <c r="BB13" s="200" t="str">
        <f t="shared" si="12"/>
        <v/>
      </c>
      <c r="BC13" s="200" t="str">
        <f t="shared" si="12"/>
        <v/>
      </c>
      <c r="BD13" s="200" t="str">
        <f t="shared" si="12"/>
        <v/>
      </c>
      <c r="BE13" s="200" t="str">
        <f t="shared" si="12"/>
        <v/>
      </c>
      <c r="BF13" s="200" t="str">
        <f t="shared" si="12"/>
        <v/>
      </c>
      <c r="BG13" s="200" t="str">
        <f t="shared" si="12"/>
        <v/>
      </c>
      <c r="BH13" s="200" t="str">
        <f t="shared" si="12"/>
        <v/>
      </c>
      <c r="BI13" s="200" t="str">
        <f t="shared" si="12"/>
        <v/>
      </c>
      <c r="BJ13" s="200" t="str">
        <f t="shared" si="13"/>
        <v/>
      </c>
      <c r="BK13" s="200" t="str">
        <f t="shared" si="13"/>
        <v/>
      </c>
      <c r="BL13" s="198"/>
      <c r="BM13" s="178" t="str">
        <f t="shared" si="17"/>
        <v/>
      </c>
      <c r="BN13" s="178" t="str">
        <f t="shared" si="17"/>
        <v/>
      </c>
      <c r="BO13" s="178" t="str">
        <f t="shared" si="17"/>
        <v/>
      </c>
      <c r="BP13" s="178" t="str">
        <f t="shared" si="14"/>
        <v/>
      </c>
      <c r="BQ13" s="178" t="str">
        <f t="shared" si="14"/>
        <v/>
      </c>
      <c r="BR13" s="178" t="str">
        <f t="shared" si="14"/>
        <v/>
      </c>
      <c r="BS13" s="178" t="str">
        <f t="shared" si="14"/>
        <v/>
      </c>
      <c r="BT13" s="178" t="str">
        <f t="shared" si="14"/>
        <v/>
      </c>
      <c r="BU13" s="178" t="str">
        <f t="shared" si="14"/>
        <v/>
      </c>
      <c r="BV13" s="178" t="str">
        <f t="shared" si="14"/>
        <v/>
      </c>
      <c r="BW13" s="178" t="str">
        <f t="shared" si="14"/>
        <v/>
      </c>
      <c r="BX13" s="178" t="str">
        <f t="shared" si="14"/>
        <v/>
      </c>
      <c r="BY13" s="178" t="str">
        <f t="shared" si="14"/>
        <v/>
      </c>
      <c r="BZ13" s="178" t="str">
        <f t="shared" si="14"/>
        <v/>
      </c>
      <c r="CA13" s="178" t="str">
        <f t="shared" si="14"/>
        <v/>
      </c>
      <c r="CB13" s="178" t="str">
        <f t="shared" si="14"/>
        <v/>
      </c>
      <c r="CC13" s="178" t="str">
        <f t="shared" si="14"/>
        <v/>
      </c>
      <c r="CD13" s="178" t="str">
        <f t="shared" si="14"/>
        <v/>
      </c>
      <c r="CE13" s="178" t="str">
        <f t="shared" si="14"/>
        <v/>
      </c>
      <c r="CF13" s="178" t="str">
        <f t="shared" si="14"/>
        <v/>
      </c>
      <c r="CG13" s="178" t="str">
        <f t="shared" si="14"/>
        <v/>
      </c>
      <c r="CH13" s="178" t="str">
        <f t="shared" si="14"/>
        <v/>
      </c>
      <c r="CI13" s="178" t="str">
        <f t="shared" si="14"/>
        <v/>
      </c>
    </row>
    <row r="14" spans="1:87" ht="54" hidden="1" customHeight="1" thickBot="1" x14ac:dyDescent="0.3">
      <c r="A14" s="181"/>
      <c r="B14" s="182"/>
      <c r="C14" s="211"/>
      <c r="D14" s="210"/>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6" t="e">
        <f t="shared" si="1"/>
        <v>#DIV/0!</v>
      </c>
      <c r="AF14" s="187"/>
      <c r="AG14" s="188" t="e">
        <f t="shared" si="2"/>
        <v>#DIV/0!</v>
      </c>
      <c r="AH14" s="189">
        <f t="shared" si="3"/>
        <v>0</v>
      </c>
      <c r="AI14" s="190" t="e">
        <f t="shared" si="4"/>
        <v>#DIV/0!</v>
      </c>
      <c r="AJ14" s="191" t="e">
        <f t="shared" si="5"/>
        <v>#DIV/0!</v>
      </c>
      <c r="AK14" s="192" t="e">
        <f t="shared" si="6"/>
        <v>#DIV/0!</v>
      </c>
      <c r="AL14" s="193" t="str">
        <f t="shared" si="7"/>
        <v>NO APLICA LIMITES</v>
      </c>
      <c r="AM14" s="194"/>
      <c r="AN14" s="195" t="e">
        <f t="shared" si="8"/>
        <v>#DIV/0!</v>
      </c>
      <c r="AO14" s="195" t="e">
        <f t="shared" si="9"/>
        <v>#DIV/0!</v>
      </c>
      <c r="AP14" s="196"/>
      <c r="AQ14" s="197" t="e">
        <f t="shared" si="15"/>
        <v>#DIV/0!</v>
      </c>
      <c r="AR14" s="198"/>
      <c r="AS14" s="199" t="str">
        <f t="shared" si="10"/>
        <v>Las cotizaciones tenidas en cuenta son las allegadas por las empresas:      por encontrarse dentro del promedio requerido por la Corporación</v>
      </c>
      <c r="AT14" s="200" t="str">
        <f t="shared" si="16"/>
        <v/>
      </c>
      <c r="AU14" s="200" t="str">
        <f t="shared" si="11"/>
        <v/>
      </c>
      <c r="AV14" s="200" t="str">
        <f t="shared" si="11"/>
        <v/>
      </c>
      <c r="AW14" s="200" t="str">
        <f t="shared" si="11"/>
        <v/>
      </c>
      <c r="AX14" s="200" t="str">
        <f t="shared" si="11"/>
        <v/>
      </c>
      <c r="AY14" s="200" t="str">
        <f t="shared" si="11"/>
        <v/>
      </c>
      <c r="AZ14" s="200" t="str">
        <f t="shared" si="12"/>
        <v/>
      </c>
      <c r="BA14" s="200" t="str">
        <f t="shared" si="12"/>
        <v/>
      </c>
      <c r="BB14" s="200" t="str">
        <f t="shared" si="12"/>
        <v/>
      </c>
      <c r="BC14" s="200" t="str">
        <f t="shared" si="12"/>
        <v/>
      </c>
      <c r="BD14" s="200" t="str">
        <f t="shared" si="12"/>
        <v/>
      </c>
      <c r="BE14" s="200" t="str">
        <f t="shared" si="12"/>
        <v/>
      </c>
      <c r="BF14" s="200" t="str">
        <f t="shared" si="12"/>
        <v/>
      </c>
      <c r="BG14" s="200" t="str">
        <f t="shared" si="12"/>
        <v/>
      </c>
      <c r="BH14" s="200" t="str">
        <f t="shared" si="12"/>
        <v/>
      </c>
      <c r="BI14" s="200" t="str">
        <f t="shared" si="12"/>
        <v/>
      </c>
      <c r="BJ14" s="200" t="str">
        <f t="shared" si="13"/>
        <v/>
      </c>
      <c r="BK14" s="200" t="str">
        <f t="shared" si="13"/>
        <v/>
      </c>
      <c r="BL14" s="198"/>
      <c r="BM14" s="178" t="str">
        <f t="shared" si="17"/>
        <v/>
      </c>
      <c r="BN14" s="178" t="str">
        <f t="shared" si="17"/>
        <v/>
      </c>
      <c r="BO14" s="178" t="str">
        <f t="shared" si="17"/>
        <v/>
      </c>
      <c r="BP14" s="178" t="str">
        <f t="shared" si="14"/>
        <v/>
      </c>
      <c r="BQ14" s="178" t="str">
        <f t="shared" si="14"/>
        <v/>
      </c>
      <c r="BR14" s="178" t="str">
        <f t="shared" si="14"/>
        <v/>
      </c>
      <c r="BS14" s="178" t="str">
        <f t="shared" si="14"/>
        <v/>
      </c>
      <c r="BT14" s="178" t="str">
        <f t="shared" si="14"/>
        <v/>
      </c>
      <c r="BU14" s="178" t="str">
        <f t="shared" si="14"/>
        <v/>
      </c>
      <c r="BV14" s="178" t="str">
        <f t="shared" si="14"/>
        <v/>
      </c>
      <c r="BW14" s="178" t="str">
        <f t="shared" si="14"/>
        <v/>
      </c>
      <c r="BX14" s="178" t="str">
        <f t="shared" si="14"/>
        <v/>
      </c>
      <c r="BY14" s="178" t="str">
        <f t="shared" si="14"/>
        <v/>
      </c>
      <c r="BZ14" s="178" t="str">
        <f t="shared" si="14"/>
        <v/>
      </c>
      <c r="CA14" s="178" t="str">
        <f t="shared" si="14"/>
        <v/>
      </c>
      <c r="CB14" s="178" t="str">
        <f t="shared" si="14"/>
        <v/>
      </c>
      <c r="CC14" s="178" t="str">
        <f t="shared" si="14"/>
        <v/>
      </c>
      <c r="CD14" s="178" t="str">
        <f t="shared" si="14"/>
        <v/>
      </c>
      <c r="CE14" s="178" t="str">
        <f t="shared" si="14"/>
        <v/>
      </c>
      <c r="CF14" s="178" t="str">
        <f t="shared" si="14"/>
        <v/>
      </c>
      <c r="CG14" s="178" t="str">
        <f t="shared" si="14"/>
        <v/>
      </c>
      <c r="CH14" s="178" t="str">
        <f t="shared" si="14"/>
        <v/>
      </c>
      <c r="CI14" s="178" t="str">
        <f t="shared" si="14"/>
        <v/>
      </c>
    </row>
    <row r="15" spans="1:87" ht="54" hidden="1" customHeight="1" thickBot="1" x14ac:dyDescent="0.3">
      <c r="A15" s="181"/>
      <c r="B15" s="182"/>
      <c r="C15" s="183"/>
      <c r="D15" s="206"/>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6" t="e">
        <f t="shared" si="1"/>
        <v>#DIV/0!</v>
      </c>
      <c r="AF15" s="187"/>
      <c r="AG15" s="188" t="e">
        <f t="shared" si="2"/>
        <v>#DIV/0!</v>
      </c>
      <c r="AH15" s="189">
        <f t="shared" si="3"/>
        <v>0</v>
      </c>
      <c r="AI15" s="190" t="e">
        <f t="shared" si="4"/>
        <v>#DIV/0!</v>
      </c>
      <c r="AJ15" s="191" t="e">
        <f t="shared" si="5"/>
        <v>#DIV/0!</v>
      </c>
      <c r="AK15" s="192" t="e">
        <f t="shared" si="6"/>
        <v>#DIV/0!</v>
      </c>
      <c r="AL15" s="193" t="str">
        <f t="shared" si="7"/>
        <v>NO APLICA LIMITES</v>
      </c>
      <c r="AM15" s="194"/>
      <c r="AN15" s="195" t="e">
        <f t="shared" si="8"/>
        <v>#DIV/0!</v>
      </c>
      <c r="AO15" s="195" t="e">
        <f t="shared" si="9"/>
        <v>#DIV/0!</v>
      </c>
      <c r="AP15" s="196"/>
      <c r="AQ15" s="197" t="e">
        <f t="shared" si="15"/>
        <v>#DIV/0!</v>
      </c>
      <c r="AR15" s="198"/>
      <c r="AS15" s="199" t="str">
        <f t="shared" si="10"/>
        <v>Las cotizaciones tenidas en cuenta son las allegadas por las empresas:      por encontrarse dentro del promedio requerido por la Corporación</v>
      </c>
      <c r="AT15" s="200" t="str">
        <f t="shared" si="16"/>
        <v/>
      </c>
      <c r="AU15" s="200" t="str">
        <f t="shared" si="11"/>
        <v/>
      </c>
      <c r="AV15" s="200" t="str">
        <f t="shared" si="11"/>
        <v/>
      </c>
      <c r="AW15" s="200" t="str">
        <f t="shared" si="11"/>
        <v/>
      </c>
      <c r="AX15" s="200" t="str">
        <f t="shared" si="11"/>
        <v/>
      </c>
      <c r="AY15" s="200" t="str">
        <f t="shared" si="11"/>
        <v/>
      </c>
      <c r="AZ15" s="200" t="str">
        <f t="shared" si="12"/>
        <v/>
      </c>
      <c r="BA15" s="200" t="str">
        <f t="shared" si="12"/>
        <v/>
      </c>
      <c r="BB15" s="200" t="str">
        <f t="shared" si="12"/>
        <v/>
      </c>
      <c r="BC15" s="200" t="str">
        <f t="shared" si="12"/>
        <v/>
      </c>
      <c r="BD15" s="200" t="str">
        <f t="shared" si="12"/>
        <v/>
      </c>
      <c r="BE15" s="200" t="str">
        <f t="shared" si="12"/>
        <v/>
      </c>
      <c r="BF15" s="200" t="str">
        <f t="shared" si="12"/>
        <v/>
      </c>
      <c r="BG15" s="200" t="str">
        <f t="shared" si="12"/>
        <v/>
      </c>
      <c r="BH15" s="200" t="str">
        <f t="shared" si="12"/>
        <v/>
      </c>
      <c r="BI15" s="200" t="str">
        <f t="shared" si="12"/>
        <v/>
      </c>
      <c r="BJ15" s="200" t="str">
        <f t="shared" si="13"/>
        <v/>
      </c>
      <c r="BK15" s="200" t="str">
        <f t="shared" si="13"/>
        <v/>
      </c>
      <c r="BL15" s="198"/>
      <c r="BM15" s="178" t="str">
        <f t="shared" si="17"/>
        <v/>
      </c>
      <c r="BN15" s="178" t="str">
        <f t="shared" si="17"/>
        <v/>
      </c>
      <c r="BO15" s="178" t="str">
        <f t="shared" si="17"/>
        <v/>
      </c>
      <c r="BP15" s="178" t="str">
        <f t="shared" si="14"/>
        <v/>
      </c>
      <c r="BQ15" s="178" t="str">
        <f t="shared" si="14"/>
        <v/>
      </c>
      <c r="BR15" s="178" t="str">
        <f t="shared" si="14"/>
        <v/>
      </c>
      <c r="BS15" s="178" t="str">
        <f t="shared" si="14"/>
        <v/>
      </c>
      <c r="BT15" s="178" t="str">
        <f t="shared" si="14"/>
        <v/>
      </c>
      <c r="BU15" s="178" t="str">
        <f t="shared" si="14"/>
        <v/>
      </c>
      <c r="BV15" s="178" t="str">
        <f t="shared" si="14"/>
        <v/>
      </c>
      <c r="BW15" s="178" t="str">
        <f t="shared" si="14"/>
        <v/>
      </c>
      <c r="BX15" s="178" t="str">
        <f t="shared" si="14"/>
        <v/>
      </c>
      <c r="BY15" s="178" t="str">
        <f t="shared" si="14"/>
        <v/>
      </c>
      <c r="BZ15" s="178" t="str">
        <f t="shared" si="14"/>
        <v/>
      </c>
      <c r="CA15" s="178" t="str">
        <f t="shared" si="14"/>
        <v/>
      </c>
      <c r="CB15" s="178" t="str">
        <f t="shared" si="14"/>
        <v/>
      </c>
      <c r="CC15" s="178" t="str">
        <f t="shared" si="14"/>
        <v/>
      </c>
      <c r="CD15" s="178" t="str">
        <f t="shared" si="14"/>
        <v/>
      </c>
      <c r="CE15" s="178" t="str">
        <f t="shared" si="14"/>
        <v/>
      </c>
      <c r="CF15" s="178" t="str">
        <f t="shared" si="14"/>
        <v/>
      </c>
      <c r="CG15" s="178" t="str">
        <f t="shared" si="14"/>
        <v/>
      </c>
      <c r="CH15" s="178" t="str">
        <f t="shared" si="14"/>
        <v/>
      </c>
      <c r="CI15" s="178" t="str">
        <f t="shared" si="14"/>
        <v/>
      </c>
    </row>
    <row r="16" spans="1:87" ht="54" hidden="1" customHeight="1" thickBot="1" x14ac:dyDescent="0.3">
      <c r="A16" s="181"/>
      <c r="B16" s="182"/>
      <c r="C16" s="212"/>
      <c r="D16" s="184"/>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6" t="e">
        <f t="shared" si="1"/>
        <v>#DIV/0!</v>
      </c>
      <c r="AF16" s="187"/>
      <c r="AG16" s="188" t="e">
        <f t="shared" si="2"/>
        <v>#DIV/0!</v>
      </c>
      <c r="AH16" s="189">
        <f t="shared" si="3"/>
        <v>0</v>
      </c>
      <c r="AI16" s="190" t="e">
        <f t="shared" si="4"/>
        <v>#DIV/0!</v>
      </c>
      <c r="AJ16" s="191" t="e">
        <f t="shared" si="5"/>
        <v>#DIV/0!</v>
      </c>
      <c r="AK16" s="192" t="e">
        <f t="shared" si="6"/>
        <v>#DIV/0!</v>
      </c>
      <c r="AL16" s="193" t="str">
        <f t="shared" si="7"/>
        <v>NO APLICA LIMITES</v>
      </c>
      <c r="AM16" s="194"/>
      <c r="AN16" s="195" t="e">
        <f t="shared" si="8"/>
        <v>#DIV/0!</v>
      </c>
      <c r="AO16" s="195" t="e">
        <f t="shared" si="9"/>
        <v>#DIV/0!</v>
      </c>
      <c r="AP16" s="196"/>
      <c r="AQ16" s="197" t="e">
        <f t="shared" si="15"/>
        <v>#DIV/0!</v>
      </c>
      <c r="AR16" s="198"/>
      <c r="AS16" s="199" t="str">
        <f t="shared" si="10"/>
        <v>Las cotizaciones tenidas en cuenta son las allegadas por las empresas:      por encontrarse dentro del promedio requerido por la Corporación</v>
      </c>
      <c r="AT16" s="200" t="str">
        <f t="shared" si="16"/>
        <v/>
      </c>
      <c r="AU16" s="200" t="str">
        <f t="shared" si="11"/>
        <v/>
      </c>
      <c r="AV16" s="200" t="str">
        <f t="shared" si="11"/>
        <v/>
      </c>
      <c r="AW16" s="200" t="str">
        <f t="shared" si="11"/>
        <v/>
      </c>
      <c r="AX16" s="200" t="str">
        <f t="shared" si="11"/>
        <v/>
      </c>
      <c r="AY16" s="200" t="str">
        <f t="shared" si="11"/>
        <v/>
      </c>
      <c r="AZ16" s="200" t="str">
        <f t="shared" si="12"/>
        <v/>
      </c>
      <c r="BA16" s="200" t="str">
        <f t="shared" si="12"/>
        <v/>
      </c>
      <c r="BB16" s="200" t="str">
        <f t="shared" si="12"/>
        <v/>
      </c>
      <c r="BC16" s="200" t="str">
        <f t="shared" si="12"/>
        <v/>
      </c>
      <c r="BD16" s="200" t="str">
        <f t="shared" si="12"/>
        <v/>
      </c>
      <c r="BE16" s="200" t="str">
        <f t="shared" si="12"/>
        <v/>
      </c>
      <c r="BF16" s="200" t="str">
        <f t="shared" si="12"/>
        <v/>
      </c>
      <c r="BG16" s="200" t="str">
        <f t="shared" si="12"/>
        <v/>
      </c>
      <c r="BH16" s="200" t="str">
        <f t="shared" si="12"/>
        <v/>
      </c>
      <c r="BI16" s="200" t="str">
        <f t="shared" si="12"/>
        <v/>
      </c>
      <c r="BJ16" s="200" t="str">
        <f t="shared" si="13"/>
        <v/>
      </c>
      <c r="BK16" s="200" t="str">
        <f t="shared" si="13"/>
        <v/>
      </c>
      <c r="BL16" s="198"/>
      <c r="BM16" s="178" t="str">
        <f t="shared" si="17"/>
        <v/>
      </c>
      <c r="BN16" s="178" t="str">
        <f t="shared" si="17"/>
        <v/>
      </c>
      <c r="BO16" s="178" t="str">
        <f t="shared" si="17"/>
        <v/>
      </c>
      <c r="BP16" s="178" t="str">
        <f t="shared" si="14"/>
        <v/>
      </c>
      <c r="BQ16" s="178" t="str">
        <f t="shared" si="14"/>
        <v/>
      </c>
      <c r="BR16" s="178" t="str">
        <f t="shared" si="14"/>
        <v/>
      </c>
      <c r="BS16" s="178" t="str">
        <f t="shared" si="14"/>
        <v/>
      </c>
      <c r="BT16" s="178" t="str">
        <f t="shared" si="14"/>
        <v/>
      </c>
      <c r="BU16" s="178" t="str">
        <f t="shared" si="14"/>
        <v/>
      </c>
      <c r="BV16" s="178" t="str">
        <f t="shared" si="14"/>
        <v/>
      </c>
      <c r="BW16" s="178" t="str">
        <f t="shared" si="14"/>
        <v/>
      </c>
      <c r="BX16" s="178" t="str">
        <f t="shared" si="14"/>
        <v/>
      </c>
      <c r="BY16" s="178" t="str">
        <f t="shared" si="14"/>
        <v/>
      </c>
      <c r="BZ16" s="178" t="str">
        <f t="shared" si="14"/>
        <v/>
      </c>
      <c r="CA16" s="178" t="str">
        <f t="shared" si="14"/>
        <v/>
      </c>
      <c r="CB16" s="178" t="str">
        <f t="shared" si="14"/>
        <v/>
      </c>
      <c r="CC16" s="178" t="str">
        <f t="shared" si="14"/>
        <v/>
      </c>
      <c r="CD16" s="178" t="str">
        <f t="shared" si="14"/>
        <v/>
      </c>
      <c r="CE16" s="178" t="str">
        <f t="shared" si="14"/>
        <v/>
      </c>
      <c r="CF16" s="178" t="str">
        <f t="shared" si="14"/>
        <v/>
      </c>
      <c r="CG16" s="178" t="str">
        <f t="shared" si="14"/>
        <v/>
      </c>
      <c r="CH16" s="178" t="str">
        <f t="shared" si="14"/>
        <v/>
      </c>
      <c r="CI16" s="178" t="str">
        <f t="shared" si="14"/>
        <v/>
      </c>
    </row>
    <row r="17" spans="1:87" ht="54" hidden="1" customHeight="1" thickBot="1" x14ac:dyDescent="0.3">
      <c r="A17" s="181"/>
      <c r="B17" s="182"/>
      <c r="C17" s="183"/>
      <c r="D17" s="184"/>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6" t="e">
        <f t="shared" si="1"/>
        <v>#DIV/0!</v>
      </c>
      <c r="AF17" s="187"/>
      <c r="AG17" s="188" t="e">
        <f t="shared" si="2"/>
        <v>#DIV/0!</v>
      </c>
      <c r="AH17" s="189">
        <f t="shared" si="3"/>
        <v>0</v>
      </c>
      <c r="AI17" s="190" t="e">
        <f t="shared" si="4"/>
        <v>#DIV/0!</v>
      </c>
      <c r="AJ17" s="191" t="e">
        <f t="shared" si="5"/>
        <v>#DIV/0!</v>
      </c>
      <c r="AK17" s="192" t="e">
        <f t="shared" si="6"/>
        <v>#DIV/0!</v>
      </c>
      <c r="AL17" s="193" t="str">
        <f t="shared" si="7"/>
        <v>NO APLICA LIMITES</v>
      </c>
      <c r="AM17" s="194"/>
      <c r="AN17" s="195" t="e">
        <f t="shared" si="8"/>
        <v>#DIV/0!</v>
      </c>
      <c r="AO17" s="195" t="e">
        <f t="shared" si="9"/>
        <v>#DIV/0!</v>
      </c>
      <c r="AP17" s="196"/>
      <c r="AQ17" s="197" t="e">
        <f t="shared" si="15"/>
        <v>#DIV/0!</v>
      </c>
      <c r="AR17" s="198"/>
      <c r="AS17" s="199" t="str">
        <f t="shared" si="10"/>
        <v>Las cotizaciones tenidas en cuenta son las allegadas por las empresas:      por encontrarse dentro del promedio requerido por la Corporación</v>
      </c>
      <c r="AT17" s="200" t="str">
        <f t="shared" si="16"/>
        <v/>
      </c>
      <c r="AU17" s="200" t="str">
        <f t="shared" si="11"/>
        <v/>
      </c>
      <c r="AV17" s="200" t="str">
        <f t="shared" si="11"/>
        <v/>
      </c>
      <c r="AW17" s="200" t="str">
        <f t="shared" si="11"/>
        <v/>
      </c>
      <c r="AX17" s="200" t="str">
        <f t="shared" si="11"/>
        <v/>
      </c>
      <c r="AY17" s="200" t="str">
        <f t="shared" si="11"/>
        <v/>
      </c>
      <c r="AZ17" s="200" t="str">
        <f t="shared" si="12"/>
        <v/>
      </c>
      <c r="BA17" s="200" t="str">
        <f t="shared" si="12"/>
        <v/>
      </c>
      <c r="BB17" s="200" t="str">
        <f t="shared" si="12"/>
        <v/>
      </c>
      <c r="BC17" s="200" t="str">
        <f t="shared" si="12"/>
        <v/>
      </c>
      <c r="BD17" s="200" t="str">
        <f t="shared" si="12"/>
        <v/>
      </c>
      <c r="BE17" s="200" t="str">
        <f t="shared" si="12"/>
        <v/>
      </c>
      <c r="BF17" s="200" t="str">
        <f t="shared" si="12"/>
        <v/>
      </c>
      <c r="BG17" s="200" t="str">
        <f t="shared" si="12"/>
        <v/>
      </c>
      <c r="BH17" s="200" t="str">
        <f t="shared" si="12"/>
        <v/>
      </c>
      <c r="BI17" s="200" t="str">
        <f t="shared" si="12"/>
        <v/>
      </c>
      <c r="BJ17" s="200" t="str">
        <f t="shared" si="13"/>
        <v/>
      </c>
      <c r="BK17" s="200" t="str">
        <f t="shared" si="13"/>
        <v/>
      </c>
      <c r="BL17" s="198"/>
      <c r="BM17" s="178" t="str">
        <f t="shared" si="17"/>
        <v/>
      </c>
      <c r="BN17" s="178" t="str">
        <f t="shared" si="17"/>
        <v/>
      </c>
      <c r="BO17" s="178" t="str">
        <f t="shared" si="17"/>
        <v/>
      </c>
      <c r="BP17" s="178" t="str">
        <f t="shared" si="14"/>
        <v/>
      </c>
      <c r="BQ17" s="178" t="str">
        <f t="shared" si="14"/>
        <v/>
      </c>
      <c r="BR17" s="178" t="str">
        <f t="shared" si="14"/>
        <v/>
      </c>
      <c r="BS17" s="178" t="str">
        <f t="shared" si="14"/>
        <v/>
      </c>
      <c r="BT17" s="178" t="str">
        <f t="shared" si="14"/>
        <v/>
      </c>
      <c r="BU17" s="178" t="str">
        <f t="shared" si="14"/>
        <v/>
      </c>
      <c r="BV17" s="178" t="str">
        <f t="shared" si="14"/>
        <v/>
      </c>
      <c r="BW17" s="178" t="str">
        <f t="shared" si="14"/>
        <v/>
      </c>
      <c r="BX17" s="178" t="str">
        <f t="shared" si="14"/>
        <v/>
      </c>
      <c r="BY17" s="178" t="str">
        <f t="shared" si="14"/>
        <v/>
      </c>
      <c r="BZ17" s="178" t="str">
        <f t="shared" si="14"/>
        <v/>
      </c>
      <c r="CA17" s="178" t="str">
        <f t="shared" si="14"/>
        <v/>
      </c>
      <c r="CB17" s="178" t="str">
        <f t="shared" si="14"/>
        <v/>
      </c>
      <c r="CC17" s="178" t="str">
        <f t="shared" si="14"/>
        <v/>
      </c>
      <c r="CD17" s="178" t="str">
        <f t="shared" si="14"/>
        <v/>
      </c>
      <c r="CE17" s="178" t="str">
        <f t="shared" si="14"/>
        <v/>
      </c>
      <c r="CF17" s="178" t="str">
        <f t="shared" si="14"/>
        <v/>
      </c>
      <c r="CG17" s="178" t="str">
        <f t="shared" si="14"/>
        <v/>
      </c>
      <c r="CH17" s="178" t="str">
        <f t="shared" si="14"/>
        <v/>
      </c>
      <c r="CI17" s="178" t="str">
        <f t="shared" si="14"/>
        <v/>
      </c>
    </row>
    <row r="18" spans="1:87" ht="54" hidden="1" customHeight="1" thickBot="1" x14ac:dyDescent="0.3">
      <c r="A18" s="181"/>
      <c r="B18" s="182"/>
      <c r="C18" s="213"/>
      <c r="D18" s="184"/>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6" t="e">
        <f t="shared" si="1"/>
        <v>#DIV/0!</v>
      </c>
      <c r="AF18" s="187"/>
      <c r="AG18" s="188" t="e">
        <f t="shared" si="2"/>
        <v>#DIV/0!</v>
      </c>
      <c r="AH18" s="189">
        <f t="shared" si="3"/>
        <v>0</v>
      </c>
      <c r="AI18" s="190" t="e">
        <f t="shared" si="4"/>
        <v>#DIV/0!</v>
      </c>
      <c r="AJ18" s="191" t="e">
        <f t="shared" si="5"/>
        <v>#DIV/0!</v>
      </c>
      <c r="AK18" s="192" t="e">
        <f t="shared" si="6"/>
        <v>#DIV/0!</v>
      </c>
      <c r="AL18" s="193" t="str">
        <f t="shared" si="7"/>
        <v>NO APLICA LIMITES</v>
      </c>
      <c r="AM18" s="194"/>
      <c r="AN18" s="195" t="e">
        <f t="shared" si="8"/>
        <v>#DIV/0!</v>
      </c>
      <c r="AO18" s="195" t="e">
        <f t="shared" si="9"/>
        <v>#DIV/0!</v>
      </c>
      <c r="AP18" s="196"/>
      <c r="AQ18" s="197" t="e">
        <f t="shared" si="15"/>
        <v>#DIV/0!</v>
      </c>
      <c r="AR18" s="198"/>
      <c r="AS18" s="199" t="str">
        <f t="shared" si="10"/>
        <v>Las cotizaciones tenidas en cuenta son las allegadas por las empresas:      por encontrarse dentro del promedio requerido por la Corporación</v>
      </c>
      <c r="AT18" s="200" t="str">
        <f t="shared" si="16"/>
        <v/>
      </c>
      <c r="AU18" s="200" t="str">
        <f t="shared" si="11"/>
        <v/>
      </c>
      <c r="AV18" s="200" t="str">
        <f t="shared" si="11"/>
        <v/>
      </c>
      <c r="AW18" s="200" t="str">
        <f t="shared" si="11"/>
        <v/>
      </c>
      <c r="AX18" s="200" t="str">
        <f t="shared" si="11"/>
        <v/>
      </c>
      <c r="AY18" s="200" t="str">
        <f t="shared" si="11"/>
        <v/>
      </c>
      <c r="AZ18" s="200" t="str">
        <f t="shared" si="12"/>
        <v/>
      </c>
      <c r="BA18" s="200" t="str">
        <f t="shared" si="12"/>
        <v/>
      </c>
      <c r="BB18" s="200" t="str">
        <f t="shared" si="12"/>
        <v/>
      </c>
      <c r="BC18" s="200" t="str">
        <f t="shared" si="12"/>
        <v/>
      </c>
      <c r="BD18" s="200" t="str">
        <f t="shared" si="12"/>
        <v/>
      </c>
      <c r="BE18" s="200" t="str">
        <f t="shared" si="12"/>
        <v/>
      </c>
      <c r="BF18" s="200" t="str">
        <f t="shared" si="12"/>
        <v/>
      </c>
      <c r="BG18" s="200" t="str">
        <f t="shared" si="12"/>
        <v/>
      </c>
      <c r="BH18" s="200" t="str">
        <f t="shared" si="12"/>
        <v/>
      </c>
      <c r="BI18" s="200" t="str">
        <f t="shared" si="12"/>
        <v/>
      </c>
      <c r="BJ18" s="200" t="str">
        <f t="shared" si="13"/>
        <v/>
      </c>
      <c r="BK18" s="200" t="str">
        <f t="shared" si="13"/>
        <v/>
      </c>
      <c r="BL18" s="198"/>
      <c r="BM18" s="178" t="str">
        <f t="shared" si="17"/>
        <v/>
      </c>
      <c r="BN18" s="178" t="str">
        <f t="shared" si="17"/>
        <v/>
      </c>
      <c r="BO18" s="178" t="str">
        <f t="shared" si="17"/>
        <v/>
      </c>
      <c r="BP18" s="178" t="str">
        <f t="shared" si="14"/>
        <v/>
      </c>
      <c r="BQ18" s="178" t="str">
        <f t="shared" si="14"/>
        <v/>
      </c>
      <c r="BR18" s="178" t="str">
        <f t="shared" si="14"/>
        <v/>
      </c>
      <c r="BS18" s="178" t="str">
        <f t="shared" si="14"/>
        <v/>
      </c>
      <c r="BT18" s="178" t="str">
        <f t="shared" si="14"/>
        <v/>
      </c>
      <c r="BU18" s="178" t="str">
        <f t="shared" si="14"/>
        <v/>
      </c>
      <c r="BV18" s="178" t="str">
        <f t="shared" si="14"/>
        <v/>
      </c>
      <c r="BW18" s="178" t="str">
        <f t="shared" si="14"/>
        <v/>
      </c>
      <c r="BX18" s="178" t="str">
        <f t="shared" si="14"/>
        <v/>
      </c>
      <c r="BY18" s="178" t="str">
        <f t="shared" si="14"/>
        <v/>
      </c>
      <c r="BZ18" s="178" t="str">
        <f t="shared" si="14"/>
        <v/>
      </c>
      <c r="CA18" s="178" t="str">
        <f t="shared" si="14"/>
        <v/>
      </c>
      <c r="CB18" s="178" t="str">
        <f t="shared" si="14"/>
        <v/>
      </c>
      <c r="CC18" s="178" t="str">
        <f t="shared" si="14"/>
        <v/>
      </c>
      <c r="CD18" s="178" t="str">
        <f t="shared" si="14"/>
        <v/>
      </c>
      <c r="CE18" s="178" t="str">
        <f t="shared" si="14"/>
        <v/>
      </c>
      <c r="CF18" s="178" t="str">
        <f t="shared" si="14"/>
        <v/>
      </c>
      <c r="CG18" s="178" t="str">
        <f t="shared" si="14"/>
        <v/>
      </c>
      <c r="CH18" s="178" t="str">
        <f t="shared" si="14"/>
        <v/>
      </c>
      <c r="CI18" s="178" t="str">
        <f t="shared" si="14"/>
        <v/>
      </c>
    </row>
    <row r="19" spans="1:87" ht="54" hidden="1" customHeight="1" thickBot="1" x14ac:dyDescent="0.3">
      <c r="A19" s="181"/>
      <c r="B19" s="182"/>
      <c r="C19" s="183"/>
      <c r="D19" s="184"/>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6" t="e">
        <f t="shared" si="1"/>
        <v>#DIV/0!</v>
      </c>
      <c r="AF19" s="187"/>
      <c r="AG19" s="188" t="e">
        <f t="shared" si="2"/>
        <v>#DIV/0!</v>
      </c>
      <c r="AH19" s="189">
        <f t="shared" si="3"/>
        <v>0</v>
      </c>
      <c r="AI19" s="190" t="e">
        <f t="shared" si="4"/>
        <v>#DIV/0!</v>
      </c>
      <c r="AJ19" s="191" t="e">
        <f t="shared" si="5"/>
        <v>#DIV/0!</v>
      </c>
      <c r="AK19" s="192" t="e">
        <f t="shared" si="6"/>
        <v>#DIV/0!</v>
      </c>
      <c r="AL19" s="193" t="str">
        <f t="shared" si="7"/>
        <v>NO APLICA LIMITES</v>
      </c>
      <c r="AM19" s="194"/>
      <c r="AN19" s="195" t="e">
        <f t="shared" si="8"/>
        <v>#DIV/0!</v>
      </c>
      <c r="AO19" s="195" t="e">
        <f t="shared" si="9"/>
        <v>#DIV/0!</v>
      </c>
      <c r="AP19" s="196"/>
      <c r="AQ19" s="197" t="e">
        <f t="shared" si="15"/>
        <v>#DIV/0!</v>
      </c>
      <c r="AR19" s="198"/>
      <c r="AS19" s="199" t="str">
        <f t="shared" si="10"/>
        <v>Las cotizaciones tenidas en cuenta son las allegadas por las empresas:      por encontrarse dentro del promedio requerido por la Corporación</v>
      </c>
      <c r="AT19" s="200" t="str">
        <f t="shared" si="16"/>
        <v/>
      </c>
      <c r="AU19" s="200" t="str">
        <f t="shared" si="11"/>
        <v/>
      </c>
      <c r="AV19" s="200" t="str">
        <f t="shared" si="11"/>
        <v/>
      </c>
      <c r="AW19" s="200" t="str">
        <f t="shared" si="11"/>
        <v/>
      </c>
      <c r="AX19" s="200" t="str">
        <f t="shared" si="11"/>
        <v/>
      </c>
      <c r="AY19" s="200" t="str">
        <f t="shared" si="11"/>
        <v/>
      </c>
      <c r="AZ19" s="200" t="str">
        <f t="shared" si="12"/>
        <v/>
      </c>
      <c r="BA19" s="200" t="str">
        <f t="shared" si="12"/>
        <v/>
      </c>
      <c r="BB19" s="200" t="str">
        <f t="shared" si="12"/>
        <v/>
      </c>
      <c r="BC19" s="200" t="str">
        <f t="shared" si="12"/>
        <v/>
      </c>
      <c r="BD19" s="200" t="str">
        <f t="shared" si="12"/>
        <v/>
      </c>
      <c r="BE19" s="200" t="str">
        <f t="shared" si="12"/>
        <v/>
      </c>
      <c r="BF19" s="200" t="str">
        <f t="shared" si="12"/>
        <v/>
      </c>
      <c r="BG19" s="200" t="str">
        <f t="shared" si="12"/>
        <v/>
      </c>
      <c r="BH19" s="200" t="str">
        <f t="shared" si="12"/>
        <v/>
      </c>
      <c r="BI19" s="200" t="str">
        <f t="shared" si="12"/>
        <v/>
      </c>
      <c r="BJ19" s="200" t="str">
        <f t="shared" si="13"/>
        <v/>
      </c>
      <c r="BK19" s="200" t="str">
        <f t="shared" si="13"/>
        <v/>
      </c>
      <c r="BL19" s="198"/>
      <c r="BM19" s="178" t="str">
        <f t="shared" si="17"/>
        <v/>
      </c>
      <c r="BN19" s="178" t="str">
        <f t="shared" si="17"/>
        <v/>
      </c>
      <c r="BO19" s="178" t="str">
        <f t="shared" si="17"/>
        <v/>
      </c>
      <c r="BP19" s="178" t="str">
        <f t="shared" si="14"/>
        <v/>
      </c>
      <c r="BQ19" s="178" t="str">
        <f t="shared" si="14"/>
        <v/>
      </c>
      <c r="BR19" s="178" t="str">
        <f t="shared" si="14"/>
        <v/>
      </c>
      <c r="BS19" s="178" t="str">
        <f t="shared" si="14"/>
        <v/>
      </c>
      <c r="BT19" s="178" t="str">
        <f t="shared" si="14"/>
        <v/>
      </c>
      <c r="BU19" s="178" t="str">
        <f t="shared" si="14"/>
        <v/>
      </c>
      <c r="BV19" s="178" t="str">
        <f t="shared" si="14"/>
        <v/>
      </c>
      <c r="BW19" s="178" t="str">
        <f t="shared" si="14"/>
        <v/>
      </c>
      <c r="BX19" s="178" t="str">
        <f t="shared" si="14"/>
        <v/>
      </c>
      <c r="BY19" s="178" t="str">
        <f t="shared" si="14"/>
        <v/>
      </c>
      <c r="BZ19" s="178" t="str">
        <f t="shared" si="14"/>
        <v/>
      </c>
      <c r="CA19" s="178" t="str">
        <f t="shared" si="14"/>
        <v/>
      </c>
      <c r="CB19" s="178" t="str">
        <f t="shared" si="14"/>
        <v/>
      </c>
      <c r="CC19" s="178" t="str">
        <f t="shared" si="14"/>
        <v/>
      </c>
      <c r="CD19" s="178" t="str">
        <f t="shared" si="14"/>
        <v/>
      </c>
      <c r="CE19" s="178" t="str">
        <f t="shared" si="14"/>
        <v/>
      </c>
      <c r="CF19" s="178" t="str">
        <f t="shared" si="14"/>
        <v/>
      </c>
      <c r="CG19" s="178" t="str">
        <f t="shared" si="14"/>
        <v/>
      </c>
      <c r="CH19" s="178" t="str">
        <f t="shared" si="14"/>
        <v/>
      </c>
      <c r="CI19" s="178" t="str">
        <f t="shared" si="14"/>
        <v/>
      </c>
    </row>
    <row r="20" spans="1:87" ht="54" hidden="1" customHeight="1" thickBot="1" x14ac:dyDescent="0.3">
      <c r="A20" s="181"/>
      <c r="B20" s="182"/>
      <c r="C20" s="183"/>
      <c r="D20" s="184"/>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6" t="e">
        <f t="shared" si="1"/>
        <v>#DIV/0!</v>
      </c>
      <c r="AF20" s="187"/>
      <c r="AG20" s="188" t="e">
        <f t="shared" si="2"/>
        <v>#DIV/0!</v>
      </c>
      <c r="AH20" s="189">
        <f t="shared" si="3"/>
        <v>0</v>
      </c>
      <c r="AI20" s="190" t="e">
        <f t="shared" si="4"/>
        <v>#DIV/0!</v>
      </c>
      <c r="AJ20" s="191" t="e">
        <f t="shared" si="5"/>
        <v>#DIV/0!</v>
      </c>
      <c r="AK20" s="192" t="e">
        <f t="shared" si="6"/>
        <v>#DIV/0!</v>
      </c>
      <c r="AL20" s="193" t="str">
        <f t="shared" si="7"/>
        <v>NO APLICA LIMITES</v>
      </c>
      <c r="AM20" s="194"/>
      <c r="AN20" s="195" t="e">
        <f t="shared" si="8"/>
        <v>#DIV/0!</v>
      </c>
      <c r="AO20" s="195" t="e">
        <f t="shared" si="9"/>
        <v>#DIV/0!</v>
      </c>
      <c r="AP20" s="196"/>
      <c r="AQ20" s="197" t="e">
        <f t="shared" si="15"/>
        <v>#DIV/0!</v>
      </c>
      <c r="AR20" s="198"/>
      <c r="AS20" s="199" t="str">
        <f t="shared" si="10"/>
        <v>Las cotizaciones tenidas en cuenta son las allegadas por las empresas:      por encontrarse dentro del promedio requerido por la Corporación</v>
      </c>
      <c r="AT20" s="200" t="str">
        <f t="shared" si="16"/>
        <v/>
      </c>
      <c r="AU20" s="200" t="str">
        <f t="shared" si="11"/>
        <v/>
      </c>
      <c r="AV20" s="200" t="str">
        <f t="shared" si="11"/>
        <v/>
      </c>
      <c r="AW20" s="200" t="str">
        <f t="shared" si="11"/>
        <v/>
      </c>
      <c r="AX20" s="200" t="str">
        <f t="shared" si="11"/>
        <v/>
      </c>
      <c r="AY20" s="200" t="str">
        <f t="shared" si="11"/>
        <v/>
      </c>
      <c r="AZ20" s="200" t="str">
        <f t="shared" si="12"/>
        <v/>
      </c>
      <c r="BA20" s="200" t="str">
        <f t="shared" si="12"/>
        <v/>
      </c>
      <c r="BB20" s="200" t="str">
        <f t="shared" si="12"/>
        <v/>
      </c>
      <c r="BC20" s="200" t="str">
        <f t="shared" si="12"/>
        <v/>
      </c>
      <c r="BD20" s="200" t="str">
        <f t="shared" si="12"/>
        <v/>
      </c>
      <c r="BE20" s="200" t="str">
        <f t="shared" si="12"/>
        <v/>
      </c>
      <c r="BF20" s="200" t="str">
        <f t="shared" si="12"/>
        <v/>
      </c>
      <c r="BG20" s="200" t="str">
        <f t="shared" si="12"/>
        <v/>
      </c>
      <c r="BH20" s="200" t="str">
        <f t="shared" si="12"/>
        <v/>
      </c>
      <c r="BI20" s="200" t="str">
        <f t="shared" si="12"/>
        <v/>
      </c>
      <c r="BJ20" s="200" t="str">
        <f t="shared" si="13"/>
        <v/>
      </c>
      <c r="BK20" s="200" t="str">
        <f t="shared" si="13"/>
        <v/>
      </c>
      <c r="BL20" s="198"/>
      <c r="BM20" s="178" t="str">
        <f t="shared" si="17"/>
        <v/>
      </c>
      <c r="BN20" s="178" t="str">
        <f t="shared" si="17"/>
        <v/>
      </c>
      <c r="BO20" s="178" t="str">
        <f t="shared" si="17"/>
        <v/>
      </c>
      <c r="BP20" s="178" t="str">
        <f t="shared" si="14"/>
        <v/>
      </c>
      <c r="BQ20" s="178" t="str">
        <f t="shared" si="14"/>
        <v/>
      </c>
      <c r="BR20" s="178" t="str">
        <f t="shared" si="14"/>
        <v/>
      </c>
      <c r="BS20" s="178" t="str">
        <f t="shared" si="14"/>
        <v/>
      </c>
      <c r="BT20" s="178" t="str">
        <f t="shared" si="14"/>
        <v/>
      </c>
      <c r="BU20" s="178" t="str">
        <f t="shared" si="14"/>
        <v/>
      </c>
      <c r="BV20" s="178" t="str">
        <f t="shared" si="14"/>
        <v/>
      </c>
      <c r="BW20" s="178" t="str">
        <f t="shared" si="14"/>
        <v/>
      </c>
      <c r="BX20" s="178" t="str">
        <f t="shared" si="14"/>
        <v/>
      </c>
      <c r="BY20" s="178" t="str">
        <f t="shared" si="14"/>
        <v/>
      </c>
      <c r="BZ20" s="178" t="str">
        <f t="shared" si="14"/>
        <v/>
      </c>
      <c r="CA20" s="178" t="str">
        <f t="shared" si="14"/>
        <v/>
      </c>
      <c r="CB20" s="178" t="str">
        <f t="shared" si="14"/>
        <v/>
      </c>
      <c r="CC20" s="178" t="str">
        <f t="shared" si="14"/>
        <v/>
      </c>
      <c r="CD20" s="178" t="str">
        <f t="shared" si="14"/>
        <v/>
      </c>
      <c r="CE20" s="178" t="str">
        <f t="shared" si="14"/>
        <v/>
      </c>
      <c r="CF20" s="178" t="str">
        <f t="shared" si="14"/>
        <v/>
      </c>
      <c r="CG20" s="178" t="str">
        <f t="shared" ref="CG20:CI83" si="18">IF(Y20&lt;&gt;"",IF(Y20=0,"SIN COTIZACIÓN",IF($AL20="NO APLICA LIMITES","PROMEDIAR",IF(Y20&lt;$AN20,"DESCARTAR",IF(Y20&gt;$AO20,"DESCARTAR","PROMEDIAR")))),"")</f>
        <v/>
      </c>
      <c r="CH20" s="178" t="str">
        <f t="shared" si="18"/>
        <v/>
      </c>
      <c r="CI20" s="178" t="str">
        <f t="shared" si="18"/>
        <v/>
      </c>
    </row>
    <row r="21" spans="1:87" ht="54" hidden="1" customHeight="1" thickBot="1" x14ac:dyDescent="0.3">
      <c r="A21" s="181"/>
      <c r="B21" s="182"/>
      <c r="C21" s="183"/>
      <c r="D21" s="184"/>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6" t="e">
        <f t="shared" si="1"/>
        <v>#DIV/0!</v>
      </c>
      <c r="AF21" s="187"/>
      <c r="AG21" s="188" t="e">
        <f t="shared" si="2"/>
        <v>#DIV/0!</v>
      </c>
      <c r="AH21" s="189">
        <f t="shared" si="3"/>
        <v>0</v>
      </c>
      <c r="AI21" s="190" t="e">
        <f t="shared" si="4"/>
        <v>#DIV/0!</v>
      </c>
      <c r="AJ21" s="191" t="e">
        <f t="shared" si="5"/>
        <v>#DIV/0!</v>
      </c>
      <c r="AK21" s="192" t="e">
        <f t="shared" si="6"/>
        <v>#DIV/0!</v>
      </c>
      <c r="AL21" s="193" t="str">
        <f t="shared" si="7"/>
        <v>NO APLICA LIMITES</v>
      </c>
      <c r="AM21" s="194"/>
      <c r="AN21" s="195" t="e">
        <f t="shared" si="8"/>
        <v>#DIV/0!</v>
      </c>
      <c r="AO21" s="195" t="e">
        <f t="shared" si="9"/>
        <v>#DIV/0!</v>
      </c>
      <c r="AP21" s="196"/>
      <c r="AQ21" s="197" t="e">
        <f t="shared" si="15"/>
        <v>#DIV/0!</v>
      </c>
      <c r="AR21" s="198"/>
      <c r="AS21" s="199" t="str">
        <f t="shared" si="10"/>
        <v>Las cotizaciones tenidas en cuenta son las allegadas por las empresas:      por encontrarse dentro del promedio requerido por la Corporación</v>
      </c>
      <c r="AT21" s="200" t="str">
        <f t="shared" si="16"/>
        <v/>
      </c>
      <c r="AU21" s="200" t="str">
        <f t="shared" si="11"/>
        <v/>
      </c>
      <c r="AV21" s="200" t="str">
        <f t="shared" si="11"/>
        <v/>
      </c>
      <c r="AW21" s="200" t="str">
        <f t="shared" si="11"/>
        <v/>
      </c>
      <c r="AX21" s="200" t="str">
        <f t="shared" si="11"/>
        <v/>
      </c>
      <c r="AY21" s="200" t="str">
        <f t="shared" si="11"/>
        <v/>
      </c>
      <c r="AZ21" s="200" t="str">
        <f t="shared" si="12"/>
        <v/>
      </c>
      <c r="BA21" s="200" t="str">
        <f t="shared" si="12"/>
        <v/>
      </c>
      <c r="BB21" s="200" t="str">
        <f t="shared" si="12"/>
        <v/>
      </c>
      <c r="BC21" s="200" t="str">
        <f t="shared" si="12"/>
        <v/>
      </c>
      <c r="BD21" s="200" t="str">
        <f t="shared" si="12"/>
        <v/>
      </c>
      <c r="BE21" s="200" t="str">
        <f t="shared" si="12"/>
        <v/>
      </c>
      <c r="BF21" s="200" t="str">
        <f t="shared" si="12"/>
        <v/>
      </c>
      <c r="BG21" s="200" t="str">
        <f t="shared" si="12"/>
        <v/>
      </c>
      <c r="BH21" s="200" t="str">
        <f t="shared" si="12"/>
        <v/>
      </c>
      <c r="BI21" s="200" t="str">
        <f t="shared" si="12"/>
        <v/>
      </c>
      <c r="BJ21" s="200" t="str">
        <f t="shared" si="13"/>
        <v/>
      </c>
      <c r="BK21" s="200" t="str">
        <f t="shared" si="13"/>
        <v/>
      </c>
      <c r="BL21" s="198"/>
      <c r="BM21" s="178" t="str">
        <f t="shared" si="17"/>
        <v/>
      </c>
      <c r="BN21" s="178" t="str">
        <f t="shared" si="17"/>
        <v/>
      </c>
      <c r="BO21" s="178" t="str">
        <f t="shared" si="17"/>
        <v/>
      </c>
      <c r="BP21" s="178" t="str">
        <f t="shared" si="17"/>
        <v/>
      </c>
      <c r="BQ21" s="178" t="str">
        <f t="shared" si="17"/>
        <v/>
      </c>
      <c r="BR21" s="178" t="str">
        <f t="shared" si="17"/>
        <v/>
      </c>
      <c r="BS21" s="178" t="str">
        <f t="shared" si="17"/>
        <v/>
      </c>
      <c r="BT21" s="178" t="str">
        <f t="shared" si="17"/>
        <v/>
      </c>
      <c r="BU21" s="178" t="str">
        <f t="shared" si="17"/>
        <v/>
      </c>
      <c r="BV21" s="178" t="str">
        <f t="shared" si="17"/>
        <v/>
      </c>
      <c r="BW21" s="178" t="str">
        <f t="shared" si="17"/>
        <v/>
      </c>
      <c r="BX21" s="178" t="str">
        <f t="shared" si="17"/>
        <v/>
      </c>
      <c r="BY21" s="178" t="str">
        <f t="shared" si="17"/>
        <v/>
      </c>
      <c r="BZ21" s="178" t="str">
        <f t="shared" si="17"/>
        <v/>
      </c>
      <c r="CA21" s="178" t="str">
        <f t="shared" si="17"/>
        <v/>
      </c>
      <c r="CB21" s="178" t="str">
        <f t="shared" si="17"/>
        <v/>
      </c>
      <c r="CC21" s="178" t="str">
        <f t="shared" ref="CC21:CF84" si="19">IF(U21&lt;&gt;"",IF(U21=0,"SIN COTIZACIÓN",IF($AL21="NO APLICA LIMITES","PROMEDIAR",IF(U21&lt;$AN21,"DESCARTAR",IF(U21&gt;$AO21,"DESCARTAR","PROMEDIAR")))),"")</f>
        <v/>
      </c>
      <c r="CD21" s="178" t="str">
        <f t="shared" si="19"/>
        <v/>
      </c>
      <c r="CE21" s="178" t="str">
        <f t="shared" si="19"/>
        <v/>
      </c>
      <c r="CF21" s="178" t="str">
        <f t="shared" si="19"/>
        <v/>
      </c>
      <c r="CG21" s="178" t="str">
        <f t="shared" si="18"/>
        <v/>
      </c>
      <c r="CH21" s="178" t="str">
        <f t="shared" si="18"/>
        <v/>
      </c>
      <c r="CI21" s="178" t="str">
        <f t="shared" si="18"/>
        <v/>
      </c>
    </row>
    <row r="22" spans="1:87" ht="54" hidden="1" customHeight="1" thickBot="1" x14ac:dyDescent="0.3">
      <c r="A22" s="181"/>
      <c r="B22" s="182"/>
      <c r="C22" s="183"/>
      <c r="D22" s="184"/>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6" t="e">
        <f t="shared" si="1"/>
        <v>#DIV/0!</v>
      </c>
      <c r="AF22" s="187"/>
      <c r="AG22" s="188" t="e">
        <f t="shared" si="2"/>
        <v>#DIV/0!</v>
      </c>
      <c r="AH22" s="189">
        <f t="shared" si="3"/>
        <v>0</v>
      </c>
      <c r="AI22" s="190" t="e">
        <f t="shared" si="4"/>
        <v>#DIV/0!</v>
      </c>
      <c r="AJ22" s="191" t="e">
        <f t="shared" si="5"/>
        <v>#DIV/0!</v>
      </c>
      <c r="AK22" s="192" t="e">
        <f t="shared" si="6"/>
        <v>#DIV/0!</v>
      </c>
      <c r="AL22" s="193" t="str">
        <f t="shared" si="7"/>
        <v>NO APLICA LIMITES</v>
      </c>
      <c r="AM22" s="194"/>
      <c r="AN22" s="195" t="e">
        <f t="shared" si="8"/>
        <v>#DIV/0!</v>
      </c>
      <c r="AO22" s="195" t="e">
        <f t="shared" si="9"/>
        <v>#DIV/0!</v>
      </c>
      <c r="AP22" s="196"/>
      <c r="AQ22" s="197" t="e">
        <f t="shared" si="15"/>
        <v>#DIV/0!</v>
      </c>
      <c r="AR22" s="198"/>
      <c r="AS22" s="199" t="str">
        <f t="shared" si="10"/>
        <v>Las cotizaciones tenidas en cuenta son las allegadas por las empresas:      por encontrarse dentro del promedio requerido por la Corporación</v>
      </c>
      <c r="AT22" s="200" t="str">
        <f t="shared" si="16"/>
        <v/>
      </c>
      <c r="AU22" s="200" t="str">
        <f t="shared" si="11"/>
        <v/>
      </c>
      <c r="AV22" s="200" t="str">
        <f t="shared" si="11"/>
        <v/>
      </c>
      <c r="AW22" s="200" t="str">
        <f t="shared" si="11"/>
        <v/>
      </c>
      <c r="AX22" s="200" t="str">
        <f t="shared" si="11"/>
        <v/>
      </c>
      <c r="AY22" s="200" t="str">
        <f t="shared" si="11"/>
        <v/>
      </c>
      <c r="AZ22" s="200" t="str">
        <f t="shared" si="12"/>
        <v/>
      </c>
      <c r="BA22" s="200" t="str">
        <f t="shared" si="12"/>
        <v/>
      </c>
      <c r="BB22" s="200" t="str">
        <f t="shared" si="12"/>
        <v/>
      </c>
      <c r="BC22" s="200" t="str">
        <f t="shared" si="12"/>
        <v/>
      </c>
      <c r="BD22" s="200" t="str">
        <f t="shared" si="12"/>
        <v/>
      </c>
      <c r="BE22" s="200" t="str">
        <f t="shared" si="12"/>
        <v/>
      </c>
      <c r="BF22" s="200" t="str">
        <f t="shared" si="12"/>
        <v/>
      </c>
      <c r="BG22" s="200" t="str">
        <f t="shared" si="12"/>
        <v/>
      </c>
      <c r="BH22" s="200" t="str">
        <f t="shared" si="12"/>
        <v/>
      </c>
      <c r="BI22" s="200" t="str">
        <f t="shared" si="12"/>
        <v/>
      </c>
      <c r="BJ22" s="200" t="str">
        <f t="shared" si="13"/>
        <v/>
      </c>
      <c r="BK22" s="200" t="str">
        <f t="shared" si="13"/>
        <v/>
      </c>
      <c r="BL22" s="198"/>
      <c r="BM22" s="178" t="str">
        <f t="shared" si="17"/>
        <v/>
      </c>
      <c r="BN22" s="178" t="str">
        <f t="shared" si="17"/>
        <v/>
      </c>
      <c r="BO22" s="178" t="str">
        <f t="shared" si="17"/>
        <v/>
      </c>
      <c r="BP22" s="178" t="str">
        <f t="shared" si="17"/>
        <v/>
      </c>
      <c r="BQ22" s="178" t="str">
        <f t="shared" si="17"/>
        <v/>
      </c>
      <c r="BR22" s="178" t="str">
        <f t="shared" si="17"/>
        <v/>
      </c>
      <c r="BS22" s="178" t="str">
        <f t="shared" si="17"/>
        <v/>
      </c>
      <c r="BT22" s="178" t="str">
        <f t="shared" si="17"/>
        <v/>
      </c>
      <c r="BU22" s="178" t="str">
        <f t="shared" si="17"/>
        <v/>
      </c>
      <c r="BV22" s="178" t="str">
        <f t="shared" si="17"/>
        <v/>
      </c>
      <c r="BW22" s="178" t="str">
        <f t="shared" si="17"/>
        <v/>
      </c>
      <c r="BX22" s="178" t="str">
        <f t="shared" si="17"/>
        <v/>
      </c>
      <c r="BY22" s="178" t="str">
        <f t="shared" si="17"/>
        <v/>
      </c>
      <c r="BZ22" s="178" t="str">
        <f t="shared" si="17"/>
        <v/>
      </c>
      <c r="CA22" s="178" t="str">
        <f t="shared" si="17"/>
        <v/>
      </c>
      <c r="CB22" s="178" t="str">
        <f t="shared" si="17"/>
        <v/>
      </c>
      <c r="CC22" s="178" t="str">
        <f t="shared" si="19"/>
        <v/>
      </c>
      <c r="CD22" s="178" t="str">
        <f t="shared" si="19"/>
        <v/>
      </c>
      <c r="CE22" s="178" t="str">
        <f t="shared" si="19"/>
        <v/>
      </c>
      <c r="CF22" s="178" t="str">
        <f t="shared" si="19"/>
        <v/>
      </c>
      <c r="CG22" s="178" t="str">
        <f t="shared" si="18"/>
        <v/>
      </c>
      <c r="CH22" s="178" t="str">
        <f t="shared" si="18"/>
        <v/>
      </c>
      <c r="CI22" s="178" t="str">
        <f t="shared" si="18"/>
        <v/>
      </c>
    </row>
    <row r="23" spans="1:87" ht="54" hidden="1" customHeight="1" thickBot="1" x14ac:dyDescent="0.3">
      <c r="A23" s="181"/>
      <c r="B23" s="214"/>
      <c r="C23" s="207"/>
      <c r="D23" s="208"/>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6" t="e">
        <f t="shared" si="1"/>
        <v>#DIV/0!</v>
      </c>
      <c r="AF23" s="187"/>
      <c r="AG23" s="188" t="e">
        <f t="shared" si="2"/>
        <v>#DIV/0!</v>
      </c>
      <c r="AH23" s="189">
        <f t="shared" si="3"/>
        <v>0</v>
      </c>
      <c r="AI23" s="190" t="e">
        <f t="shared" si="4"/>
        <v>#DIV/0!</v>
      </c>
      <c r="AJ23" s="191" t="e">
        <f t="shared" si="5"/>
        <v>#DIV/0!</v>
      </c>
      <c r="AK23" s="192" t="e">
        <f t="shared" si="6"/>
        <v>#DIV/0!</v>
      </c>
      <c r="AL23" s="193" t="str">
        <f t="shared" si="7"/>
        <v>NO APLICA LIMITES</v>
      </c>
      <c r="AM23" s="194"/>
      <c r="AN23" s="195" t="e">
        <f t="shared" si="8"/>
        <v>#DIV/0!</v>
      </c>
      <c r="AO23" s="195" t="e">
        <f t="shared" si="9"/>
        <v>#DIV/0!</v>
      </c>
      <c r="AP23" s="196"/>
      <c r="AQ23" s="197" t="e">
        <f t="shared" si="15"/>
        <v>#DIV/0!</v>
      </c>
      <c r="AR23" s="198"/>
      <c r="AS23" s="199" t="str">
        <f t="shared" si="10"/>
        <v>Las cotizaciones tenidas en cuenta son las allegadas por las empresas:      por encontrarse dentro del promedio requerido por la Corporación</v>
      </c>
      <c r="AT23" s="200" t="str">
        <f t="shared" si="16"/>
        <v/>
      </c>
      <c r="AU23" s="200" t="str">
        <f t="shared" si="11"/>
        <v/>
      </c>
      <c r="AV23" s="200" t="str">
        <f t="shared" si="11"/>
        <v/>
      </c>
      <c r="AW23" s="200" t="str">
        <f t="shared" si="11"/>
        <v/>
      </c>
      <c r="AX23" s="200" t="str">
        <f t="shared" si="11"/>
        <v/>
      </c>
      <c r="AY23" s="200" t="str">
        <f t="shared" si="11"/>
        <v/>
      </c>
      <c r="AZ23" s="200" t="str">
        <f t="shared" si="12"/>
        <v/>
      </c>
      <c r="BA23" s="200" t="str">
        <f t="shared" si="12"/>
        <v/>
      </c>
      <c r="BB23" s="200" t="str">
        <f t="shared" si="12"/>
        <v/>
      </c>
      <c r="BC23" s="200" t="str">
        <f t="shared" si="12"/>
        <v/>
      </c>
      <c r="BD23" s="200" t="str">
        <f t="shared" si="12"/>
        <v/>
      </c>
      <c r="BE23" s="200" t="str">
        <f t="shared" si="12"/>
        <v/>
      </c>
      <c r="BF23" s="200" t="str">
        <f t="shared" si="12"/>
        <v/>
      </c>
      <c r="BG23" s="200" t="str">
        <f t="shared" si="12"/>
        <v/>
      </c>
      <c r="BH23" s="200" t="str">
        <f t="shared" si="12"/>
        <v/>
      </c>
      <c r="BI23" s="200" t="str">
        <f t="shared" si="12"/>
        <v/>
      </c>
      <c r="BJ23" s="200" t="str">
        <f t="shared" si="13"/>
        <v/>
      </c>
      <c r="BK23" s="200" t="str">
        <f t="shared" si="13"/>
        <v/>
      </c>
      <c r="BL23" s="198"/>
      <c r="BM23" s="178" t="str">
        <f t="shared" si="17"/>
        <v/>
      </c>
      <c r="BN23" s="178" t="str">
        <f t="shared" si="17"/>
        <v/>
      </c>
      <c r="BO23" s="178" t="str">
        <f t="shared" si="17"/>
        <v/>
      </c>
      <c r="BP23" s="178" t="str">
        <f t="shared" si="17"/>
        <v/>
      </c>
      <c r="BQ23" s="178" t="str">
        <f t="shared" si="17"/>
        <v/>
      </c>
      <c r="BR23" s="178" t="str">
        <f t="shared" si="17"/>
        <v/>
      </c>
      <c r="BS23" s="178" t="str">
        <f t="shared" si="17"/>
        <v/>
      </c>
      <c r="BT23" s="178" t="str">
        <f t="shared" si="17"/>
        <v/>
      </c>
      <c r="BU23" s="178" t="str">
        <f t="shared" si="17"/>
        <v/>
      </c>
      <c r="BV23" s="178" t="str">
        <f t="shared" si="17"/>
        <v/>
      </c>
      <c r="BW23" s="178" t="str">
        <f t="shared" si="17"/>
        <v/>
      </c>
      <c r="BX23" s="178" t="str">
        <f t="shared" si="17"/>
        <v/>
      </c>
      <c r="BY23" s="178" t="str">
        <f t="shared" si="17"/>
        <v/>
      </c>
      <c r="BZ23" s="178" t="str">
        <f t="shared" si="17"/>
        <v/>
      </c>
      <c r="CA23" s="178" t="str">
        <f t="shared" si="17"/>
        <v/>
      </c>
      <c r="CB23" s="178" t="str">
        <f t="shared" si="17"/>
        <v/>
      </c>
      <c r="CC23" s="178" t="str">
        <f t="shared" si="19"/>
        <v/>
      </c>
      <c r="CD23" s="178" t="str">
        <f t="shared" si="19"/>
        <v/>
      </c>
      <c r="CE23" s="178" t="str">
        <f t="shared" si="19"/>
        <v/>
      </c>
      <c r="CF23" s="178" t="str">
        <f t="shared" si="19"/>
        <v/>
      </c>
      <c r="CG23" s="178" t="str">
        <f t="shared" si="18"/>
        <v/>
      </c>
      <c r="CH23" s="178" t="str">
        <f t="shared" si="18"/>
        <v/>
      </c>
      <c r="CI23" s="178" t="str">
        <f t="shared" si="18"/>
        <v/>
      </c>
    </row>
    <row r="24" spans="1:87" ht="54" hidden="1" customHeight="1" x14ac:dyDescent="0.25">
      <c r="A24" s="181"/>
      <c r="B24" s="182"/>
      <c r="C24" s="183"/>
      <c r="D24" s="184"/>
      <c r="E24" s="185"/>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6" t="e">
        <f t="shared" si="1"/>
        <v>#DIV/0!</v>
      </c>
      <c r="AF24" s="187"/>
      <c r="AG24" s="188" t="e">
        <f t="shared" si="2"/>
        <v>#DIV/0!</v>
      </c>
      <c r="AH24" s="189">
        <f t="shared" si="3"/>
        <v>0</v>
      </c>
      <c r="AI24" s="190" t="e">
        <f t="shared" si="4"/>
        <v>#DIV/0!</v>
      </c>
      <c r="AJ24" s="191" t="e">
        <f t="shared" si="5"/>
        <v>#DIV/0!</v>
      </c>
      <c r="AK24" s="192" t="e">
        <f t="shared" si="6"/>
        <v>#DIV/0!</v>
      </c>
      <c r="AL24" s="193" t="str">
        <f t="shared" si="7"/>
        <v>NO APLICA LIMITES</v>
      </c>
      <c r="AM24" s="203"/>
      <c r="AN24" s="195" t="e">
        <f t="shared" si="8"/>
        <v>#DIV/0!</v>
      </c>
      <c r="AO24" s="195" t="e">
        <f t="shared" si="9"/>
        <v>#DIV/0!</v>
      </c>
      <c r="AP24" s="196"/>
      <c r="AQ24" s="197" t="e">
        <f t="shared" si="15"/>
        <v>#DIV/0!</v>
      </c>
      <c r="AS24" s="204" t="str">
        <f t="shared" si="10"/>
        <v>Las cotizaciones tenidas en cuenta son las allegadas por las empresas:      por encontrarse dentro del promedio requerido por la Corporación</v>
      </c>
      <c r="AT24" s="205" t="str">
        <f t="shared" si="16"/>
        <v/>
      </c>
      <c r="AU24" s="205" t="str">
        <f t="shared" si="11"/>
        <v/>
      </c>
      <c r="AV24" s="205" t="str">
        <f t="shared" si="11"/>
        <v/>
      </c>
      <c r="AW24" s="205" t="str">
        <f t="shared" si="11"/>
        <v/>
      </c>
      <c r="AX24" s="205" t="str">
        <f t="shared" si="11"/>
        <v/>
      </c>
      <c r="AY24" s="205" t="str">
        <f t="shared" si="11"/>
        <v/>
      </c>
      <c r="AZ24" s="205" t="str">
        <f t="shared" si="12"/>
        <v/>
      </c>
      <c r="BA24" s="205" t="str">
        <f t="shared" si="12"/>
        <v/>
      </c>
      <c r="BB24" s="205" t="str">
        <f t="shared" si="12"/>
        <v/>
      </c>
      <c r="BC24" s="205" t="str">
        <f t="shared" si="12"/>
        <v/>
      </c>
      <c r="BD24" s="205" t="str">
        <f t="shared" si="12"/>
        <v/>
      </c>
      <c r="BE24" s="205" t="str">
        <f t="shared" si="12"/>
        <v/>
      </c>
      <c r="BF24" s="205" t="str">
        <f t="shared" si="12"/>
        <v/>
      </c>
      <c r="BG24" s="205" t="str">
        <f t="shared" si="12"/>
        <v/>
      </c>
      <c r="BH24" s="205" t="str">
        <f t="shared" si="12"/>
        <v/>
      </c>
      <c r="BI24" s="205" t="str">
        <f t="shared" si="12"/>
        <v/>
      </c>
      <c r="BJ24" s="205" t="str">
        <f t="shared" si="13"/>
        <v/>
      </c>
      <c r="BK24" s="205" t="str">
        <f t="shared" si="13"/>
        <v/>
      </c>
      <c r="BM24" s="178" t="str">
        <f t="shared" si="17"/>
        <v/>
      </c>
      <c r="BN24" s="178" t="str">
        <f t="shared" si="17"/>
        <v/>
      </c>
      <c r="BO24" s="178" t="str">
        <f t="shared" si="17"/>
        <v/>
      </c>
      <c r="BP24" s="178" t="str">
        <f t="shared" si="17"/>
        <v/>
      </c>
      <c r="BQ24" s="178" t="str">
        <f t="shared" si="17"/>
        <v/>
      </c>
      <c r="BR24" s="178" t="str">
        <f t="shared" si="17"/>
        <v/>
      </c>
      <c r="BS24" s="178" t="str">
        <f t="shared" si="17"/>
        <v/>
      </c>
      <c r="BT24" s="178" t="str">
        <f t="shared" si="17"/>
        <v/>
      </c>
      <c r="BU24" s="178" t="str">
        <f t="shared" si="17"/>
        <v/>
      </c>
      <c r="BV24" s="178" t="str">
        <f t="shared" si="17"/>
        <v/>
      </c>
      <c r="BW24" s="178" t="str">
        <f t="shared" si="17"/>
        <v/>
      </c>
      <c r="BX24" s="178" t="str">
        <f t="shared" si="17"/>
        <v/>
      </c>
      <c r="BY24" s="178" t="str">
        <f t="shared" si="17"/>
        <v/>
      </c>
      <c r="BZ24" s="178" t="str">
        <f t="shared" si="17"/>
        <v/>
      </c>
      <c r="CA24" s="178" t="str">
        <f t="shared" si="17"/>
        <v/>
      </c>
      <c r="CB24" s="178" t="str">
        <f t="shared" si="17"/>
        <v/>
      </c>
      <c r="CC24" s="178" t="str">
        <f t="shared" si="19"/>
        <v/>
      </c>
      <c r="CD24" s="178" t="str">
        <f t="shared" si="19"/>
        <v/>
      </c>
      <c r="CE24" s="178" t="str">
        <f t="shared" si="19"/>
        <v/>
      </c>
      <c r="CF24" s="178" t="str">
        <f t="shared" si="19"/>
        <v/>
      </c>
      <c r="CG24" s="178" t="str">
        <f t="shared" si="18"/>
        <v/>
      </c>
      <c r="CH24" s="178" t="str">
        <f t="shared" si="18"/>
        <v/>
      </c>
      <c r="CI24" s="178" t="str">
        <f t="shared" si="18"/>
        <v/>
      </c>
    </row>
    <row r="25" spans="1:87" ht="54" hidden="1" customHeight="1" thickBot="1" x14ac:dyDescent="0.3">
      <c r="A25" s="181"/>
      <c r="B25" s="182"/>
      <c r="C25" s="212"/>
      <c r="D25" s="206"/>
      <c r="E25" s="185"/>
      <c r="F25" s="185"/>
      <c r="G25" s="185"/>
      <c r="H25" s="185"/>
      <c r="I25" s="185"/>
      <c r="J25" s="185"/>
      <c r="K25" s="185"/>
      <c r="L25" s="185"/>
      <c r="M25" s="185"/>
      <c r="N25" s="185"/>
      <c r="O25" s="185"/>
      <c r="P25" s="185"/>
      <c r="Q25" s="185"/>
      <c r="R25" s="185"/>
      <c r="S25" s="185"/>
      <c r="T25" s="185"/>
      <c r="U25" s="185"/>
      <c r="V25" s="185"/>
      <c r="W25" s="185"/>
      <c r="X25" s="185"/>
      <c r="Y25" s="185"/>
      <c r="Z25" s="185"/>
      <c r="AA25" s="185"/>
      <c r="AB25" s="185"/>
      <c r="AC25" s="185"/>
      <c r="AD25" s="185"/>
      <c r="AE25" s="186" t="e">
        <f t="shared" si="1"/>
        <v>#DIV/0!</v>
      </c>
      <c r="AF25" s="187"/>
      <c r="AG25" s="188" t="e">
        <f t="shared" si="2"/>
        <v>#DIV/0!</v>
      </c>
      <c r="AH25" s="189">
        <f t="shared" si="3"/>
        <v>0</v>
      </c>
      <c r="AI25" s="190" t="e">
        <f t="shared" si="4"/>
        <v>#DIV/0!</v>
      </c>
      <c r="AJ25" s="191" t="e">
        <f t="shared" si="5"/>
        <v>#DIV/0!</v>
      </c>
      <c r="AK25" s="192" t="e">
        <f t="shared" si="6"/>
        <v>#DIV/0!</v>
      </c>
      <c r="AL25" s="193" t="str">
        <f t="shared" si="7"/>
        <v>NO APLICA LIMITES</v>
      </c>
      <c r="AM25" s="194"/>
      <c r="AN25" s="195" t="e">
        <f t="shared" si="8"/>
        <v>#DIV/0!</v>
      </c>
      <c r="AO25" s="195" t="e">
        <f t="shared" si="9"/>
        <v>#DIV/0!</v>
      </c>
      <c r="AP25" s="196"/>
      <c r="AQ25" s="197" t="e">
        <f t="shared" si="15"/>
        <v>#DIV/0!</v>
      </c>
      <c r="AR25" s="198"/>
      <c r="AS25" s="199" t="str">
        <f t="shared" si="10"/>
        <v>Las cotizaciones tenidas en cuenta son las allegadas por las empresas:      por encontrarse dentro del promedio requerido por la Corporación</v>
      </c>
      <c r="AT25" s="200" t="str">
        <f t="shared" si="16"/>
        <v/>
      </c>
      <c r="AU25" s="200" t="str">
        <f t="shared" si="11"/>
        <v/>
      </c>
      <c r="AV25" s="200" t="str">
        <f t="shared" si="11"/>
        <v/>
      </c>
      <c r="AW25" s="200" t="str">
        <f t="shared" si="11"/>
        <v/>
      </c>
      <c r="AX25" s="200" t="str">
        <f t="shared" si="11"/>
        <v/>
      </c>
      <c r="AY25" s="200" t="str">
        <f t="shared" si="11"/>
        <v/>
      </c>
      <c r="AZ25" s="200" t="str">
        <f t="shared" si="12"/>
        <v/>
      </c>
      <c r="BA25" s="200" t="str">
        <f t="shared" si="12"/>
        <v/>
      </c>
      <c r="BB25" s="200" t="str">
        <f t="shared" si="12"/>
        <v/>
      </c>
      <c r="BC25" s="200" t="str">
        <f t="shared" si="12"/>
        <v/>
      </c>
      <c r="BD25" s="200" t="str">
        <f t="shared" si="12"/>
        <v/>
      </c>
      <c r="BE25" s="200" t="str">
        <f t="shared" si="12"/>
        <v/>
      </c>
      <c r="BF25" s="200" t="str">
        <f t="shared" si="12"/>
        <v/>
      </c>
      <c r="BG25" s="200" t="str">
        <f t="shared" si="12"/>
        <v/>
      </c>
      <c r="BH25" s="200" t="str">
        <f t="shared" si="12"/>
        <v/>
      </c>
      <c r="BI25" s="200" t="str">
        <f t="shared" si="12"/>
        <v/>
      </c>
      <c r="BJ25" s="200" t="str">
        <f t="shared" si="13"/>
        <v/>
      </c>
      <c r="BK25" s="200" t="str">
        <f t="shared" si="13"/>
        <v/>
      </c>
      <c r="BL25" s="198"/>
      <c r="BM25" s="178" t="str">
        <f t="shared" si="17"/>
        <v/>
      </c>
      <c r="BN25" s="178" t="str">
        <f t="shared" si="17"/>
        <v/>
      </c>
      <c r="BO25" s="178" t="str">
        <f t="shared" si="17"/>
        <v/>
      </c>
      <c r="BP25" s="178" t="str">
        <f t="shared" si="17"/>
        <v/>
      </c>
      <c r="BQ25" s="178" t="str">
        <f t="shared" si="17"/>
        <v/>
      </c>
      <c r="BR25" s="178" t="str">
        <f t="shared" si="17"/>
        <v/>
      </c>
      <c r="BS25" s="178" t="str">
        <f t="shared" si="17"/>
        <v/>
      </c>
      <c r="BT25" s="178" t="str">
        <f t="shared" si="17"/>
        <v/>
      </c>
      <c r="BU25" s="178" t="str">
        <f t="shared" si="17"/>
        <v/>
      </c>
      <c r="BV25" s="178" t="str">
        <f t="shared" si="17"/>
        <v/>
      </c>
      <c r="BW25" s="178" t="str">
        <f t="shared" si="17"/>
        <v/>
      </c>
      <c r="BX25" s="178" t="str">
        <f t="shared" si="17"/>
        <v/>
      </c>
      <c r="BY25" s="178" t="str">
        <f t="shared" si="17"/>
        <v/>
      </c>
      <c r="BZ25" s="178" t="str">
        <f t="shared" si="17"/>
        <v/>
      </c>
      <c r="CA25" s="178" t="str">
        <f t="shared" si="17"/>
        <v/>
      </c>
      <c r="CB25" s="178" t="str">
        <f t="shared" si="17"/>
        <v/>
      </c>
      <c r="CC25" s="178" t="str">
        <f t="shared" si="19"/>
        <v/>
      </c>
      <c r="CD25" s="178" t="str">
        <f t="shared" si="19"/>
        <v/>
      </c>
      <c r="CE25" s="178" t="str">
        <f t="shared" si="19"/>
        <v/>
      </c>
      <c r="CF25" s="178" t="str">
        <f t="shared" si="19"/>
        <v/>
      </c>
      <c r="CG25" s="178" t="str">
        <f t="shared" si="18"/>
        <v/>
      </c>
      <c r="CH25" s="178" t="str">
        <f t="shared" si="18"/>
        <v/>
      </c>
      <c r="CI25" s="178" t="str">
        <f t="shared" si="18"/>
        <v/>
      </c>
    </row>
    <row r="26" spans="1:87" ht="54" hidden="1" customHeight="1" thickBot="1" x14ac:dyDescent="0.3">
      <c r="A26" s="181"/>
      <c r="B26" s="182"/>
      <c r="C26" s="183"/>
      <c r="D26" s="184"/>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6" t="e">
        <f t="shared" si="1"/>
        <v>#DIV/0!</v>
      </c>
      <c r="AF26" s="187"/>
      <c r="AG26" s="188" t="e">
        <f t="shared" si="2"/>
        <v>#DIV/0!</v>
      </c>
      <c r="AH26" s="189">
        <f t="shared" si="3"/>
        <v>0</v>
      </c>
      <c r="AI26" s="190" t="e">
        <f t="shared" si="4"/>
        <v>#DIV/0!</v>
      </c>
      <c r="AJ26" s="191" t="e">
        <f t="shared" si="5"/>
        <v>#DIV/0!</v>
      </c>
      <c r="AK26" s="192" t="e">
        <f t="shared" si="6"/>
        <v>#DIV/0!</v>
      </c>
      <c r="AL26" s="193" t="str">
        <f t="shared" si="7"/>
        <v>NO APLICA LIMITES</v>
      </c>
      <c r="AM26" s="194"/>
      <c r="AN26" s="195" t="e">
        <f t="shared" si="8"/>
        <v>#DIV/0!</v>
      </c>
      <c r="AO26" s="195" t="e">
        <f t="shared" si="9"/>
        <v>#DIV/0!</v>
      </c>
      <c r="AP26" s="196"/>
      <c r="AQ26" s="197" t="e">
        <f t="shared" si="15"/>
        <v>#DIV/0!</v>
      </c>
      <c r="AR26" s="198"/>
      <c r="AS26" s="199" t="str">
        <f t="shared" si="10"/>
        <v>Las cotizaciones tenidas en cuenta son las allegadas por las empresas:      por encontrarse dentro del promedio requerido por la Corporación</v>
      </c>
      <c r="AT26" s="200" t="str">
        <f t="shared" si="16"/>
        <v/>
      </c>
      <c r="AU26" s="200" t="str">
        <f t="shared" si="11"/>
        <v/>
      </c>
      <c r="AV26" s="200" t="str">
        <f t="shared" si="11"/>
        <v/>
      </c>
      <c r="AW26" s="200" t="str">
        <f t="shared" si="11"/>
        <v/>
      </c>
      <c r="AX26" s="200" t="str">
        <f t="shared" si="11"/>
        <v/>
      </c>
      <c r="AY26" s="200" t="str">
        <f t="shared" si="11"/>
        <v/>
      </c>
      <c r="AZ26" s="200" t="str">
        <f t="shared" si="12"/>
        <v/>
      </c>
      <c r="BA26" s="200" t="str">
        <f t="shared" si="12"/>
        <v/>
      </c>
      <c r="BB26" s="200" t="str">
        <f t="shared" si="12"/>
        <v/>
      </c>
      <c r="BC26" s="200" t="str">
        <f t="shared" si="12"/>
        <v/>
      </c>
      <c r="BD26" s="200" t="str">
        <f t="shared" si="12"/>
        <v/>
      </c>
      <c r="BE26" s="200" t="str">
        <f t="shared" si="12"/>
        <v/>
      </c>
      <c r="BF26" s="200" t="str">
        <f t="shared" si="12"/>
        <v/>
      </c>
      <c r="BG26" s="200" t="str">
        <f t="shared" si="12"/>
        <v/>
      </c>
      <c r="BH26" s="200" t="str">
        <f t="shared" si="12"/>
        <v/>
      </c>
      <c r="BI26" s="200" t="str">
        <f t="shared" si="12"/>
        <v/>
      </c>
      <c r="BJ26" s="200" t="str">
        <f t="shared" si="13"/>
        <v/>
      </c>
      <c r="BK26" s="200" t="str">
        <f t="shared" si="13"/>
        <v/>
      </c>
      <c r="BL26" s="198"/>
      <c r="BM26" s="178" t="str">
        <f t="shared" si="17"/>
        <v/>
      </c>
      <c r="BN26" s="178" t="str">
        <f t="shared" si="17"/>
        <v/>
      </c>
      <c r="BO26" s="178" t="str">
        <f t="shared" si="17"/>
        <v/>
      </c>
      <c r="BP26" s="178" t="str">
        <f t="shared" si="17"/>
        <v/>
      </c>
      <c r="BQ26" s="178" t="str">
        <f t="shared" si="17"/>
        <v/>
      </c>
      <c r="BR26" s="178" t="str">
        <f t="shared" si="17"/>
        <v/>
      </c>
      <c r="BS26" s="178" t="str">
        <f t="shared" si="17"/>
        <v/>
      </c>
      <c r="BT26" s="178" t="str">
        <f t="shared" si="17"/>
        <v/>
      </c>
      <c r="BU26" s="178" t="str">
        <f t="shared" si="17"/>
        <v/>
      </c>
      <c r="BV26" s="178" t="str">
        <f t="shared" si="17"/>
        <v/>
      </c>
      <c r="BW26" s="178" t="str">
        <f t="shared" si="17"/>
        <v/>
      </c>
      <c r="BX26" s="178" t="str">
        <f t="shared" si="17"/>
        <v/>
      </c>
      <c r="BY26" s="178" t="str">
        <f t="shared" si="17"/>
        <v/>
      </c>
      <c r="BZ26" s="178" t="str">
        <f t="shared" si="17"/>
        <v/>
      </c>
      <c r="CA26" s="178" t="str">
        <f t="shared" si="17"/>
        <v/>
      </c>
      <c r="CB26" s="178" t="str">
        <f t="shared" si="17"/>
        <v/>
      </c>
      <c r="CC26" s="178" t="str">
        <f t="shared" si="19"/>
        <v/>
      </c>
      <c r="CD26" s="178" t="str">
        <f t="shared" si="19"/>
        <v/>
      </c>
      <c r="CE26" s="178" t="str">
        <f t="shared" si="19"/>
        <v/>
      </c>
      <c r="CF26" s="178" t="str">
        <f t="shared" si="19"/>
        <v/>
      </c>
      <c r="CG26" s="178" t="str">
        <f t="shared" si="18"/>
        <v/>
      </c>
      <c r="CH26" s="178" t="str">
        <f t="shared" si="18"/>
        <v/>
      </c>
      <c r="CI26" s="178" t="str">
        <f t="shared" si="18"/>
        <v/>
      </c>
    </row>
    <row r="27" spans="1:87" ht="54" hidden="1" customHeight="1" x14ac:dyDescent="0.25">
      <c r="A27" s="181"/>
      <c r="B27" s="215"/>
      <c r="C27" s="216"/>
      <c r="D27" s="184"/>
      <c r="E27" s="185"/>
      <c r="F27" s="185"/>
      <c r="G27" s="185"/>
      <c r="H27" s="185"/>
      <c r="I27" s="185"/>
      <c r="J27" s="185"/>
      <c r="K27" s="185"/>
      <c r="L27" s="185"/>
      <c r="M27" s="185"/>
      <c r="N27" s="185"/>
      <c r="O27" s="185"/>
      <c r="P27" s="185"/>
      <c r="Q27" s="185"/>
      <c r="R27" s="185"/>
      <c r="S27" s="185"/>
      <c r="T27" s="185"/>
      <c r="U27" s="185"/>
      <c r="V27" s="217"/>
      <c r="W27" s="217"/>
      <c r="X27" s="217"/>
      <c r="Y27" s="185"/>
      <c r="Z27" s="185"/>
      <c r="AA27" s="185"/>
      <c r="AB27" s="185"/>
      <c r="AC27" s="185"/>
      <c r="AD27" s="185"/>
      <c r="AE27" s="186" t="e">
        <f t="shared" si="1"/>
        <v>#DIV/0!</v>
      </c>
      <c r="AF27" s="187"/>
      <c r="AG27" s="188" t="e">
        <f t="shared" si="2"/>
        <v>#DIV/0!</v>
      </c>
      <c r="AH27" s="189">
        <f t="shared" si="3"/>
        <v>0</v>
      </c>
      <c r="AI27" s="190" t="e">
        <f t="shared" si="4"/>
        <v>#DIV/0!</v>
      </c>
      <c r="AJ27" s="191" t="e">
        <f t="shared" si="5"/>
        <v>#DIV/0!</v>
      </c>
      <c r="AK27" s="192" t="e">
        <f t="shared" si="6"/>
        <v>#DIV/0!</v>
      </c>
      <c r="AL27" s="193" t="str">
        <f t="shared" si="7"/>
        <v>NO APLICA LIMITES</v>
      </c>
      <c r="AM27" s="203"/>
      <c r="AN27" s="195" t="e">
        <f t="shared" si="8"/>
        <v>#DIV/0!</v>
      </c>
      <c r="AO27" s="195" t="e">
        <f t="shared" si="9"/>
        <v>#DIV/0!</v>
      </c>
      <c r="AP27" s="196"/>
      <c r="AQ27" s="197" t="e">
        <f t="shared" si="15"/>
        <v>#DIV/0!</v>
      </c>
      <c r="AS27" s="218"/>
      <c r="AT27" s="219"/>
      <c r="AU27" s="219"/>
      <c r="AV27" s="219"/>
      <c r="AW27" s="219"/>
      <c r="AX27" s="219"/>
      <c r="AY27" s="219"/>
      <c r="AZ27" s="219"/>
      <c r="BA27" s="219"/>
      <c r="BB27" s="219"/>
      <c r="BC27" s="219"/>
      <c r="BD27" s="219"/>
      <c r="BE27" s="219"/>
      <c r="BF27" s="219"/>
      <c r="BG27" s="219"/>
      <c r="BH27" s="219"/>
      <c r="BI27" s="219"/>
      <c r="BJ27" s="219"/>
      <c r="BK27" s="219"/>
      <c r="BM27" s="178" t="str">
        <f t="shared" si="17"/>
        <v/>
      </c>
      <c r="BN27" s="178" t="str">
        <f t="shared" si="17"/>
        <v/>
      </c>
      <c r="BO27" s="178" t="str">
        <f t="shared" si="17"/>
        <v/>
      </c>
      <c r="BP27" s="178" t="str">
        <f t="shared" si="17"/>
        <v/>
      </c>
      <c r="BQ27" s="178" t="str">
        <f t="shared" si="17"/>
        <v/>
      </c>
      <c r="BR27" s="178" t="str">
        <f t="shared" si="17"/>
        <v/>
      </c>
      <c r="BS27" s="178" t="str">
        <f t="shared" si="17"/>
        <v/>
      </c>
      <c r="BT27" s="178" t="str">
        <f t="shared" si="17"/>
        <v/>
      </c>
      <c r="BU27" s="178" t="str">
        <f t="shared" si="17"/>
        <v/>
      </c>
      <c r="BV27" s="178" t="str">
        <f t="shared" si="17"/>
        <v/>
      </c>
      <c r="BW27" s="178" t="str">
        <f t="shared" si="17"/>
        <v/>
      </c>
      <c r="BX27" s="178" t="str">
        <f t="shared" si="17"/>
        <v/>
      </c>
      <c r="BY27" s="178" t="str">
        <f t="shared" si="17"/>
        <v/>
      </c>
      <c r="BZ27" s="178" t="str">
        <f t="shared" si="17"/>
        <v/>
      </c>
      <c r="CA27" s="178" t="str">
        <f t="shared" si="17"/>
        <v/>
      </c>
      <c r="CB27" s="178" t="str">
        <f t="shared" si="17"/>
        <v/>
      </c>
      <c r="CC27" s="178" t="str">
        <f t="shared" si="19"/>
        <v/>
      </c>
      <c r="CD27" s="178" t="str">
        <f t="shared" si="19"/>
        <v/>
      </c>
      <c r="CE27" s="178" t="str">
        <f t="shared" si="19"/>
        <v/>
      </c>
      <c r="CF27" s="178" t="str">
        <f t="shared" si="19"/>
        <v/>
      </c>
      <c r="CG27" s="178" t="str">
        <f t="shared" si="18"/>
        <v/>
      </c>
      <c r="CH27" s="178" t="str">
        <f t="shared" si="18"/>
        <v/>
      </c>
      <c r="CI27" s="178" t="str">
        <f t="shared" si="18"/>
        <v/>
      </c>
    </row>
    <row r="28" spans="1:87" ht="54" hidden="1" customHeight="1" x14ac:dyDescent="0.25">
      <c r="A28" s="181"/>
      <c r="B28" s="215"/>
      <c r="C28" s="216"/>
      <c r="D28" s="184"/>
      <c r="E28" s="185"/>
      <c r="F28" s="185"/>
      <c r="G28" s="185"/>
      <c r="H28" s="185"/>
      <c r="I28" s="185"/>
      <c r="J28" s="185"/>
      <c r="K28" s="185"/>
      <c r="L28" s="185"/>
      <c r="M28" s="185"/>
      <c r="N28" s="185"/>
      <c r="O28" s="185"/>
      <c r="P28" s="185"/>
      <c r="Q28" s="185"/>
      <c r="R28" s="185"/>
      <c r="S28" s="185"/>
      <c r="T28" s="185"/>
      <c r="U28" s="185"/>
      <c r="V28" s="217"/>
      <c r="W28" s="217"/>
      <c r="X28" s="217"/>
      <c r="Y28" s="185"/>
      <c r="Z28" s="185"/>
      <c r="AA28" s="185"/>
      <c r="AB28" s="185"/>
      <c r="AC28" s="185"/>
      <c r="AD28" s="185"/>
      <c r="AE28" s="186" t="e">
        <f t="shared" si="1"/>
        <v>#DIV/0!</v>
      </c>
      <c r="AF28" s="187"/>
      <c r="AG28" s="188" t="e">
        <f t="shared" si="2"/>
        <v>#DIV/0!</v>
      </c>
      <c r="AH28" s="189">
        <f t="shared" si="3"/>
        <v>0</v>
      </c>
      <c r="AI28" s="190" t="e">
        <f t="shared" si="4"/>
        <v>#DIV/0!</v>
      </c>
      <c r="AJ28" s="191" t="e">
        <f t="shared" si="5"/>
        <v>#DIV/0!</v>
      </c>
      <c r="AK28" s="192" t="e">
        <f t="shared" si="6"/>
        <v>#DIV/0!</v>
      </c>
      <c r="AL28" s="193" t="str">
        <f t="shared" si="7"/>
        <v>NO APLICA LIMITES</v>
      </c>
      <c r="AM28" s="203"/>
      <c r="AN28" s="195" t="e">
        <f t="shared" si="8"/>
        <v>#DIV/0!</v>
      </c>
      <c r="AO28" s="195" t="e">
        <f t="shared" si="9"/>
        <v>#DIV/0!</v>
      </c>
      <c r="AP28" s="196"/>
      <c r="AQ28" s="197" t="e">
        <f t="shared" si="15"/>
        <v>#DIV/0!</v>
      </c>
      <c r="AS28" s="218"/>
      <c r="AT28" s="219"/>
      <c r="AU28" s="219"/>
      <c r="AV28" s="219"/>
      <c r="AW28" s="219"/>
      <c r="AX28" s="219"/>
      <c r="AY28" s="219"/>
      <c r="AZ28" s="219"/>
      <c r="BA28" s="219"/>
      <c r="BB28" s="219"/>
      <c r="BC28" s="219"/>
      <c r="BD28" s="219"/>
      <c r="BE28" s="219"/>
      <c r="BF28" s="219"/>
      <c r="BG28" s="219"/>
      <c r="BH28" s="219"/>
      <c r="BI28" s="219"/>
      <c r="BJ28" s="219"/>
      <c r="BK28" s="219"/>
      <c r="BM28" s="178" t="str">
        <f t="shared" si="17"/>
        <v/>
      </c>
      <c r="BN28" s="178" t="str">
        <f t="shared" si="17"/>
        <v/>
      </c>
      <c r="BO28" s="178" t="str">
        <f t="shared" si="17"/>
        <v/>
      </c>
      <c r="BP28" s="178" t="str">
        <f t="shared" si="17"/>
        <v/>
      </c>
      <c r="BQ28" s="178" t="str">
        <f t="shared" si="17"/>
        <v/>
      </c>
      <c r="BR28" s="178" t="str">
        <f t="shared" si="17"/>
        <v/>
      </c>
      <c r="BS28" s="178" t="str">
        <f t="shared" si="17"/>
        <v/>
      </c>
      <c r="BT28" s="178" t="str">
        <f t="shared" si="17"/>
        <v/>
      </c>
      <c r="BU28" s="178" t="str">
        <f t="shared" si="17"/>
        <v/>
      </c>
      <c r="BV28" s="178" t="str">
        <f t="shared" si="17"/>
        <v/>
      </c>
      <c r="BW28" s="178" t="str">
        <f t="shared" si="17"/>
        <v/>
      </c>
      <c r="BX28" s="178" t="str">
        <f t="shared" si="17"/>
        <v/>
      </c>
      <c r="BY28" s="178" t="str">
        <f t="shared" si="17"/>
        <v/>
      </c>
      <c r="BZ28" s="178" t="str">
        <f t="shared" si="17"/>
        <v/>
      </c>
      <c r="CA28" s="178" t="str">
        <f t="shared" si="17"/>
        <v/>
      </c>
      <c r="CB28" s="178" t="str">
        <f t="shared" si="17"/>
        <v/>
      </c>
      <c r="CC28" s="178" t="str">
        <f t="shared" si="19"/>
        <v/>
      </c>
      <c r="CD28" s="178" t="str">
        <f t="shared" si="19"/>
        <v/>
      </c>
      <c r="CE28" s="178" t="str">
        <f t="shared" si="19"/>
        <v/>
      </c>
      <c r="CF28" s="178" t="str">
        <f t="shared" si="19"/>
        <v/>
      </c>
      <c r="CG28" s="178" t="str">
        <f t="shared" si="18"/>
        <v/>
      </c>
      <c r="CH28" s="178" t="str">
        <f t="shared" si="18"/>
        <v/>
      </c>
      <c r="CI28" s="178" t="str">
        <f t="shared" si="18"/>
        <v/>
      </c>
    </row>
    <row r="29" spans="1:87" ht="54" hidden="1" customHeight="1" x14ac:dyDescent="0.25">
      <c r="A29" s="220"/>
      <c r="B29" s="215"/>
      <c r="C29" s="216"/>
      <c r="D29" s="184"/>
      <c r="E29" s="185"/>
      <c r="F29" s="185"/>
      <c r="G29" s="185"/>
      <c r="H29" s="185"/>
      <c r="I29" s="185"/>
      <c r="J29" s="185"/>
      <c r="K29" s="185"/>
      <c r="L29" s="185"/>
      <c r="M29" s="185"/>
      <c r="N29" s="185"/>
      <c r="O29" s="185"/>
      <c r="P29" s="185"/>
      <c r="Q29" s="185"/>
      <c r="R29" s="185"/>
      <c r="S29" s="185"/>
      <c r="T29" s="185"/>
      <c r="U29" s="185"/>
      <c r="V29" s="217"/>
      <c r="W29" s="217"/>
      <c r="X29" s="217"/>
      <c r="Y29" s="185"/>
      <c r="Z29" s="185"/>
      <c r="AA29" s="185"/>
      <c r="AB29" s="185"/>
      <c r="AC29" s="185"/>
      <c r="AD29" s="185"/>
      <c r="AE29" s="186" t="e">
        <f t="shared" si="1"/>
        <v>#DIV/0!</v>
      </c>
      <c r="AF29" s="187"/>
      <c r="AG29" s="188" t="e">
        <f t="shared" si="2"/>
        <v>#DIV/0!</v>
      </c>
      <c r="AH29" s="189">
        <f>COUNT(E29:AC29)</f>
        <v>0</v>
      </c>
      <c r="AI29" s="190" t="e">
        <f t="shared" si="4"/>
        <v>#DIV/0!</v>
      </c>
      <c r="AJ29" s="191" t="e">
        <f t="shared" si="5"/>
        <v>#DIV/0!</v>
      </c>
      <c r="AK29" s="192" t="e">
        <f t="shared" si="6"/>
        <v>#DIV/0!</v>
      </c>
      <c r="AL29" s="193" t="str">
        <f t="shared" si="7"/>
        <v>NO APLICA LIMITES</v>
      </c>
      <c r="AM29" s="203"/>
      <c r="AN29" s="195" t="e">
        <f t="shared" si="8"/>
        <v>#DIV/0!</v>
      </c>
      <c r="AO29" s="195" t="e">
        <f t="shared" si="9"/>
        <v>#DIV/0!</v>
      </c>
      <c r="AP29" s="196"/>
      <c r="AQ29" s="197" t="e">
        <f t="shared" si="15"/>
        <v>#DIV/0!</v>
      </c>
      <c r="AS29" s="218"/>
      <c r="AT29" s="219"/>
      <c r="AU29" s="219"/>
      <c r="AV29" s="219"/>
      <c r="AW29" s="219"/>
      <c r="AX29" s="219"/>
      <c r="AY29" s="219"/>
      <c r="AZ29" s="219"/>
      <c r="BA29" s="219"/>
      <c r="BB29" s="219"/>
      <c r="BC29" s="219"/>
      <c r="BD29" s="219"/>
      <c r="BE29" s="219"/>
      <c r="BF29" s="219"/>
      <c r="BG29" s="219"/>
      <c r="BH29" s="219"/>
      <c r="BI29" s="219"/>
      <c r="BJ29" s="219"/>
      <c r="BK29" s="219"/>
      <c r="BM29" s="178" t="str">
        <f t="shared" si="17"/>
        <v/>
      </c>
      <c r="BN29" s="178" t="str">
        <f t="shared" si="17"/>
        <v/>
      </c>
      <c r="BO29" s="178" t="str">
        <f t="shared" si="17"/>
        <v/>
      </c>
      <c r="BP29" s="178" t="str">
        <f t="shared" si="17"/>
        <v/>
      </c>
      <c r="BQ29" s="178" t="str">
        <f t="shared" si="17"/>
        <v/>
      </c>
      <c r="BR29" s="178" t="str">
        <f t="shared" si="17"/>
        <v/>
      </c>
      <c r="BS29" s="178" t="str">
        <f t="shared" si="17"/>
        <v/>
      </c>
      <c r="BT29" s="178" t="str">
        <f t="shared" si="17"/>
        <v/>
      </c>
      <c r="BU29" s="178" t="str">
        <f t="shared" si="17"/>
        <v/>
      </c>
      <c r="BV29" s="178" t="str">
        <f t="shared" si="17"/>
        <v/>
      </c>
      <c r="BW29" s="178" t="str">
        <f t="shared" si="17"/>
        <v/>
      </c>
      <c r="BX29" s="178" t="str">
        <f t="shared" si="17"/>
        <v/>
      </c>
      <c r="BY29" s="178" t="str">
        <f t="shared" si="17"/>
        <v/>
      </c>
      <c r="BZ29" s="178" t="str">
        <f t="shared" si="17"/>
        <v/>
      </c>
      <c r="CA29" s="178" t="str">
        <f t="shared" si="17"/>
        <v/>
      </c>
      <c r="CB29" s="178" t="str">
        <f t="shared" si="17"/>
        <v/>
      </c>
      <c r="CC29" s="178" t="str">
        <f t="shared" si="19"/>
        <v/>
      </c>
      <c r="CD29" s="178" t="str">
        <f t="shared" si="19"/>
        <v/>
      </c>
      <c r="CE29" s="178" t="str">
        <f t="shared" si="19"/>
        <v/>
      </c>
      <c r="CF29" s="178" t="str">
        <f t="shared" si="19"/>
        <v/>
      </c>
      <c r="CG29" s="178" t="str">
        <f t="shared" si="18"/>
        <v/>
      </c>
      <c r="CH29" s="178" t="str">
        <f t="shared" si="18"/>
        <v/>
      </c>
      <c r="CI29" s="178" t="str">
        <f t="shared" si="18"/>
        <v/>
      </c>
    </row>
    <row r="30" spans="1:87" ht="54" hidden="1" customHeight="1" x14ac:dyDescent="0.25">
      <c r="A30" s="221"/>
      <c r="B30" s="222"/>
      <c r="C30" s="222"/>
      <c r="D30" s="222"/>
      <c r="E30" s="222"/>
      <c r="F30" s="222"/>
      <c r="G30" s="222"/>
      <c r="H30" s="222"/>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3"/>
      <c r="AM30" s="203"/>
      <c r="AN30" s="195">
        <f t="shared" si="8"/>
        <v>0</v>
      </c>
      <c r="AO30" s="195">
        <f t="shared" si="9"/>
        <v>0</v>
      </c>
      <c r="AP30" s="196"/>
      <c r="AQ30" s="197" t="e">
        <f t="shared" si="15"/>
        <v>#DIV/0!</v>
      </c>
      <c r="AS30" s="218"/>
      <c r="AT30" s="219"/>
      <c r="AU30" s="219"/>
      <c r="AV30" s="219"/>
      <c r="AW30" s="219"/>
      <c r="AX30" s="219"/>
      <c r="AY30" s="219"/>
      <c r="AZ30" s="219"/>
      <c r="BA30" s="219"/>
      <c r="BB30" s="219"/>
      <c r="BC30" s="219"/>
      <c r="BD30" s="219"/>
      <c r="BE30" s="219"/>
      <c r="BF30" s="219"/>
      <c r="BG30" s="219"/>
      <c r="BH30" s="219"/>
      <c r="BI30" s="219"/>
      <c r="BJ30" s="219"/>
      <c r="BK30" s="219"/>
      <c r="BM30" s="178" t="str">
        <f t="shared" si="17"/>
        <v/>
      </c>
      <c r="BN30" s="178" t="str">
        <f t="shared" si="17"/>
        <v/>
      </c>
      <c r="BO30" s="178" t="str">
        <f t="shared" si="17"/>
        <v/>
      </c>
      <c r="BP30" s="178" t="str">
        <f t="shared" si="17"/>
        <v/>
      </c>
      <c r="BQ30" s="178" t="str">
        <f t="shared" si="17"/>
        <v/>
      </c>
      <c r="BR30" s="178" t="str">
        <f t="shared" si="17"/>
        <v/>
      </c>
      <c r="BS30" s="178" t="str">
        <f t="shared" si="17"/>
        <v/>
      </c>
      <c r="BT30" s="178" t="str">
        <f t="shared" si="17"/>
        <v/>
      </c>
      <c r="BU30" s="178" t="str">
        <f t="shared" si="17"/>
        <v/>
      </c>
      <c r="BV30" s="178" t="str">
        <f t="shared" si="17"/>
        <v/>
      </c>
      <c r="BW30" s="178" t="str">
        <f t="shared" si="17"/>
        <v/>
      </c>
      <c r="BX30" s="178" t="str">
        <f t="shared" si="17"/>
        <v/>
      </c>
      <c r="BY30" s="178" t="str">
        <f t="shared" si="17"/>
        <v/>
      </c>
      <c r="BZ30" s="178" t="str">
        <f t="shared" si="17"/>
        <v/>
      </c>
      <c r="CA30" s="178" t="str">
        <f t="shared" si="17"/>
        <v/>
      </c>
      <c r="CB30" s="178" t="str">
        <f t="shared" si="17"/>
        <v/>
      </c>
      <c r="CC30" s="178" t="str">
        <f t="shared" si="19"/>
        <v/>
      </c>
      <c r="CD30" s="178" t="str">
        <f t="shared" si="19"/>
        <v/>
      </c>
      <c r="CE30" s="178" t="str">
        <f t="shared" si="19"/>
        <v/>
      </c>
      <c r="CF30" s="178" t="str">
        <f t="shared" si="19"/>
        <v/>
      </c>
      <c r="CG30" s="178" t="str">
        <f t="shared" si="18"/>
        <v/>
      </c>
      <c r="CH30" s="178" t="str">
        <f t="shared" si="18"/>
        <v/>
      </c>
      <c r="CI30" s="178" t="str">
        <f t="shared" si="18"/>
        <v/>
      </c>
    </row>
    <row r="31" spans="1:87" ht="54" hidden="1" customHeight="1" thickBot="1" x14ac:dyDescent="0.3">
      <c r="A31" s="181"/>
      <c r="B31" s="182"/>
      <c r="C31" s="207"/>
      <c r="D31" s="208"/>
      <c r="E31" s="185"/>
      <c r="F31" s="185"/>
      <c r="G31" s="185"/>
      <c r="H31" s="185"/>
      <c r="I31" s="257"/>
      <c r="J31" s="257"/>
      <c r="K31" s="185"/>
      <c r="L31" s="209"/>
      <c r="M31" s="185"/>
      <c r="N31" s="209"/>
      <c r="O31" s="209"/>
      <c r="P31" s="209"/>
      <c r="Q31" s="209"/>
      <c r="R31" s="185"/>
      <c r="S31" s="185"/>
      <c r="T31" s="185"/>
      <c r="U31" s="185"/>
      <c r="V31" s="185"/>
      <c r="W31" s="185"/>
      <c r="X31" s="185"/>
      <c r="Y31" s="185"/>
      <c r="Z31" s="185"/>
      <c r="AA31" s="185"/>
      <c r="AB31" s="185"/>
      <c r="AC31" s="185"/>
      <c r="AD31" s="185"/>
      <c r="AE31" s="186" t="e">
        <f t="shared" ref="AE31:AE94" si="20">IF(AH31&lt;=1,AQ31,(ROUND(+AQ31,0)))</f>
        <v>#DIV/0!</v>
      </c>
      <c r="AF31" s="187"/>
      <c r="AG31" s="188" t="e">
        <f t="shared" ref="AG31:AG94" si="21">ROUND(AVERAGE(E31:AC31),0)</f>
        <v>#DIV/0!</v>
      </c>
      <c r="AH31" s="189">
        <f t="shared" ref="AH31:AH94" si="22">COUNT(E31:AC31)</f>
        <v>0</v>
      </c>
      <c r="AI31" s="190" t="e">
        <f t="shared" ref="AI31:AI94" si="23">+STDEVA(E31:AC31)</f>
        <v>#DIV/0!</v>
      </c>
      <c r="AJ31" s="191" t="e">
        <f t="shared" ref="AJ31:AJ94" si="24">+AI31/AG31</f>
        <v>#DIV/0!</v>
      </c>
      <c r="AK31" s="192" t="e">
        <f t="shared" ref="AK31:AK94" si="25">IF(AJ31&gt;=$AK$4,"COEFICIENTE DE VARIACION MAYOR AL 20%",IF(AJ31&lt;=$AK$4,"COEFICIENTE DE VARIACION MENOR AL 20%"))</f>
        <v>#DIV/0!</v>
      </c>
      <c r="AL31" s="193" t="str">
        <f t="shared" ref="AL31:AL94" si="26">IF(AH31&lt;=1,"NO APLICA LIMITES",IF(AJ31&gt;=$AK$4,"SI APLICA LIMITE INFERIOR Y SUPERIOR",IF(AJ31&lt;=$AK$4,"NO APLICA LIMITES")))</f>
        <v>NO APLICA LIMITES</v>
      </c>
      <c r="AM31" s="194"/>
      <c r="AN31" s="195" t="e">
        <f t="shared" si="8"/>
        <v>#DIV/0!</v>
      </c>
      <c r="AO31" s="195" t="e">
        <f t="shared" si="9"/>
        <v>#DIV/0!</v>
      </c>
      <c r="AP31" s="196"/>
      <c r="AQ31" s="197" t="e">
        <f t="shared" si="15"/>
        <v>#DIV/0!</v>
      </c>
      <c r="AR31" s="198"/>
      <c r="AS31" s="199" t="str">
        <f t="shared" ref="AS31:AS40" si="27">IF(AL31="NO APLICA LIMITES","Las cotizaciones tenidas en cuenta son las allegadas por las empresas:"&amp;IF(AND(BM31="PROMEDIAR",E31&lt;&gt;""),$E$5,"")&amp;IF(AND(BN31="PROMEDIAR",F31&lt;&gt;""),$F$5,"")&amp;IF(AND(BO31="PROMEDIAR",G31&lt;&gt;""),$G$5,"")&amp;IF(AND(BP31="PROMEDIAR",H31&lt;&gt;""),$H$5,"")&amp;IF(AND(BQ31="PROMEDIAR",I31&lt;&gt;""),$I$5,"")&amp;" "&amp;IF(AND(BR31="PROMEDIAR",J31&lt;&gt;""),$J$5,"")&amp;" "&amp;IF(AND(BS31="PROMEDIAR",L31&lt;&gt;""),$L$5,"")&amp;" "&amp;IF(AND(BT31="PROMEDIAR",M31&lt;&gt;""),$M$5,"")&amp;" "&amp;IF(AND(BU31="PROMEDIAR",N31&lt;&gt;""),$N$5,"")&amp;" "&amp;IF(AND(BV31="PROMEDIAR",O31&lt;&gt;""),$O$5,"")&amp;" por encontrarse dentro del promedio requerido por la Corporación","Las cotizaciones tenidas en cuenta son las allegadas por las empresas:"&amp;IF(AND(BM31="PROMEDIAR",E31&lt;&gt;""),$E$5,"")&amp;IF(AND(BN31="PROMEDIAR",F31&lt;&gt;""),$F$5,"")&amp;IF(AND(BO31="PROMEDIAR",G31&lt;&gt;""),$G$5,"")&amp;IF(AND(BP31="PROMEDIAR",H31&lt;&gt;""),$H$5,"")&amp;IF(AND(BQ31="PROMEDIAR",I31&lt;&gt;""),$I$5,"")&amp;" "&amp;IF(AND(BR31="PROMEDIAR",J31&lt;&gt;""),$J$5,"")&amp;" por encontrarse dentro del promedio requerido por la Corporación"&amp;" y se descarta los valores cotizados por :"&amp;IF(AND(BM31="DESCARTAR",E31&lt;&gt;""),$E$5,"")&amp;IF(AND(BN31="DESCARTAR",F31&lt;&gt;""),$F$5,"")&amp;IF(AND(BO31="DESCARTAR",G31&lt;&gt;""),$G$5,"")&amp;IF(AND(BP31="DESCARTAR",H31&lt;&gt;""),$H$5,"")&amp;IF(AND(BQ31="DESCARTAR",I31&lt;&gt;""),$I$5,"")&amp;"  "&amp;IF(AND(BR31="DESCARTAR",J31&lt;&gt;""),$J$5,"")&amp;" "&amp;IF(AND(BS31="PROMEDIAR",L31&lt;&gt;""),$L$5,"")&amp;" "&amp;IF(AND(BT31="PROMEDIAR",M31&lt;&gt;""),$M$5,"")&amp;" "&amp;IF(AND(BU31="PROMEDIAR",N31&lt;&gt;""),$N$5,"")&amp;" "&amp;IF(AND(BV31="PROMEDIAR",O31&lt;&gt;""),$O$5,"")&amp;"por ser un dato atipico")</f>
        <v>Las cotizaciones tenidas en cuenta son las allegadas por las empresas:      por encontrarse dentro del promedio requerido por la Corporación</v>
      </c>
      <c r="AT31" s="200" t="str">
        <f t="shared" ref="AT31:AY46" si="28">IF(E31&lt;&gt;"",(E31/$AE31-1),"")</f>
        <v/>
      </c>
      <c r="AU31" s="200" t="str">
        <f t="shared" si="28"/>
        <v/>
      </c>
      <c r="AV31" s="200" t="str">
        <f t="shared" si="28"/>
        <v/>
      </c>
      <c r="AW31" s="200" t="str">
        <f t="shared" si="28"/>
        <v/>
      </c>
      <c r="AX31" s="200" t="str">
        <f t="shared" si="28"/>
        <v/>
      </c>
      <c r="AY31" s="200" t="str">
        <f t="shared" si="28"/>
        <v/>
      </c>
      <c r="AZ31" s="200" t="str">
        <f t="shared" ref="AZ31:BI56" si="29">IF(L31&lt;&gt;"",(L31/$AE31-1),"")</f>
        <v/>
      </c>
      <c r="BA31" s="200" t="str">
        <f t="shared" si="29"/>
        <v/>
      </c>
      <c r="BB31" s="200" t="str">
        <f t="shared" si="29"/>
        <v/>
      </c>
      <c r="BC31" s="200" t="str">
        <f t="shared" si="29"/>
        <v/>
      </c>
      <c r="BD31" s="200" t="str">
        <f t="shared" si="29"/>
        <v/>
      </c>
      <c r="BE31" s="200" t="str">
        <f t="shared" si="29"/>
        <v/>
      </c>
      <c r="BF31" s="200" t="str">
        <f t="shared" si="29"/>
        <v/>
      </c>
      <c r="BG31" s="200" t="str">
        <f t="shared" si="29"/>
        <v/>
      </c>
      <c r="BH31" s="200" t="str">
        <f t="shared" si="29"/>
        <v/>
      </c>
      <c r="BI31" s="200" t="str">
        <f t="shared" si="29"/>
        <v/>
      </c>
      <c r="BJ31" s="200" t="str">
        <f t="shared" ref="BJ31:BK74" si="30">IF(AB31&lt;&gt;"",(AB31/$AE31-1),"")</f>
        <v/>
      </c>
      <c r="BK31" s="200" t="str">
        <f t="shared" si="30"/>
        <v/>
      </c>
      <c r="BL31" s="198"/>
      <c r="BM31" s="178" t="str">
        <f t="shared" si="17"/>
        <v/>
      </c>
      <c r="BN31" s="178" t="str">
        <f t="shared" si="17"/>
        <v/>
      </c>
      <c r="BO31" s="178" t="str">
        <f t="shared" si="17"/>
        <v/>
      </c>
      <c r="BP31" s="178" t="str">
        <f t="shared" si="17"/>
        <v/>
      </c>
      <c r="BQ31" s="178" t="str">
        <f t="shared" si="17"/>
        <v/>
      </c>
      <c r="BR31" s="178" t="str">
        <f t="shared" si="17"/>
        <v/>
      </c>
      <c r="BS31" s="178" t="str">
        <f t="shared" si="17"/>
        <v/>
      </c>
      <c r="BT31" s="178" t="str">
        <f t="shared" si="17"/>
        <v/>
      </c>
      <c r="BU31" s="178" t="str">
        <f t="shared" si="17"/>
        <v/>
      </c>
      <c r="BV31" s="178" t="str">
        <f t="shared" si="17"/>
        <v/>
      </c>
      <c r="BW31" s="178" t="str">
        <f t="shared" si="17"/>
        <v/>
      </c>
      <c r="BX31" s="178" t="str">
        <f t="shared" si="17"/>
        <v/>
      </c>
      <c r="BY31" s="178" t="str">
        <f t="shared" si="17"/>
        <v/>
      </c>
      <c r="BZ31" s="178" t="str">
        <f t="shared" si="17"/>
        <v/>
      </c>
      <c r="CA31" s="178" t="str">
        <f t="shared" si="17"/>
        <v/>
      </c>
      <c r="CB31" s="178" t="str">
        <f t="shared" si="17"/>
        <v/>
      </c>
      <c r="CC31" s="178" t="str">
        <f t="shared" si="19"/>
        <v/>
      </c>
      <c r="CD31" s="178" t="str">
        <f t="shared" si="19"/>
        <v/>
      </c>
      <c r="CE31" s="178" t="str">
        <f t="shared" si="19"/>
        <v/>
      </c>
      <c r="CF31" s="178" t="str">
        <f t="shared" si="19"/>
        <v/>
      </c>
      <c r="CG31" s="178" t="str">
        <f t="shared" si="18"/>
        <v/>
      </c>
      <c r="CH31" s="178" t="str">
        <f t="shared" si="18"/>
        <v/>
      </c>
      <c r="CI31" s="178" t="str">
        <f t="shared" si="18"/>
        <v/>
      </c>
    </row>
    <row r="32" spans="1:87" ht="54" hidden="1" customHeight="1" thickBot="1" x14ac:dyDescent="0.3">
      <c r="A32" s="181"/>
      <c r="B32" s="182"/>
      <c r="C32" s="207"/>
      <c r="D32" s="208"/>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6" t="e">
        <f t="shared" si="20"/>
        <v>#DIV/0!</v>
      </c>
      <c r="AF32" s="187"/>
      <c r="AG32" s="188" t="e">
        <f t="shared" si="21"/>
        <v>#DIV/0!</v>
      </c>
      <c r="AH32" s="189">
        <f t="shared" si="22"/>
        <v>0</v>
      </c>
      <c r="AI32" s="190" t="e">
        <f t="shared" si="23"/>
        <v>#DIV/0!</v>
      </c>
      <c r="AJ32" s="191" t="e">
        <f t="shared" si="24"/>
        <v>#DIV/0!</v>
      </c>
      <c r="AK32" s="192" t="e">
        <f t="shared" si="25"/>
        <v>#DIV/0!</v>
      </c>
      <c r="AL32" s="193" t="str">
        <f t="shared" si="26"/>
        <v>NO APLICA LIMITES</v>
      </c>
      <c r="AM32" s="194"/>
      <c r="AN32" s="195" t="e">
        <f t="shared" si="8"/>
        <v>#DIV/0!</v>
      </c>
      <c r="AO32" s="195" t="e">
        <f t="shared" si="9"/>
        <v>#DIV/0!</v>
      </c>
      <c r="AP32" s="196"/>
      <c r="AQ32" s="197" t="e">
        <f t="shared" si="15"/>
        <v>#DIV/0!</v>
      </c>
      <c r="AR32" s="198"/>
      <c r="AS32" s="199" t="str">
        <f t="shared" si="27"/>
        <v>Las cotizaciones tenidas en cuenta son las allegadas por las empresas:      por encontrarse dentro del promedio requerido por la Corporación</v>
      </c>
      <c r="AT32" s="200" t="str">
        <f t="shared" si="28"/>
        <v/>
      </c>
      <c r="AU32" s="200" t="str">
        <f t="shared" si="28"/>
        <v/>
      </c>
      <c r="AV32" s="200" t="str">
        <f t="shared" si="28"/>
        <v/>
      </c>
      <c r="AW32" s="200" t="str">
        <f t="shared" si="28"/>
        <v/>
      </c>
      <c r="AX32" s="200" t="str">
        <f t="shared" si="28"/>
        <v/>
      </c>
      <c r="AY32" s="200" t="str">
        <f t="shared" si="28"/>
        <v/>
      </c>
      <c r="AZ32" s="200" t="str">
        <f t="shared" si="29"/>
        <v/>
      </c>
      <c r="BA32" s="200" t="str">
        <f t="shared" si="29"/>
        <v/>
      </c>
      <c r="BB32" s="200" t="str">
        <f t="shared" si="29"/>
        <v/>
      </c>
      <c r="BC32" s="200" t="str">
        <f t="shared" si="29"/>
        <v/>
      </c>
      <c r="BD32" s="200" t="str">
        <f t="shared" si="29"/>
        <v/>
      </c>
      <c r="BE32" s="200" t="str">
        <f t="shared" si="29"/>
        <v/>
      </c>
      <c r="BF32" s="200" t="str">
        <f t="shared" si="29"/>
        <v/>
      </c>
      <c r="BG32" s="200" t="str">
        <f t="shared" si="29"/>
        <v/>
      </c>
      <c r="BH32" s="200" t="str">
        <f t="shared" si="29"/>
        <v/>
      </c>
      <c r="BI32" s="200" t="str">
        <f t="shared" si="29"/>
        <v/>
      </c>
      <c r="BJ32" s="200" t="str">
        <f t="shared" si="30"/>
        <v/>
      </c>
      <c r="BK32" s="200" t="str">
        <f t="shared" si="30"/>
        <v/>
      </c>
      <c r="BL32" s="198"/>
      <c r="BM32" s="178" t="str">
        <f t="shared" si="17"/>
        <v/>
      </c>
      <c r="BN32" s="178" t="str">
        <f t="shared" si="17"/>
        <v/>
      </c>
      <c r="BO32" s="178" t="str">
        <f t="shared" si="17"/>
        <v/>
      </c>
      <c r="BP32" s="178" t="str">
        <f t="shared" si="17"/>
        <v/>
      </c>
      <c r="BQ32" s="178" t="str">
        <f t="shared" si="17"/>
        <v/>
      </c>
      <c r="BR32" s="178" t="str">
        <f t="shared" si="17"/>
        <v/>
      </c>
      <c r="BS32" s="178" t="str">
        <f t="shared" si="17"/>
        <v/>
      </c>
      <c r="BT32" s="178" t="str">
        <f t="shared" si="17"/>
        <v/>
      </c>
      <c r="BU32" s="178" t="str">
        <f t="shared" si="17"/>
        <v/>
      </c>
      <c r="BV32" s="178" t="str">
        <f t="shared" si="17"/>
        <v/>
      </c>
      <c r="BW32" s="178" t="str">
        <f t="shared" si="17"/>
        <v/>
      </c>
      <c r="BX32" s="178" t="str">
        <f t="shared" si="17"/>
        <v/>
      </c>
      <c r="BY32" s="178" t="str">
        <f t="shared" si="17"/>
        <v/>
      </c>
      <c r="BZ32" s="178" t="str">
        <f t="shared" si="17"/>
        <v/>
      </c>
      <c r="CA32" s="178" t="str">
        <f t="shared" si="17"/>
        <v/>
      </c>
      <c r="CB32" s="178" t="str">
        <f t="shared" si="17"/>
        <v/>
      </c>
      <c r="CC32" s="178" t="str">
        <f t="shared" si="19"/>
        <v/>
      </c>
      <c r="CD32" s="178" t="str">
        <f t="shared" si="19"/>
        <v/>
      </c>
      <c r="CE32" s="178" t="str">
        <f t="shared" si="19"/>
        <v/>
      </c>
      <c r="CF32" s="178" t="str">
        <f t="shared" si="19"/>
        <v/>
      </c>
      <c r="CG32" s="178" t="str">
        <f t="shared" si="18"/>
        <v/>
      </c>
      <c r="CH32" s="178" t="str">
        <f t="shared" si="18"/>
        <v/>
      </c>
      <c r="CI32" s="178" t="str">
        <f t="shared" si="18"/>
        <v/>
      </c>
    </row>
    <row r="33" spans="1:87" ht="54" hidden="1" customHeight="1" thickBot="1" x14ac:dyDescent="0.3">
      <c r="A33" s="181"/>
      <c r="B33" s="182"/>
      <c r="C33" s="207"/>
      <c r="D33" s="208"/>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6" t="e">
        <f t="shared" si="20"/>
        <v>#DIV/0!</v>
      </c>
      <c r="AF33" s="187"/>
      <c r="AG33" s="188" t="e">
        <f t="shared" si="21"/>
        <v>#DIV/0!</v>
      </c>
      <c r="AH33" s="189">
        <f t="shared" si="22"/>
        <v>0</v>
      </c>
      <c r="AI33" s="190" t="e">
        <f t="shared" si="23"/>
        <v>#DIV/0!</v>
      </c>
      <c r="AJ33" s="191" t="e">
        <f t="shared" si="24"/>
        <v>#DIV/0!</v>
      </c>
      <c r="AK33" s="192" t="e">
        <f t="shared" si="25"/>
        <v>#DIV/0!</v>
      </c>
      <c r="AL33" s="193" t="str">
        <f t="shared" si="26"/>
        <v>NO APLICA LIMITES</v>
      </c>
      <c r="AM33" s="194"/>
      <c r="AN33" s="195" t="e">
        <f t="shared" si="8"/>
        <v>#DIV/0!</v>
      </c>
      <c r="AO33" s="195" t="e">
        <f t="shared" si="9"/>
        <v>#DIV/0!</v>
      </c>
      <c r="AP33" s="196"/>
      <c r="AQ33" s="197" t="e">
        <f t="shared" si="15"/>
        <v>#DIV/0!</v>
      </c>
      <c r="AR33" s="198"/>
      <c r="AS33" s="199" t="str">
        <f t="shared" si="27"/>
        <v>Las cotizaciones tenidas en cuenta son las allegadas por las empresas:      por encontrarse dentro del promedio requerido por la Corporación</v>
      </c>
      <c r="AT33" s="200" t="str">
        <f t="shared" si="28"/>
        <v/>
      </c>
      <c r="AU33" s="200" t="str">
        <f t="shared" si="28"/>
        <v/>
      </c>
      <c r="AV33" s="200" t="str">
        <f t="shared" si="28"/>
        <v/>
      </c>
      <c r="AW33" s="200" t="str">
        <f t="shared" si="28"/>
        <v/>
      </c>
      <c r="AX33" s="200" t="str">
        <f t="shared" si="28"/>
        <v/>
      </c>
      <c r="AY33" s="200" t="str">
        <f t="shared" si="28"/>
        <v/>
      </c>
      <c r="AZ33" s="200" t="str">
        <f t="shared" si="29"/>
        <v/>
      </c>
      <c r="BA33" s="200" t="str">
        <f t="shared" si="29"/>
        <v/>
      </c>
      <c r="BB33" s="200" t="str">
        <f t="shared" si="29"/>
        <v/>
      </c>
      <c r="BC33" s="200" t="str">
        <f t="shared" si="29"/>
        <v/>
      </c>
      <c r="BD33" s="200" t="str">
        <f t="shared" si="29"/>
        <v/>
      </c>
      <c r="BE33" s="200" t="str">
        <f t="shared" si="29"/>
        <v/>
      </c>
      <c r="BF33" s="200" t="str">
        <f t="shared" si="29"/>
        <v/>
      </c>
      <c r="BG33" s="200" t="str">
        <f t="shared" si="29"/>
        <v/>
      </c>
      <c r="BH33" s="200" t="str">
        <f t="shared" si="29"/>
        <v/>
      </c>
      <c r="BI33" s="200" t="str">
        <f t="shared" si="29"/>
        <v/>
      </c>
      <c r="BJ33" s="200" t="str">
        <f t="shared" si="30"/>
        <v/>
      </c>
      <c r="BK33" s="200" t="str">
        <f t="shared" si="30"/>
        <v/>
      </c>
      <c r="BL33" s="198"/>
      <c r="BM33" s="178" t="str">
        <f t="shared" si="17"/>
        <v/>
      </c>
      <c r="BN33" s="178" t="str">
        <f t="shared" si="17"/>
        <v/>
      </c>
      <c r="BO33" s="178" t="str">
        <f t="shared" si="17"/>
        <v/>
      </c>
      <c r="BP33" s="178" t="str">
        <f t="shared" si="17"/>
        <v/>
      </c>
      <c r="BQ33" s="178" t="str">
        <f t="shared" si="17"/>
        <v/>
      </c>
      <c r="BR33" s="178" t="str">
        <f t="shared" si="17"/>
        <v/>
      </c>
      <c r="BS33" s="178" t="str">
        <f t="shared" si="17"/>
        <v/>
      </c>
      <c r="BT33" s="178" t="str">
        <f t="shared" si="17"/>
        <v/>
      </c>
      <c r="BU33" s="178" t="str">
        <f t="shared" si="17"/>
        <v/>
      </c>
      <c r="BV33" s="178" t="str">
        <f t="shared" si="17"/>
        <v/>
      </c>
      <c r="BW33" s="178" t="str">
        <f t="shared" si="17"/>
        <v/>
      </c>
      <c r="BX33" s="178" t="str">
        <f t="shared" si="17"/>
        <v/>
      </c>
      <c r="BY33" s="178" t="str">
        <f t="shared" si="17"/>
        <v/>
      </c>
      <c r="BZ33" s="178" t="str">
        <f t="shared" si="17"/>
        <v/>
      </c>
      <c r="CA33" s="178" t="str">
        <f t="shared" si="17"/>
        <v/>
      </c>
      <c r="CB33" s="178" t="str">
        <f t="shared" si="17"/>
        <v/>
      </c>
      <c r="CC33" s="178" t="str">
        <f t="shared" si="19"/>
        <v/>
      </c>
      <c r="CD33" s="178" t="str">
        <f t="shared" si="19"/>
        <v/>
      </c>
      <c r="CE33" s="178" t="str">
        <f t="shared" si="19"/>
        <v/>
      </c>
      <c r="CF33" s="178" t="str">
        <f t="shared" si="19"/>
        <v/>
      </c>
      <c r="CG33" s="178" t="str">
        <f t="shared" si="18"/>
        <v/>
      </c>
      <c r="CH33" s="178" t="str">
        <f t="shared" si="18"/>
        <v/>
      </c>
      <c r="CI33" s="178" t="str">
        <f t="shared" si="18"/>
        <v/>
      </c>
    </row>
    <row r="34" spans="1:87" ht="54" hidden="1" customHeight="1" thickBot="1" x14ac:dyDescent="0.3">
      <c r="A34" s="181"/>
      <c r="B34" s="182"/>
      <c r="C34" s="207"/>
      <c r="D34" s="208"/>
      <c r="E34" s="185"/>
      <c r="F34" s="185"/>
      <c r="G34" s="185"/>
      <c r="H34" s="185"/>
      <c r="I34" s="185"/>
      <c r="J34" s="185"/>
      <c r="K34" s="185"/>
      <c r="L34" s="209"/>
      <c r="M34" s="185"/>
      <c r="N34" s="209"/>
      <c r="O34" s="209"/>
      <c r="P34" s="209"/>
      <c r="Q34" s="209"/>
      <c r="R34" s="209"/>
      <c r="S34" s="185"/>
      <c r="T34" s="185"/>
      <c r="U34" s="185"/>
      <c r="V34" s="185"/>
      <c r="W34" s="185"/>
      <c r="X34" s="185"/>
      <c r="Y34" s="185"/>
      <c r="Z34" s="185"/>
      <c r="AA34" s="185"/>
      <c r="AB34" s="185"/>
      <c r="AC34" s="185"/>
      <c r="AD34" s="185"/>
      <c r="AE34" s="186" t="e">
        <f t="shared" si="20"/>
        <v>#DIV/0!</v>
      </c>
      <c r="AF34" s="187"/>
      <c r="AG34" s="188" t="e">
        <f t="shared" si="21"/>
        <v>#DIV/0!</v>
      </c>
      <c r="AH34" s="189">
        <f t="shared" si="22"/>
        <v>0</v>
      </c>
      <c r="AI34" s="190" t="e">
        <f t="shared" si="23"/>
        <v>#DIV/0!</v>
      </c>
      <c r="AJ34" s="191" t="e">
        <f t="shared" si="24"/>
        <v>#DIV/0!</v>
      </c>
      <c r="AK34" s="192" t="e">
        <f t="shared" si="25"/>
        <v>#DIV/0!</v>
      </c>
      <c r="AL34" s="193" t="str">
        <f t="shared" si="26"/>
        <v>NO APLICA LIMITES</v>
      </c>
      <c r="AM34" s="194"/>
      <c r="AN34" s="195" t="e">
        <f t="shared" si="8"/>
        <v>#DIV/0!</v>
      </c>
      <c r="AO34" s="195" t="e">
        <f t="shared" si="9"/>
        <v>#DIV/0!</v>
      </c>
      <c r="AP34" s="196"/>
      <c r="AQ34" s="197" t="e">
        <f t="shared" si="15"/>
        <v>#DIV/0!</v>
      </c>
      <c r="AR34" s="198"/>
      <c r="AS34" s="199" t="str">
        <f t="shared" si="27"/>
        <v>Las cotizaciones tenidas en cuenta son las allegadas por las empresas:      por encontrarse dentro del promedio requerido por la Corporación</v>
      </c>
      <c r="AT34" s="200" t="str">
        <f t="shared" si="28"/>
        <v/>
      </c>
      <c r="AU34" s="200" t="str">
        <f t="shared" si="28"/>
        <v/>
      </c>
      <c r="AV34" s="200" t="str">
        <f t="shared" si="28"/>
        <v/>
      </c>
      <c r="AW34" s="200" t="str">
        <f t="shared" si="28"/>
        <v/>
      </c>
      <c r="AX34" s="200" t="str">
        <f t="shared" si="28"/>
        <v/>
      </c>
      <c r="AY34" s="200" t="str">
        <f t="shared" si="28"/>
        <v/>
      </c>
      <c r="AZ34" s="200" t="str">
        <f t="shared" si="29"/>
        <v/>
      </c>
      <c r="BA34" s="200" t="str">
        <f t="shared" si="29"/>
        <v/>
      </c>
      <c r="BB34" s="200" t="str">
        <f t="shared" si="29"/>
        <v/>
      </c>
      <c r="BC34" s="200" t="str">
        <f t="shared" si="29"/>
        <v/>
      </c>
      <c r="BD34" s="200" t="str">
        <f t="shared" si="29"/>
        <v/>
      </c>
      <c r="BE34" s="200" t="str">
        <f t="shared" si="29"/>
        <v/>
      </c>
      <c r="BF34" s="200" t="str">
        <f t="shared" si="29"/>
        <v/>
      </c>
      <c r="BG34" s="200" t="str">
        <f t="shared" si="29"/>
        <v/>
      </c>
      <c r="BH34" s="200" t="str">
        <f t="shared" si="29"/>
        <v/>
      </c>
      <c r="BI34" s="200" t="str">
        <f t="shared" si="29"/>
        <v/>
      </c>
      <c r="BJ34" s="200" t="str">
        <f t="shared" si="30"/>
        <v/>
      </c>
      <c r="BK34" s="200" t="str">
        <f t="shared" si="30"/>
        <v/>
      </c>
      <c r="BL34" s="198"/>
      <c r="BM34" s="178" t="str">
        <f t="shared" si="17"/>
        <v/>
      </c>
      <c r="BN34" s="178" t="str">
        <f t="shared" si="17"/>
        <v/>
      </c>
      <c r="BO34" s="178" t="str">
        <f t="shared" si="17"/>
        <v/>
      </c>
      <c r="BP34" s="178" t="str">
        <f t="shared" si="17"/>
        <v/>
      </c>
      <c r="BQ34" s="178" t="str">
        <f t="shared" si="17"/>
        <v/>
      </c>
      <c r="BR34" s="178" t="str">
        <f t="shared" si="17"/>
        <v/>
      </c>
      <c r="BS34" s="178" t="str">
        <f t="shared" si="17"/>
        <v/>
      </c>
      <c r="BT34" s="178" t="str">
        <f t="shared" si="17"/>
        <v/>
      </c>
      <c r="BU34" s="178" t="str">
        <f t="shared" si="17"/>
        <v/>
      </c>
      <c r="BV34" s="178" t="str">
        <f t="shared" si="17"/>
        <v/>
      </c>
      <c r="BW34" s="178" t="str">
        <f t="shared" si="17"/>
        <v/>
      </c>
      <c r="BX34" s="178" t="str">
        <f t="shared" ref="BX34:CB84" si="31">IF(P34&lt;&gt;"",IF(P34=0,"SIN COTIZACIÓN",IF($AL34="NO APLICA LIMITES","PROMEDIAR",IF(P34&lt;$AN34,"DESCARTAR",IF(P34&gt;$AO34,"DESCARTAR","PROMEDIAR")))),"")</f>
        <v/>
      </c>
      <c r="BY34" s="178" t="str">
        <f t="shared" si="31"/>
        <v/>
      </c>
      <c r="BZ34" s="178" t="str">
        <f t="shared" si="31"/>
        <v/>
      </c>
      <c r="CA34" s="178" t="str">
        <f t="shared" si="31"/>
        <v/>
      </c>
      <c r="CB34" s="178" t="str">
        <f t="shared" si="31"/>
        <v/>
      </c>
      <c r="CC34" s="178" t="str">
        <f t="shared" si="19"/>
        <v/>
      </c>
      <c r="CD34" s="178" t="str">
        <f t="shared" si="19"/>
        <v/>
      </c>
      <c r="CE34" s="178" t="str">
        <f t="shared" si="19"/>
        <v/>
      </c>
      <c r="CF34" s="178" t="str">
        <f t="shared" si="19"/>
        <v/>
      </c>
      <c r="CG34" s="178" t="str">
        <f t="shared" si="18"/>
        <v/>
      </c>
      <c r="CH34" s="178" t="str">
        <f t="shared" si="18"/>
        <v/>
      </c>
      <c r="CI34" s="178" t="str">
        <f t="shared" si="18"/>
        <v/>
      </c>
    </row>
    <row r="35" spans="1:87" ht="54" hidden="1" customHeight="1" thickBot="1" x14ac:dyDescent="0.3">
      <c r="A35" s="181"/>
      <c r="B35" s="182"/>
      <c r="C35" s="207"/>
      <c r="D35" s="208"/>
      <c r="E35" s="185"/>
      <c r="F35" s="185"/>
      <c r="G35" s="185"/>
      <c r="H35" s="185"/>
      <c r="I35" s="185"/>
      <c r="J35" s="185"/>
      <c r="K35" s="185"/>
      <c r="L35" s="209"/>
      <c r="M35" s="185"/>
      <c r="N35" s="209"/>
      <c r="O35" s="209"/>
      <c r="P35" s="209"/>
      <c r="Q35" s="209"/>
      <c r="R35" s="209"/>
      <c r="S35" s="185"/>
      <c r="T35" s="185"/>
      <c r="U35" s="185"/>
      <c r="V35" s="185"/>
      <c r="W35" s="185"/>
      <c r="X35" s="185"/>
      <c r="Y35" s="185"/>
      <c r="Z35" s="185"/>
      <c r="AA35" s="185"/>
      <c r="AB35" s="185"/>
      <c r="AC35" s="185"/>
      <c r="AD35" s="185"/>
      <c r="AE35" s="186" t="e">
        <f t="shared" si="20"/>
        <v>#DIV/0!</v>
      </c>
      <c r="AF35" s="187"/>
      <c r="AG35" s="188" t="e">
        <f t="shared" si="21"/>
        <v>#DIV/0!</v>
      </c>
      <c r="AH35" s="189">
        <f t="shared" si="22"/>
        <v>0</v>
      </c>
      <c r="AI35" s="190" t="e">
        <f t="shared" si="23"/>
        <v>#DIV/0!</v>
      </c>
      <c r="AJ35" s="191" t="e">
        <f t="shared" si="24"/>
        <v>#DIV/0!</v>
      </c>
      <c r="AK35" s="192" t="e">
        <f t="shared" si="25"/>
        <v>#DIV/0!</v>
      </c>
      <c r="AL35" s="193" t="str">
        <f t="shared" si="26"/>
        <v>NO APLICA LIMITES</v>
      </c>
      <c r="AM35" s="194"/>
      <c r="AN35" s="195" t="e">
        <f t="shared" si="8"/>
        <v>#DIV/0!</v>
      </c>
      <c r="AO35" s="195" t="e">
        <f t="shared" si="9"/>
        <v>#DIV/0!</v>
      </c>
      <c r="AP35" s="196"/>
      <c r="AQ35" s="197" t="e">
        <f t="shared" si="15"/>
        <v>#DIV/0!</v>
      </c>
      <c r="AR35" s="198"/>
      <c r="AS35" s="199" t="str">
        <f t="shared" si="27"/>
        <v>Las cotizaciones tenidas en cuenta son las allegadas por las empresas:      por encontrarse dentro del promedio requerido por la Corporación</v>
      </c>
      <c r="AT35" s="200" t="str">
        <f t="shared" si="28"/>
        <v/>
      </c>
      <c r="AU35" s="200" t="str">
        <f t="shared" si="28"/>
        <v/>
      </c>
      <c r="AV35" s="200" t="str">
        <f t="shared" si="28"/>
        <v/>
      </c>
      <c r="AW35" s="200" t="str">
        <f t="shared" si="28"/>
        <v/>
      </c>
      <c r="AX35" s="200" t="str">
        <f t="shared" si="28"/>
        <v/>
      </c>
      <c r="AY35" s="200" t="str">
        <f t="shared" si="28"/>
        <v/>
      </c>
      <c r="AZ35" s="200" t="str">
        <f t="shared" si="29"/>
        <v/>
      </c>
      <c r="BA35" s="200" t="str">
        <f t="shared" si="29"/>
        <v/>
      </c>
      <c r="BB35" s="200" t="str">
        <f t="shared" si="29"/>
        <v/>
      </c>
      <c r="BC35" s="200" t="str">
        <f t="shared" si="29"/>
        <v/>
      </c>
      <c r="BD35" s="200" t="str">
        <f t="shared" si="29"/>
        <v/>
      </c>
      <c r="BE35" s="200" t="str">
        <f t="shared" si="29"/>
        <v/>
      </c>
      <c r="BF35" s="200" t="str">
        <f t="shared" si="29"/>
        <v/>
      </c>
      <c r="BG35" s="200" t="str">
        <f t="shared" si="29"/>
        <v/>
      </c>
      <c r="BH35" s="200" t="str">
        <f t="shared" si="29"/>
        <v/>
      </c>
      <c r="BI35" s="200" t="str">
        <f t="shared" si="29"/>
        <v/>
      </c>
      <c r="BJ35" s="200" t="str">
        <f t="shared" si="30"/>
        <v/>
      </c>
      <c r="BK35" s="200" t="str">
        <f t="shared" si="30"/>
        <v/>
      </c>
      <c r="BL35" s="198"/>
      <c r="BM35" s="178" t="str">
        <f t="shared" ref="BM35:BW58" si="32">IF(E35&lt;&gt;"",IF(E35=0,"SIN COTIZACIÓN",IF($AL35="NO APLICA LIMITES","PROMEDIAR",IF(E35&lt;$AN35,"DESCARTAR",IF(E35&gt;$AO35,"DESCARTAR","PROMEDIAR")))),"")</f>
        <v/>
      </c>
      <c r="BN35" s="178" t="str">
        <f t="shared" si="32"/>
        <v/>
      </c>
      <c r="BO35" s="178" t="str">
        <f t="shared" si="32"/>
        <v/>
      </c>
      <c r="BP35" s="178" t="str">
        <f t="shared" si="32"/>
        <v/>
      </c>
      <c r="BQ35" s="178" t="str">
        <f t="shared" si="32"/>
        <v/>
      </c>
      <c r="BR35" s="178" t="str">
        <f t="shared" si="32"/>
        <v/>
      </c>
      <c r="BS35" s="178" t="str">
        <f t="shared" si="32"/>
        <v/>
      </c>
      <c r="BT35" s="178" t="str">
        <f t="shared" si="32"/>
        <v/>
      </c>
      <c r="BU35" s="178" t="str">
        <f t="shared" si="32"/>
        <v/>
      </c>
      <c r="BV35" s="178" t="str">
        <f t="shared" si="32"/>
        <v/>
      </c>
      <c r="BW35" s="178" t="str">
        <f t="shared" si="32"/>
        <v/>
      </c>
      <c r="BX35" s="178" t="str">
        <f t="shared" si="31"/>
        <v/>
      </c>
      <c r="BY35" s="178" t="str">
        <f t="shared" si="31"/>
        <v/>
      </c>
      <c r="BZ35" s="178" t="str">
        <f t="shared" si="31"/>
        <v/>
      </c>
      <c r="CA35" s="178" t="str">
        <f t="shared" si="31"/>
        <v/>
      </c>
      <c r="CB35" s="178" t="str">
        <f t="shared" si="31"/>
        <v/>
      </c>
      <c r="CC35" s="178" t="str">
        <f t="shared" si="19"/>
        <v/>
      </c>
      <c r="CD35" s="178" t="str">
        <f t="shared" si="19"/>
        <v/>
      </c>
      <c r="CE35" s="178" t="str">
        <f t="shared" si="19"/>
        <v/>
      </c>
      <c r="CF35" s="178" t="str">
        <f t="shared" si="19"/>
        <v/>
      </c>
      <c r="CG35" s="178" t="str">
        <f t="shared" si="18"/>
        <v/>
      </c>
      <c r="CH35" s="178" t="str">
        <f t="shared" si="18"/>
        <v/>
      </c>
      <c r="CI35" s="178" t="str">
        <f t="shared" si="18"/>
        <v/>
      </c>
    </row>
    <row r="36" spans="1:87" ht="54" hidden="1" customHeight="1" thickBot="1" x14ac:dyDescent="0.3">
      <c r="A36" s="181"/>
      <c r="B36" s="182"/>
      <c r="C36" s="207"/>
      <c r="D36" s="208"/>
      <c r="E36" s="185"/>
      <c r="F36" s="185"/>
      <c r="G36" s="185"/>
      <c r="H36" s="185"/>
      <c r="I36" s="185"/>
      <c r="J36" s="185"/>
      <c r="K36" s="185"/>
      <c r="L36" s="209"/>
      <c r="M36" s="185"/>
      <c r="N36" s="209"/>
      <c r="O36" s="209"/>
      <c r="P36" s="209"/>
      <c r="Q36" s="209"/>
      <c r="R36" s="209"/>
      <c r="S36" s="185"/>
      <c r="T36" s="185"/>
      <c r="U36" s="185"/>
      <c r="V36" s="185"/>
      <c r="W36" s="185"/>
      <c r="X36" s="185"/>
      <c r="Y36" s="185"/>
      <c r="Z36" s="185"/>
      <c r="AA36" s="185"/>
      <c r="AB36" s="185"/>
      <c r="AC36" s="185"/>
      <c r="AD36" s="185"/>
      <c r="AE36" s="186" t="e">
        <f t="shared" si="20"/>
        <v>#DIV/0!</v>
      </c>
      <c r="AF36" s="187"/>
      <c r="AG36" s="188" t="e">
        <f t="shared" si="21"/>
        <v>#DIV/0!</v>
      </c>
      <c r="AH36" s="189">
        <f t="shared" si="22"/>
        <v>0</v>
      </c>
      <c r="AI36" s="190" t="e">
        <f t="shared" si="23"/>
        <v>#DIV/0!</v>
      </c>
      <c r="AJ36" s="191" t="e">
        <f t="shared" si="24"/>
        <v>#DIV/0!</v>
      </c>
      <c r="AK36" s="192" t="e">
        <f t="shared" si="25"/>
        <v>#DIV/0!</v>
      </c>
      <c r="AL36" s="193" t="str">
        <f t="shared" si="26"/>
        <v>NO APLICA LIMITES</v>
      </c>
      <c r="AM36" s="194"/>
      <c r="AN36" s="195" t="e">
        <f t="shared" si="8"/>
        <v>#DIV/0!</v>
      </c>
      <c r="AO36" s="195" t="e">
        <f t="shared" si="9"/>
        <v>#DIV/0!</v>
      </c>
      <c r="AP36" s="196"/>
      <c r="AQ36" s="197" t="e">
        <f t="shared" si="15"/>
        <v>#DIV/0!</v>
      </c>
      <c r="AR36" s="198"/>
      <c r="AS36" s="199" t="str">
        <f t="shared" si="27"/>
        <v>Las cotizaciones tenidas en cuenta son las allegadas por las empresas:      por encontrarse dentro del promedio requerido por la Corporación</v>
      </c>
      <c r="AT36" s="200" t="str">
        <f t="shared" si="28"/>
        <v/>
      </c>
      <c r="AU36" s="200" t="str">
        <f t="shared" si="28"/>
        <v/>
      </c>
      <c r="AV36" s="200" t="str">
        <f t="shared" si="28"/>
        <v/>
      </c>
      <c r="AW36" s="200" t="str">
        <f t="shared" si="28"/>
        <v/>
      </c>
      <c r="AX36" s="200" t="str">
        <f t="shared" si="28"/>
        <v/>
      </c>
      <c r="AY36" s="200" t="str">
        <f t="shared" si="28"/>
        <v/>
      </c>
      <c r="AZ36" s="200" t="str">
        <f t="shared" si="29"/>
        <v/>
      </c>
      <c r="BA36" s="200" t="str">
        <f t="shared" si="29"/>
        <v/>
      </c>
      <c r="BB36" s="200" t="str">
        <f t="shared" si="29"/>
        <v/>
      </c>
      <c r="BC36" s="200" t="str">
        <f t="shared" si="29"/>
        <v/>
      </c>
      <c r="BD36" s="200" t="str">
        <f t="shared" si="29"/>
        <v/>
      </c>
      <c r="BE36" s="200" t="str">
        <f t="shared" si="29"/>
        <v/>
      </c>
      <c r="BF36" s="200" t="str">
        <f t="shared" si="29"/>
        <v/>
      </c>
      <c r="BG36" s="200" t="str">
        <f t="shared" si="29"/>
        <v/>
      </c>
      <c r="BH36" s="200" t="str">
        <f t="shared" si="29"/>
        <v/>
      </c>
      <c r="BI36" s="200" t="str">
        <f t="shared" si="29"/>
        <v/>
      </c>
      <c r="BJ36" s="200" t="str">
        <f t="shared" si="30"/>
        <v/>
      </c>
      <c r="BK36" s="200" t="str">
        <f t="shared" si="30"/>
        <v/>
      </c>
      <c r="BL36" s="198"/>
      <c r="BM36" s="178" t="str">
        <f t="shared" si="32"/>
        <v/>
      </c>
      <c r="BN36" s="178" t="str">
        <f t="shared" si="32"/>
        <v/>
      </c>
      <c r="BO36" s="178" t="str">
        <f t="shared" si="32"/>
        <v/>
      </c>
      <c r="BP36" s="178" t="str">
        <f t="shared" si="32"/>
        <v/>
      </c>
      <c r="BQ36" s="178" t="str">
        <f t="shared" si="32"/>
        <v/>
      </c>
      <c r="BR36" s="178" t="str">
        <f t="shared" si="32"/>
        <v/>
      </c>
      <c r="BS36" s="178" t="str">
        <f t="shared" si="32"/>
        <v/>
      </c>
      <c r="BT36" s="178" t="str">
        <f t="shared" si="32"/>
        <v/>
      </c>
      <c r="BU36" s="178" t="str">
        <f t="shared" si="32"/>
        <v/>
      </c>
      <c r="BV36" s="178" t="str">
        <f t="shared" si="32"/>
        <v/>
      </c>
      <c r="BW36" s="178" t="str">
        <f t="shared" si="32"/>
        <v/>
      </c>
      <c r="BX36" s="178" t="str">
        <f t="shared" si="31"/>
        <v/>
      </c>
      <c r="BY36" s="178" t="str">
        <f t="shared" si="31"/>
        <v/>
      </c>
      <c r="BZ36" s="178" t="str">
        <f t="shared" si="31"/>
        <v/>
      </c>
      <c r="CA36" s="178" t="str">
        <f t="shared" si="31"/>
        <v/>
      </c>
      <c r="CB36" s="178" t="str">
        <f t="shared" si="31"/>
        <v/>
      </c>
      <c r="CC36" s="178" t="str">
        <f t="shared" si="19"/>
        <v/>
      </c>
      <c r="CD36" s="178" t="str">
        <f t="shared" si="19"/>
        <v/>
      </c>
      <c r="CE36" s="178" t="str">
        <f t="shared" si="19"/>
        <v/>
      </c>
      <c r="CF36" s="178" t="str">
        <f t="shared" si="19"/>
        <v/>
      </c>
      <c r="CG36" s="178" t="str">
        <f t="shared" si="18"/>
        <v/>
      </c>
      <c r="CH36" s="178" t="str">
        <f t="shared" si="18"/>
        <v/>
      </c>
      <c r="CI36" s="178" t="str">
        <f t="shared" si="18"/>
        <v/>
      </c>
    </row>
    <row r="37" spans="1:87" ht="54" hidden="1" customHeight="1" thickBot="1" x14ac:dyDescent="0.3">
      <c r="A37" s="181"/>
      <c r="B37" s="182"/>
      <c r="C37" s="207"/>
      <c r="D37" s="224"/>
      <c r="E37" s="185"/>
      <c r="F37" s="185"/>
      <c r="G37" s="185"/>
      <c r="H37" s="185"/>
      <c r="I37" s="185"/>
      <c r="J37" s="185"/>
      <c r="K37" s="185"/>
      <c r="L37" s="185"/>
      <c r="M37" s="185"/>
      <c r="N37" s="185"/>
      <c r="O37" s="185"/>
      <c r="P37" s="185"/>
      <c r="Q37" s="185"/>
      <c r="R37" s="185"/>
      <c r="S37" s="209"/>
      <c r="T37" s="209"/>
      <c r="U37" s="185"/>
      <c r="V37" s="185"/>
      <c r="W37" s="185"/>
      <c r="X37" s="185"/>
      <c r="Y37" s="185"/>
      <c r="Z37" s="185"/>
      <c r="AA37" s="185"/>
      <c r="AB37" s="185"/>
      <c r="AC37" s="185"/>
      <c r="AD37" s="185"/>
      <c r="AE37" s="186" t="e">
        <f t="shared" si="20"/>
        <v>#DIV/0!</v>
      </c>
      <c r="AF37" s="187"/>
      <c r="AG37" s="188" t="e">
        <f t="shared" si="21"/>
        <v>#DIV/0!</v>
      </c>
      <c r="AH37" s="189">
        <f t="shared" si="22"/>
        <v>0</v>
      </c>
      <c r="AI37" s="190" t="e">
        <f t="shared" si="23"/>
        <v>#DIV/0!</v>
      </c>
      <c r="AJ37" s="191" t="e">
        <f t="shared" si="24"/>
        <v>#DIV/0!</v>
      </c>
      <c r="AK37" s="192" t="e">
        <f t="shared" si="25"/>
        <v>#DIV/0!</v>
      </c>
      <c r="AL37" s="193" t="str">
        <f t="shared" si="26"/>
        <v>NO APLICA LIMITES</v>
      </c>
      <c r="AM37" s="194"/>
      <c r="AN37" s="195" t="e">
        <f t="shared" si="8"/>
        <v>#DIV/0!</v>
      </c>
      <c r="AO37" s="195" t="e">
        <f t="shared" si="9"/>
        <v>#DIV/0!</v>
      </c>
      <c r="AP37" s="196"/>
      <c r="AQ37" s="197" t="e">
        <f t="shared" si="15"/>
        <v>#DIV/0!</v>
      </c>
      <c r="AR37" s="198"/>
      <c r="AS37" s="199" t="str">
        <f t="shared" si="27"/>
        <v>Las cotizaciones tenidas en cuenta son las allegadas por las empresas:      por encontrarse dentro del promedio requerido por la Corporación</v>
      </c>
      <c r="AT37" s="200" t="str">
        <f t="shared" si="28"/>
        <v/>
      </c>
      <c r="AU37" s="200" t="str">
        <f t="shared" si="28"/>
        <v/>
      </c>
      <c r="AV37" s="200" t="str">
        <f t="shared" si="28"/>
        <v/>
      </c>
      <c r="AW37" s="200" t="str">
        <f t="shared" si="28"/>
        <v/>
      </c>
      <c r="AX37" s="200" t="str">
        <f t="shared" si="28"/>
        <v/>
      </c>
      <c r="AY37" s="200" t="str">
        <f t="shared" si="28"/>
        <v/>
      </c>
      <c r="AZ37" s="200" t="str">
        <f t="shared" si="29"/>
        <v/>
      </c>
      <c r="BA37" s="200" t="str">
        <f t="shared" si="29"/>
        <v/>
      </c>
      <c r="BB37" s="200" t="str">
        <f t="shared" si="29"/>
        <v/>
      </c>
      <c r="BC37" s="200" t="str">
        <f t="shared" si="29"/>
        <v/>
      </c>
      <c r="BD37" s="200" t="str">
        <f t="shared" si="29"/>
        <v/>
      </c>
      <c r="BE37" s="200" t="str">
        <f t="shared" si="29"/>
        <v/>
      </c>
      <c r="BF37" s="200" t="str">
        <f t="shared" si="29"/>
        <v/>
      </c>
      <c r="BG37" s="200" t="str">
        <f t="shared" si="29"/>
        <v/>
      </c>
      <c r="BH37" s="200" t="str">
        <f t="shared" si="29"/>
        <v/>
      </c>
      <c r="BI37" s="200" t="str">
        <f t="shared" si="29"/>
        <v/>
      </c>
      <c r="BJ37" s="200" t="str">
        <f t="shared" si="30"/>
        <v/>
      </c>
      <c r="BK37" s="200" t="str">
        <f t="shared" si="30"/>
        <v/>
      </c>
      <c r="BL37" s="198"/>
      <c r="BM37" s="178" t="str">
        <f t="shared" si="32"/>
        <v/>
      </c>
      <c r="BN37" s="178" t="str">
        <f t="shared" si="32"/>
        <v/>
      </c>
      <c r="BO37" s="178" t="str">
        <f t="shared" si="32"/>
        <v/>
      </c>
      <c r="BP37" s="178" t="str">
        <f t="shared" si="32"/>
        <v/>
      </c>
      <c r="BQ37" s="178" t="str">
        <f t="shared" si="32"/>
        <v/>
      </c>
      <c r="BR37" s="178" t="str">
        <f t="shared" si="32"/>
        <v/>
      </c>
      <c r="BS37" s="178" t="str">
        <f t="shared" si="32"/>
        <v/>
      </c>
      <c r="BT37" s="178" t="str">
        <f t="shared" si="32"/>
        <v/>
      </c>
      <c r="BU37" s="178" t="str">
        <f t="shared" si="32"/>
        <v/>
      </c>
      <c r="BV37" s="178" t="str">
        <f t="shared" si="32"/>
        <v/>
      </c>
      <c r="BW37" s="178" t="str">
        <f t="shared" si="32"/>
        <v/>
      </c>
      <c r="BX37" s="178" t="str">
        <f t="shared" si="31"/>
        <v/>
      </c>
      <c r="BY37" s="178" t="str">
        <f t="shared" si="31"/>
        <v/>
      </c>
      <c r="BZ37" s="178" t="str">
        <f t="shared" si="31"/>
        <v/>
      </c>
      <c r="CA37" s="178" t="str">
        <f t="shared" si="31"/>
        <v/>
      </c>
      <c r="CB37" s="178" t="str">
        <f t="shared" si="31"/>
        <v/>
      </c>
      <c r="CC37" s="178" t="str">
        <f t="shared" si="19"/>
        <v/>
      </c>
      <c r="CD37" s="178" t="str">
        <f t="shared" si="19"/>
        <v/>
      </c>
      <c r="CE37" s="178" t="str">
        <f t="shared" si="19"/>
        <v/>
      </c>
      <c r="CF37" s="178" t="str">
        <f t="shared" si="19"/>
        <v/>
      </c>
      <c r="CG37" s="178" t="str">
        <f t="shared" si="18"/>
        <v/>
      </c>
      <c r="CH37" s="178" t="str">
        <f t="shared" si="18"/>
        <v/>
      </c>
      <c r="CI37" s="178" t="str">
        <f t="shared" si="18"/>
        <v/>
      </c>
    </row>
    <row r="38" spans="1:87" ht="54" hidden="1" customHeight="1" thickBot="1" x14ac:dyDescent="0.3">
      <c r="A38" s="181"/>
      <c r="B38" s="182"/>
      <c r="C38" s="207"/>
      <c r="D38" s="208"/>
      <c r="E38" s="185"/>
      <c r="F38" s="185"/>
      <c r="G38" s="185"/>
      <c r="H38" s="185"/>
      <c r="I38" s="185"/>
      <c r="J38" s="185"/>
      <c r="K38" s="185"/>
      <c r="L38" s="209"/>
      <c r="M38" s="185"/>
      <c r="N38" s="209"/>
      <c r="O38" s="209"/>
      <c r="P38" s="209"/>
      <c r="Q38" s="209"/>
      <c r="R38" s="209"/>
      <c r="S38" s="185"/>
      <c r="T38" s="185"/>
      <c r="U38" s="185"/>
      <c r="V38" s="185"/>
      <c r="W38" s="185"/>
      <c r="X38" s="185"/>
      <c r="Y38" s="185"/>
      <c r="Z38" s="185"/>
      <c r="AA38" s="185"/>
      <c r="AB38" s="185"/>
      <c r="AC38" s="185"/>
      <c r="AD38" s="185"/>
      <c r="AE38" s="186" t="e">
        <f t="shared" si="20"/>
        <v>#DIV/0!</v>
      </c>
      <c r="AF38" s="187"/>
      <c r="AG38" s="188" t="e">
        <f t="shared" si="21"/>
        <v>#DIV/0!</v>
      </c>
      <c r="AH38" s="189">
        <f t="shared" si="22"/>
        <v>0</v>
      </c>
      <c r="AI38" s="190" t="e">
        <f t="shared" si="23"/>
        <v>#DIV/0!</v>
      </c>
      <c r="AJ38" s="191" t="e">
        <f t="shared" si="24"/>
        <v>#DIV/0!</v>
      </c>
      <c r="AK38" s="192" t="e">
        <f t="shared" si="25"/>
        <v>#DIV/0!</v>
      </c>
      <c r="AL38" s="193" t="str">
        <f t="shared" si="26"/>
        <v>NO APLICA LIMITES</v>
      </c>
      <c r="AM38" s="194"/>
      <c r="AN38" s="195" t="e">
        <f t="shared" si="8"/>
        <v>#DIV/0!</v>
      </c>
      <c r="AO38" s="195" t="e">
        <f t="shared" si="9"/>
        <v>#DIV/0!</v>
      </c>
      <c r="AP38" s="196"/>
      <c r="AQ38" s="197" t="e">
        <f t="shared" si="15"/>
        <v>#DIV/0!</v>
      </c>
      <c r="AR38" s="198"/>
      <c r="AS38" s="199" t="str">
        <f t="shared" si="27"/>
        <v>Las cotizaciones tenidas en cuenta son las allegadas por las empresas:      por encontrarse dentro del promedio requerido por la Corporación</v>
      </c>
      <c r="AT38" s="200" t="str">
        <f t="shared" si="28"/>
        <v/>
      </c>
      <c r="AU38" s="200" t="str">
        <f t="shared" si="28"/>
        <v/>
      </c>
      <c r="AV38" s="200" t="str">
        <f t="shared" si="28"/>
        <v/>
      </c>
      <c r="AW38" s="200" t="str">
        <f t="shared" si="28"/>
        <v/>
      </c>
      <c r="AX38" s="200" t="str">
        <f t="shared" si="28"/>
        <v/>
      </c>
      <c r="AY38" s="200" t="str">
        <f t="shared" si="28"/>
        <v/>
      </c>
      <c r="AZ38" s="200" t="str">
        <f t="shared" si="29"/>
        <v/>
      </c>
      <c r="BA38" s="200" t="str">
        <f t="shared" si="29"/>
        <v/>
      </c>
      <c r="BB38" s="200" t="str">
        <f t="shared" si="29"/>
        <v/>
      </c>
      <c r="BC38" s="200" t="str">
        <f t="shared" si="29"/>
        <v/>
      </c>
      <c r="BD38" s="200" t="str">
        <f t="shared" si="29"/>
        <v/>
      </c>
      <c r="BE38" s="200" t="str">
        <f t="shared" si="29"/>
        <v/>
      </c>
      <c r="BF38" s="200" t="str">
        <f t="shared" si="29"/>
        <v/>
      </c>
      <c r="BG38" s="200" t="str">
        <f t="shared" si="29"/>
        <v/>
      </c>
      <c r="BH38" s="200" t="str">
        <f t="shared" si="29"/>
        <v/>
      </c>
      <c r="BI38" s="200" t="str">
        <f t="shared" si="29"/>
        <v/>
      </c>
      <c r="BJ38" s="200" t="str">
        <f t="shared" si="30"/>
        <v/>
      </c>
      <c r="BK38" s="200" t="str">
        <f t="shared" si="30"/>
        <v/>
      </c>
      <c r="BL38" s="198"/>
      <c r="BM38" s="178" t="str">
        <f t="shared" si="32"/>
        <v/>
      </c>
      <c r="BN38" s="178" t="str">
        <f t="shared" si="32"/>
        <v/>
      </c>
      <c r="BO38" s="178" t="str">
        <f t="shared" si="32"/>
        <v/>
      </c>
      <c r="BP38" s="178" t="str">
        <f t="shared" si="32"/>
        <v/>
      </c>
      <c r="BQ38" s="178" t="str">
        <f t="shared" si="32"/>
        <v/>
      </c>
      <c r="BR38" s="178" t="str">
        <f t="shared" si="32"/>
        <v/>
      </c>
      <c r="BS38" s="178" t="str">
        <f t="shared" si="32"/>
        <v/>
      </c>
      <c r="BT38" s="178" t="str">
        <f t="shared" si="32"/>
        <v/>
      </c>
      <c r="BU38" s="178" t="str">
        <f t="shared" si="32"/>
        <v/>
      </c>
      <c r="BV38" s="178" t="str">
        <f t="shared" si="32"/>
        <v/>
      </c>
      <c r="BW38" s="178" t="str">
        <f t="shared" si="32"/>
        <v/>
      </c>
      <c r="BX38" s="178" t="str">
        <f t="shared" si="31"/>
        <v/>
      </c>
      <c r="BY38" s="178" t="str">
        <f t="shared" si="31"/>
        <v/>
      </c>
      <c r="BZ38" s="178" t="str">
        <f t="shared" si="31"/>
        <v/>
      </c>
      <c r="CA38" s="178" t="str">
        <f t="shared" si="31"/>
        <v/>
      </c>
      <c r="CB38" s="178" t="str">
        <f t="shared" si="31"/>
        <v/>
      </c>
      <c r="CC38" s="178" t="str">
        <f t="shared" si="19"/>
        <v/>
      </c>
      <c r="CD38" s="178" t="str">
        <f t="shared" si="19"/>
        <v/>
      </c>
      <c r="CE38" s="178" t="str">
        <f t="shared" si="19"/>
        <v/>
      </c>
      <c r="CF38" s="178" t="str">
        <f t="shared" si="19"/>
        <v/>
      </c>
      <c r="CG38" s="178" t="str">
        <f t="shared" si="18"/>
        <v/>
      </c>
      <c r="CH38" s="178" t="str">
        <f t="shared" si="18"/>
        <v/>
      </c>
      <c r="CI38" s="178" t="str">
        <f t="shared" si="18"/>
        <v/>
      </c>
    </row>
    <row r="39" spans="1:87" ht="54" hidden="1" customHeight="1" thickBot="1" x14ac:dyDescent="0.3">
      <c r="A39" s="181"/>
      <c r="B39" s="182"/>
      <c r="C39" s="207"/>
      <c r="D39" s="208"/>
      <c r="E39" s="185"/>
      <c r="F39" s="185"/>
      <c r="G39" s="185"/>
      <c r="H39" s="185"/>
      <c r="I39" s="185"/>
      <c r="J39" s="185"/>
      <c r="K39" s="185"/>
      <c r="L39" s="209"/>
      <c r="M39" s="185"/>
      <c r="N39" s="209"/>
      <c r="O39" s="209"/>
      <c r="P39" s="209"/>
      <c r="Q39" s="209"/>
      <c r="R39" s="209"/>
      <c r="S39" s="185"/>
      <c r="T39" s="185"/>
      <c r="U39" s="185"/>
      <c r="V39" s="185"/>
      <c r="W39" s="185"/>
      <c r="X39" s="185"/>
      <c r="Y39" s="185"/>
      <c r="Z39" s="185"/>
      <c r="AA39" s="185"/>
      <c r="AB39" s="185"/>
      <c r="AC39" s="185"/>
      <c r="AD39" s="185"/>
      <c r="AE39" s="186" t="e">
        <f t="shared" si="20"/>
        <v>#DIV/0!</v>
      </c>
      <c r="AF39" s="187"/>
      <c r="AG39" s="188" t="e">
        <f t="shared" si="21"/>
        <v>#DIV/0!</v>
      </c>
      <c r="AH39" s="189">
        <f t="shared" si="22"/>
        <v>0</v>
      </c>
      <c r="AI39" s="190" t="e">
        <f t="shared" si="23"/>
        <v>#DIV/0!</v>
      </c>
      <c r="AJ39" s="191" t="e">
        <f t="shared" si="24"/>
        <v>#DIV/0!</v>
      </c>
      <c r="AK39" s="192" t="e">
        <f t="shared" si="25"/>
        <v>#DIV/0!</v>
      </c>
      <c r="AL39" s="193" t="str">
        <f t="shared" si="26"/>
        <v>NO APLICA LIMITES</v>
      </c>
      <c r="AM39" s="194"/>
      <c r="AN39" s="195" t="e">
        <f t="shared" si="8"/>
        <v>#DIV/0!</v>
      </c>
      <c r="AO39" s="195" t="e">
        <f t="shared" si="9"/>
        <v>#DIV/0!</v>
      </c>
      <c r="AP39" s="196"/>
      <c r="AQ39" s="197" t="e">
        <f t="shared" si="15"/>
        <v>#DIV/0!</v>
      </c>
      <c r="AR39" s="198"/>
      <c r="AS39" s="199" t="str">
        <f t="shared" si="27"/>
        <v>Las cotizaciones tenidas en cuenta son las allegadas por las empresas:      por encontrarse dentro del promedio requerido por la Corporación</v>
      </c>
      <c r="AT39" s="200" t="str">
        <f t="shared" si="28"/>
        <v/>
      </c>
      <c r="AU39" s="200" t="str">
        <f t="shared" si="28"/>
        <v/>
      </c>
      <c r="AV39" s="200" t="str">
        <f t="shared" si="28"/>
        <v/>
      </c>
      <c r="AW39" s="200" t="str">
        <f t="shared" si="28"/>
        <v/>
      </c>
      <c r="AX39" s="200" t="str">
        <f t="shared" si="28"/>
        <v/>
      </c>
      <c r="AY39" s="200" t="str">
        <f t="shared" si="28"/>
        <v/>
      </c>
      <c r="AZ39" s="200" t="str">
        <f t="shared" si="29"/>
        <v/>
      </c>
      <c r="BA39" s="200" t="str">
        <f t="shared" si="29"/>
        <v/>
      </c>
      <c r="BB39" s="200" t="str">
        <f t="shared" si="29"/>
        <v/>
      </c>
      <c r="BC39" s="200" t="str">
        <f t="shared" si="29"/>
        <v/>
      </c>
      <c r="BD39" s="200" t="str">
        <f t="shared" si="29"/>
        <v/>
      </c>
      <c r="BE39" s="200" t="str">
        <f t="shared" si="29"/>
        <v/>
      </c>
      <c r="BF39" s="200" t="str">
        <f t="shared" si="29"/>
        <v/>
      </c>
      <c r="BG39" s="200" t="str">
        <f t="shared" si="29"/>
        <v/>
      </c>
      <c r="BH39" s="200" t="str">
        <f t="shared" si="29"/>
        <v/>
      </c>
      <c r="BI39" s="200" t="str">
        <f t="shared" si="29"/>
        <v/>
      </c>
      <c r="BJ39" s="200" t="str">
        <f t="shared" si="30"/>
        <v/>
      </c>
      <c r="BK39" s="200" t="str">
        <f t="shared" si="30"/>
        <v/>
      </c>
      <c r="BL39" s="198"/>
      <c r="BM39" s="178" t="str">
        <f t="shared" si="32"/>
        <v/>
      </c>
      <c r="BN39" s="178" t="str">
        <f t="shared" si="32"/>
        <v/>
      </c>
      <c r="BO39" s="178" t="str">
        <f t="shared" si="32"/>
        <v/>
      </c>
      <c r="BP39" s="178" t="str">
        <f t="shared" si="32"/>
        <v/>
      </c>
      <c r="BQ39" s="178" t="str">
        <f t="shared" si="32"/>
        <v/>
      </c>
      <c r="BR39" s="178" t="str">
        <f t="shared" si="32"/>
        <v/>
      </c>
      <c r="BS39" s="178" t="str">
        <f t="shared" si="32"/>
        <v/>
      </c>
      <c r="BT39" s="178" t="str">
        <f t="shared" si="32"/>
        <v/>
      </c>
      <c r="BU39" s="178" t="str">
        <f t="shared" si="32"/>
        <v/>
      </c>
      <c r="BV39" s="178" t="str">
        <f t="shared" si="32"/>
        <v/>
      </c>
      <c r="BW39" s="178" t="str">
        <f t="shared" si="32"/>
        <v/>
      </c>
      <c r="BX39" s="178" t="str">
        <f t="shared" si="31"/>
        <v/>
      </c>
      <c r="BY39" s="178" t="str">
        <f t="shared" si="31"/>
        <v/>
      </c>
      <c r="BZ39" s="178" t="str">
        <f t="shared" si="31"/>
        <v/>
      </c>
      <c r="CA39" s="178" t="str">
        <f t="shared" si="31"/>
        <v/>
      </c>
      <c r="CB39" s="178" t="str">
        <f t="shared" si="31"/>
        <v/>
      </c>
      <c r="CC39" s="178" t="str">
        <f t="shared" si="19"/>
        <v/>
      </c>
      <c r="CD39" s="178" t="str">
        <f t="shared" si="19"/>
        <v/>
      </c>
      <c r="CE39" s="178" t="str">
        <f t="shared" si="19"/>
        <v/>
      </c>
      <c r="CF39" s="178" t="str">
        <f t="shared" si="19"/>
        <v/>
      </c>
      <c r="CG39" s="178" t="str">
        <f t="shared" si="18"/>
        <v/>
      </c>
      <c r="CH39" s="178" t="str">
        <f t="shared" si="18"/>
        <v/>
      </c>
      <c r="CI39" s="178" t="str">
        <f t="shared" si="18"/>
        <v/>
      </c>
    </row>
    <row r="40" spans="1:87" ht="54" hidden="1" customHeight="1" x14ac:dyDescent="0.25">
      <c r="A40" s="181"/>
      <c r="B40" s="182"/>
      <c r="C40" s="207"/>
      <c r="D40" s="208"/>
      <c r="E40" s="185"/>
      <c r="F40" s="185"/>
      <c r="G40" s="185"/>
      <c r="H40" s="185"/>
      <c r="I40" s="185"/>
      <c r="J40" s="185"/>
      <c r="K40" s="185"/>
      <c r="L40" s="209"/>
      <c r="M40" s="185"/>
      <c r="N40" s="209"/>
      <c r="O40" s="209"/>
      <c r="P40" s="209"/>
      <c r="Q40" s="209"/>
      <c r="R40" s="209"/>
      <c r="S40" s="185"/>
      <c r="T40" s="185"/>
      <c r="U40" s="185"/>
      <c r="V40" s="185"/>
      <c r="W40" s="185"/>
      <c r="X40" s="185"/>
      <c r="Y40" s="185"/>
      <c r="Z40" s="185"/>
      <c r="AA40" s="185"/>
      <c r="AB40" s="185"/>
      <c r="AC40" s="185"/>
      <c r="AD40" s="185"/>
      <c r="AE40" s="186" t="e">
        <f t="shared" si="20"/>
        <v>#DIV/0!</v>
      </c>
      <c r="AF40" s="187"/>
      <c r="AG40" s="188" t="e">
        <f t="shared" si="21"/>
        <v>#DIV/0!</v>
      </c>
      <c r="AH40" s="189">
        <f t="shared" si="22"/>
        <v>0</v>
      </c>
      <c r="AI40" s="190" t="e">
        <f t="shared" si="23"/>
        <v>#DIV/0!</v>
      </c>
      <c r="AJ40" s="191" t="e">
        <f t="shared" si="24"/>
        <v>#DIV/0!</v>
      </c>
      <c r="AK40" s="192" t="e">
        <f t="shared" si="25"/>
        <v>#DIV/0!</v>
      </c>
      <c r="AL40" s="193" t="str">
        <f t="shared" si="26"/>
        <v>NO APLICA LIMITES</v>
      </c>
      <c r="AM40" s="203"/>
      <c r="AN40" s="195" t="e">
        <f t="shared" si="8"/>
        <v>#DIV/0!</v>
      </c>
      <c r="AO40" s="195" t="e">
        <f t="shared" si="9"/>
        <v>#DIV/0!</v>
      </c>
      <c r="AP40" s="196"/>
      <c r="AQ40" s="197" t="e">
        <f t="shared" si="15"/>
        <v>#DIV/0!</v>
      </c>
      <c r="AS40" s="204" t="str">
        <f t="shared" si="27"/>
        <v>Las cotizaciones tenidas en cuenta son las allegadas por las empresas:      por encontrarse dentro del promedio requerido por la Corporación</v>
      </c>
      <c r="AT40" s="205" t="str">
        <f t="shared" si="28"/>
        <v/>
      </c>
      <c r="AU40" s="205" t="str">
        <f t="shared" si="28"/>
        <v/>
      </c>
      <c r="AV40" s="205" t="str">
        <f t="shared" si="28"/>
        <v/>
      </c>
      <c r="AW40" s="205" t="str">
        <f t="shared" si="28"/>
        <v/>
      </c>
      <c r="AX40" s="205" t="str">
        <f t="shared" si="28"/>
        <v/>
      </c>
      <c r="AY40" s="205" t="str">
        <f t="shared" si="28"/>
        <v/>
      </c>
      <c r="AZ40" s="205" t="str">
        <f t="shared" si="29"/>
        <v/>
      </c>
      <c r="BA40" s="205" t="str">
        <f t="shared" si="29"/>
        <v/>
      </c>
      <c r="BB40" s="205" t="str">
        <f t="shared" si="29"/>
        <v/>
      </c>
      <c r="BC40" s="205" t="str">
        <f t="shared" si="29"/>
        <v/>
      </c>
      <c r="BD40" s="205" t="str">
        <f t="shared" si="29"/>
        <v/>
      </c>
      <c r="BE40" s="205" t="str">
        <f t="shared" si="29"/>
        <v/>
      </c>
      <c r="BF40" s="205" t="str">
        <f t="shared" si="29"/>
        <v/>
      </c>
      <c r="BG40" s="205" t="str">
        <f t="shared" si="29"/>
        <v/>
      </c>
      <c r="BH40" s="205" t="str">
        <f t="shared" si="29"/>
        <v/>
      </c>
      <c r="BI40" s="205" t="str">
        <f t="shared" si="29"/>
        <v/>
      </c>
      <c r="BJ40" s="205" t="str">
        <f t="shared" si="30"/>
        <v/>
      </c>
      <c r="BK40" s="205" t="str">
        <f t="shared" si="30"/>
        <v/>
      </c>
      <c r="BM40" s="178" t="str">
        <f t="shared" si="32"/>
        <v/>
      </c>
      <c r="BN40" s="178" t="str">
        <f t="shared" si="32"/>
        <v/>
      </c>
      <c r="BO40" s="178" t="str">
        <f t="shared" si="32"/>
        <v/>
      </c>
      <c r="BP40" s="178" t="str">
        <f t="shared" si="32"/>
        <v/>
      </c>
      <c r="BQ40" s="178" t="str">
        <f t="shared" si="32"/>
        <v/>
      </c>
      <c r="BR40" s="178" t="str">
        <f t="shared" si="32"/>
        <v/>
      </c>
      <c r="BS40" s="178" t="str">
        <f t="shared" si="32"/>
        <v/>
      </c>
      <c r="BT40" s="178" t="str">
        <f t="shared" si="32"/>
        <v/>
      </c>
      <c r="BU40" s="178" t="str">
        <f t="shared" si="32"/>
        <v/>
      </c>
      <c r="BV40" s="178" t="str">
        <f t="shared" si="32"/>
        <v/>
      </c>
      <c r="BW40" s="178" t="str">
        <f t="shared" si="32"/>
        <v/>
      </c>
      <c r="BX40" s="178" t="str">
        <f t="shared" si="31"/>
        <v/>
      </c>
      <c r="BY40" s="178" t="str">
        <f t="shared" si="31"/>
        <v/>
      </c>
      <c r="BZ40" s="178" t="str">
        <f t="shared" si="31"/>
        <v/>
      </c>
      <c r="CA40" s="178" t="str">
        <f t="shared" si="31"/>
        <v/>
      </c>
      <c r="CB40" s="178" t="str">
        <f t="shared" si="31"/>
        <v/>
      </c>
      <c r="CC40" s="178" t="str">
        <f t="shared" si="19"/>
        <v/>
      </c>
      <c r="CD40" s="178" t="str">
        <f t="shared" si="19"/>
        <v/>
      </c>
      <c r="CE40" s="178" t="str">
        <f t="shared" si="19"/>
        <v/>
      </c>
      <c r="CF40" s="178" t="str">
        <f t="shared" si="19"/>
        <v/>
      </c>
      <c r="CG40" s="178" t="str">
        <f t="shared" si="18"/>
        <v/>
      </c>
      <c r="CH40" s="178" t="str">
        <f t="shared" si="18"/>
        <v/>
      </c>
      <c r="CI40" s="178" t="str">
        <f t="shared" si="18"/>
        <v/>
      </c>
    </row>
    <row r="41" spans="1:87" ht="54" hidden="1" customHeight="1" thickBot="1" x14ac:dyDescent="0.3">
      <c r="A41" s="181"/>
      <c r="B41" s="182"/>
      <c r="C41" s="225"/>
      <c r="D41" s="224"/>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6" t="e">
        <f t="shared" si="20"/>
        <v>#DIV/0!</v>
      </c>
      <c r="AF41" s="187"/>
      <c r="AG41" s="188" t="e">
        <f t="shared" si="21"/>
        <v>#DIV/0!</v>
      </c>
      <c r="AH41" s="189">
        <f t="shared" si="22"/>
        <v>0</v>
      </c>
      <c r="AI41" s="190" t="e">
        <f t="shared" si="23"/>
        <v>#DIV/0!</v>
      </c>
      <c r="AJ41" s="191" t="e">
        <f t="shared" si="24"/>
        <v>#DIV/0!</v>
      </c>
      <c r="AK41" s="192" t="e">
        <f t="shared" si="25"/>
        <v>#DIV/0!</v>
      </c>
      <c r="AL41" s="193" t="str">
        <f t="shared" si="26"/>
        <v>NO APLICA LIMITES</v>
      </c>
      <c r="AM41" s="194"/>
      <c r="AN41" s="195" t="e">
        <f t="shared" si="8"/>
        <v>#DIV/0!</v>
      </c>
      <c r="AO41" s="195" t="e">
        <f t="shared" si="9"/>
        <v>#DIV/0!</v>
      </c>
      <c r="AP41" s="196"/>
      <c r="AQ41" s="197" t="e">
        <f t="shared" si="15"/>
        <v>#DIV/0!</v>
      </c>
      <c r="AR41" s="198"/>
      <c r="AS41" s="199" t="e">
        <f>IF(AL41="NO APLICA LIMITES","Las cotizaciones tenidas en cuenta son las allegadas por las empresas:"&amp;IF(AND(BM41="PROMEDIAR",E41&lt;&gt;""),$E$5,"")&amp;IF(AND(BN41="PROMEDIAR",F41&lt;&gt;""),$F$5,"")&amp;IF(AND(BO41="PROMEDIAR",G41&lt;&gt;""),$G$5,"")&amp;IF(AND(BP41="PROMEDIAR",H41&lt;&gt;""),$H$5,"")&amp;IF(AND(BQ41="PROMEDIAR",#REF!&lt;&gt;""),$I$5,"")&amp;" "&amp;IF(AND(BR41="PROMEDIAR",#REF!&lt;&gt;""),$J$5,"")&amp;" "&amp;IF(AND(BS41="PROMEDIAR",L41&lt;&gt;""),$L$5,"")&amp;" "&amp;IF(AND(BT41="PROMEDIAR",M41&lt;&gt;""),$M$5,"")&amp;" "&amp;IF(AND(BU41="PROMEDIAR",N41&lt;&gt;""),$N$5,"")&amp;" "&amp;IF(AND(BV41="PROMEDIAR",O41&lt;&gt;""),$O$5,"")&amp;" por encontrarse dentro del promedio requerido por la Corporación","Las cotizaciones tenidas en cuenta son las allegadas por las empresas:"&amp;IF(AND(BM41="PROMEDIAR",E41&lt;&gt;""),$E$5,"")&amp;IF(AND(BN41="PROMEDIAR",F41&lt;&gt;""),$F$5,"")&amp;IF(AND(BO41="PROMEDIAR",G41&lt;&gt;""),$G$5,"")&amp;IF(AND(BP41="PROMEDIAR",H41&lt;&gt;""),$H$5,"")&amp;IF(AND(BQ41="PROMEDIAR",#REF!&lt;&gt;""),$I$5,"")&amp;" "&amp;IF(AND(BR41="PROMEDIAR",#REF!&lt;&gt;""),$J$5,"")&amp;" por encontrarse dentro del promedio requerido por la Corporación"&amp;" y se descarta los valores cotizados por :"&amp;IF(AND(BM41="DESCARTAR",E41&lt;&gt;""),$E$5,"")&amp;IF(AND(BN41="DESCARTAR",F41&lt;&gt;""),$F$5,"")&amp;IF(AND(BO41="DESCARTAR",G41&lt;&gt;""),$G$5,"")&amp;IF(AND(BP41="DESCARTAR",H41&lt;&gt;""),$H$5,"")&amp;IF(AND(BQ41="DESCARTAR",#REF!&lt;&gt;""),$I$5,"")&amp;"  "&amp;IF(AND(BR41="DESCARTAR",#REF!&lt;&gt;""),$J$5,"")&amp;" "&amp;IF(AND(BS41="PROMEDIAR",L41&lt;&gt;""),$L$5,"")&amp;" "&amp;IF(AND(BT41="PROMEDIAR",M41&lt;&gt;""),$M$5,"")&amp;" "&amp;IF(AND(BU41="PROMEDIAR",N41&lt;&gt;""),$N$5,"")&amp;" "&amp;IF(AND(BV41="PROMEDIAR",O41&lt;&gt;""),$O$5,"")&amp;"por ser un dato atipico")</f>
        <v>#REF!</v>
      </c>
      <c r="AT41" s="200" t="str">
        <f t="shared" si="28"/>
        <v/>
      </c>
      <c r="AU41" s="200" t="str">
        <f t="shared" si="28"/>
        <v/>
      </c>
      <c r="AV41" s="200" t="str">
        <f t="shared" si="28"/>
        <v/>
      </c>
      <c r="AW41" s="200" t="str">
        <f t="shared" si="28"/>
        <v/>
      </c>
      <c r="AX41" s="200" t="e">
        <f>IF(#REF!&lt;&gt;"",(#REF!/$AE41-1),"")</f>
        <v>#REF!</v>
      </c>
      <c r="AY41" s="200" t="e">
        <f>IF(#REF!&lt;&gt;"",(#REF!/$AE41-1),"")</f>
        <v>#REF!</v>
      </c>
      <c r="AZ41" s="200" t="str">
        <f t="shared" si="29"/>
        <v/>
      </c>
      <c r="BA41" s="200" t="str">
        <f t="shared" si="29"/>
        <v/>
      </c>
      <c r="BB41" s="200" t="str">
        <f t="shared" si="29"/>
        <v/>
      </c>
      <c r="BC41" s="200" t="str">
        <f t="shared" si="29"/>
        <v/>
      </c>
      <c r="BD41" s="200" t="str">
        <f t="shared" si="29"/>
        <v/>
      </c>
      <c r="BE41" s="200" t="str">
        <f t="shared" si="29"/>
        <v/>
      </c>
      <c r="BF41" s="200" t="str">
        <f t="shared" si="29"/>
        <v/>
      </c>
      <c r="BG41" s="200" t="str">
        <f t="shared" si="29"/>
        <v/>
      </c>
      <c r="BH41" s="200" t="str">
        <f t="shared" si="29"/>
        <v/>
      </c>
      <c r="BI41" s="200" t="str">
        <f t="shared" si="29"/>
        <v/>
      </c>
      <c r="BJ41" s="200" t="str">
        <f t="shared" si="30"/>
        <v/>
      </c>
      <c r="BK41" s="200" t="str">
        <f t="shared" si="30"/>
        <v/>
      </c>
      <c r="BL41" s="198"/>
      <c r="BM41" s="178" t="str">
        <f t="shared" si="32"/>
        <v/>
      </c>
      <c r="BN41" s="178" t="str">
        <f t="shared" si="32"/>
        <v/>
      </c>
      <c r="BO41" s="178" t="str">
        <f t="shared" si="32"/>
        <v/>
      </c>
      <c r="BP41" s="178" t="str">
        <f t="shared" si="32"/>
        <v/>
      </c>
      <c r="BQ41" s="178" t="str">
        <f t="shared" si="32"/>
        <v/>
      </c>
      <c r="BR41" s="178" t="str">
        <f t="shared" si="32"/>
        <v/>
      </c>
      <c r="BS41" s="178" t="str">
        <f t="shared" si="32"/>
        <v/>
      </c>
      <c r="BT41" s="178" t="str">
        <f t="shared" si="32"/>
        <v/>
      </c>
      <c r="BU41" s="178" t="str">
        <f t="shared" si="32"/>
        <v/>
      </c>
      <c r="BV41" s="178" t="str">
        <f t="shared" si="32"/>
        <v/>
      </c>
      <c r="BW41" s="178" t="str">
        <f t="shared" si="32"/>
        <v/>
      </c>
      <c r="BX41" s="178" t="str">
        <f t="shared" si="31"/>
        <v/>
      </c>
      <c r="BY41" s="178" t="str">
        <f t="shared" si="31"/>
        <v/>
      </c>
      <c r="BZ41" s="178" t="str">
        <f t="shared" si="31"/>
        <v/>
      </c>
      <c r="CA41" s="178" t="str">
        <f t="shared" si="31"/>
        <v/>
      </c>
      <c r="CB41" s="178" t="str">
        <f t="shared" si="31"/>
        <v/>
      </c>
      <c r="CC41" s="178" t="str">
        <f t="shared" si="19"/>
        <v/>
      </c>
      <c r="CD41" s="178" t="str">
        <f t="shared" si="19"/>
        <v/>
      </c>
      <c r="CE41" s="178" t="str">
        <f t="shared" si="19"/>
        <v/>
      </c>
      <c r="CF41" s="178" t="str">
        <f t="shared" si="19"/>
        <v/>
      </c>
      <c r="CG41" s="178" t="str">
        <f t="shared" si="18"/>
        <v/>
      </c>
      <c r="CH41" s="178" t="str">
        <f t="shared" si="18"/>
        <v/>
      </c>
      <c r="CI41" s="178" t="str">
        <f t="shared" si="18"/>
        <v/>
      </c>
    </row>
    <row r="42" spans="1:87" ht="54" hidden="1" customHeight="1" thickBot="1" x14ac:dyDescent="0.3">
      <c r="A42" s="181"/>
      <c r="B42" s="182"/>
      <c r="C42" s="212"/>
      <c r="D42" s="184"/>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6" t="e">
        <f t="shared" si="20"/>
        <v>#DIV/0!</v>
      </c>
      <c r="AF42" s="187"/>
      <c r="AG42" s="188" t="e">
        <f t="shared" si="21"/>
        <v>#DIV/0!</v>
      </c>
      <c r="AH42" s="189">
        <f t="shared" si="22"/>
        <v>0</v>
      </c>
      <c r="AI42" s="190" t="e">
        <f t="shared" si="23"/>
        <v>#DIV/0!</v>
      </c>
      <c r="AJ42" s="191" t="e">
        <f t="shared" si="24"/>
        <v>#DIV/0!</v>
      </c>
      <c r="AK42" s="192" t="e">
        <f t="shared" si="25"/>
        <v>#DIV/0!</v>
      </c>
      <c r="AL42" s="193" t="str">
        <f t="shared" si="26"/>
        <v>NO APLICA LIMITES</v>
      </c>
      <c r="AM42" s="194"/>
      <c r="AN42" s="195" t="e">
        <f t="shared" si="8"/>
        <v>#DIV/0!</v>
      </c>
      <c r="AO42" s="195" t="e">
        <f t="shared" si="9"/>
        <v>#DIV/0!</v>
      </c>
      <c r="AP42" s="196"/>
      <c r="AQ42" s="197" t="e">
        <f t="shared" si="15"/>
        <v>#DIV/0!</v>
      </c>
      <c r="AR42" s="198"/>
      <c r="AS42" s="199" t="str">
        <f>IF(AL42="NO APLICA LIMITES","Las cotizaciones tenidas en cuenta son las allegadas por las empresas:"&amp;IF(AND(BM42="PROMEDIAR",E42&lt;&gt;""),$E$5,"")&amp;IF(AND(BN42="PROMEDIAR",F42&lt;&gt;""),$F$5,"")&amp;IF(AND(BO42="PROMEDIAR",G42&lt;&gt;""),$G$5,"")&amp;IF(AND(BP42="PROMEDIAR",H42&lt;&gt;""),$H$5,"")&amp;IF(AND(BQ42="PROMEDIAR",I42&lt;&gt;""),$I$5,"")&amp;" "&amp;IF(AND(BR42="PROMEDIAR",J42&lt;&gt;""),$J$5,"")&amp;" "&amp;IF(AND(BS42="PROMEDIAR",L42&lt;&gt;""),$L$5,"")&amp;" "&amp;IF(AND(BT42="PROMEDIAR",M42&lt;&gt;""),$M$5,"")&amp;" "&amp;IF(AND(BU42="PROMEDIAR",N42&lt;&gt;""),$N$5,"")&amp;" "&amp;IF(AND(BV42="PROMEDIAR",O42&lt;&gt;""),$O$5,"")&amp;" por encontrarse dentro del promedio requerido por la Corporación","Las cotizaciones tenidas en cuenta son las allegadas por las empresas:"&amp;IF(AND(BM42="PROMEDIAR",E42&lt;&gt;""),$E$5,"")&amp;IF(AND(BN42="PROMEDIAR",F42&lt;&gt;""),$F$5,"")&amp;IF(AND(BO42="PROMEDIAR",G42&lt;&gt;""),$G$5,"")&amp;IF(AND(BP42="PROMEDIAR",H42&lt;&gt;""),$H$5,"")&amp;IF(AND(BQ42="PROMEDIAR",I42&lt;&gt;""),$I$5,"")&amp;" "&amp;IF(AND(BR42="PROMEDIAR",J42&lt;&gt;""),$J$5,"")&amp;" por encontrarse dentro del promedio requerido por la Corporación"&amp;" y se descarta los valores cotizados por :"&amp;IF(AND(BM42="DESCARTAR",E42&lt;&gt;""),$E$5,"")&amp;IF(AND(BN42="DESCARTAR",F42&lt;&gt;""),$F$5,"")&amp;IF(AND(BO42="DESCARTAR",G42&lt;&gt;""),$G$5,"")&amp;IF(AND(BP42="DESCARTAR",H42&lt;&gt;""),$H$5,"")&amp;IF(AND(BQ42="DESCARTAR",I42&lt;&gt;""),$I$5,"")&amp;"  "&amp;IF(AND(BR42="DESCARTAR",J42&lt;&gt;""),$J$5,"")&amp;" "&amp;IF(AND(BS42="PROMEDIAR",L42&lt;&gt;""),$L$5,"")&amp;" "&amp;IF(AND(BT42="PROMEDIAR",M42&lt;&gt;""),$M$5,"")&amp;" "&amp;IF(AND(BU42="PROMEDIAR",N42&lt;&gt;""),$N$5,"")&amp;" "&amp;IF(AND(BV42="PROMEDIAR",O42&lt;&gt;""),$O$5,"")&amp;"por ser un dato atipico")</f>
        <v>Las cotizaciones tenidas en cuenta son las allegadas por las empresas:      por encontrarse dentro del promedio requerido por la Corporación</v>
      </c>
      <c r="AT42" s="200" t="str">
        <f t="shared" si="28"/>
        <v/>
      </c>
      <c r="AU42" s="200" t="str">
        <f t="shared" si="28"/>
        <v/>
      </c>
      <c r="AV42" s="200" t="str">
        <f t="shared" si="28"/>
        <v/>
      </c>
      <c r="AW42" s="200" t="str">
        <f t="shared" si="28"/>
        <v/>
      </c>
      <c r="AX42" s="200" t="str">
        <f t="shared" si="28"/>
        <v/>
      </c>
      <c r="AY42" s="200" t="str">
        <f t="shared" si="28"/>
        <v/>
      </c>
      <c r="AZ42" s="200" t="str">
        <f t="shared" si="29"/>
        <v/>
      </c>
      <c r="BA42" s="200" t="str">
        <f t="shared" si="29"/>
        <v/>
      </c>
      <c r="BB42" s="200" t="str">
        <f t="shared" si="29"/>
        <v/>
      </c>
      <c r="BC42" s="200" t="str">
        <f t="shared" si="29"/>
        <v/>
      </c>
      <c r="BD42" s="200" t="str">
        <f t="shared" si="29"/>
        <v/>
      </c>
      <c r="BE42" s="200" t="str">
        <f t="shared" si="29"/>
        <v/>
      </c>
      <c r="BF42" s="200" t="str">
        <f t="shared" si="29"/>
        <v/>
      </c>
      <c r="BG42" s="200" t="str">
        <f t="shared" si="29"/>
        <v/>
      </c>
      <c r="BH42" s="200" t="str">
        <f t="shared" si="29"/>
        <v/>
      </c>
      <c r="BI42" s="200" t="str">
        <f t="shared" si="29"/>
        <v/>
      </c>
      <c r="BJ42" s="200" t="str">
        <f t="shared" si="30"/>
        <v/>
      </c>
      <c r="BK42" s="200" t="str">
        <f t="shared" si="30"/>
        <v/>
      </c>
      <c r="BL42" s="198"/>
      <c r="BM42" s="178" t="str">
        <f t="shared" si="32"/>
        <v/>
      </c>
      <c r="BN42" s="178" t="str">
        <f t="shared" si="32"/>
        <v/>
      </c>
      <c r="BO42" s="178" t="str">
        <f t="shared" si="32"/>
        <v/>
      </c>
      <c r="BP42" s="178" t="str">
        <f t="shared" si="32"/>
        <v/>
      </c>
      <c r="BQ42" s="178" t="str">
        <f t="shared" si="32"/>
        <v/>
      </c>
      <c r="BR42" s="178" t="str">
        <f t="shared" si="32"/>
        <v/>
      </c>
      <c r="BS42" s="178" t="str">
        <f t="shared" si="32"/>
        <v/>
      </c>
      <c r="BT42" s="178" t="str">
        <f t="shared" si="32"/>
        <v/>
      </c>
      <c r="BU42" s="178" t="str">
        <f t="shared" si="32"/>
        <v/>
      </c>
      <c r="BV42" s="178" t="str">
        <f t="shared" si="32"/>
        <v/>
      </c>
      <c r="BW42" s="178" t="str">
        <f t="shared" si="32"/>
        <v/>
      </c>
      <c r="BX42" s="178" t="str">
        <f t="shared" si="31"/>
        <v/>
      </c>
      <c r="BY42" s="178" t="str">
        <f t="shared" si="31"/>
        <v/>
      </c>
      <c r="BZ42" s="178" t="str">
        <f t="shared" si="31"/>
        <v/>
      </c>
      <c r="CA42" s="178" t="str">
        <f t="shared" si="31"/>
        <v/>
      </c>
      <c r="CB42" s="178" t="str">
        <f t="shared" si="31"/>
        <v/>
      </c>
      <c r="CC42" s="178" t="str">
        <f t="shared" si="19"/>
        <v/>
      </c>
      <c r="CD42" s="178" t="str">
        <f t="shared" si="19"/>
        <v/>
      </c>
      <c r="CE42" s="178" t="str">
        <f t="shared" si="19"/>
        <v/>
      </c>
      <c r="CF42" s="178" t="str">
        <f t="shared" si="19"/>
        <v/>
      </c>
      <c r="CG42" s="178" t="str">
        <f t="shared" si="18"/>
        <v/>
      </c>
      <c r="CH42" s="178" t="str">
        <f t="shared" si="18"/>
        <v/>
      </c>
      <c r="CI42" s="178" t="str">
        <f t="shared" si="18"/>
        <v/>
      </c>
    </row>
    <row r="43" spans="1:87" ht="54" hidden="1" customHeight="1" thickBot="1" x14ac:dyDescent="0.3">
      <c r="A43" s="181"/>
      <c r="B43" s="182"/>
      <c r="C43" s="183"/>
      <c r="D43" s="226"/>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6" t="e">
        <f t="shared" si="20"/>
        <v>#DIV/0!</v>
      </c>
      <c r="AF43" s="187"/>
      <c r="AG43" s="188" t="e">
        <f t="shared" si="21"/>
        <v>#DIV/0!</v>
      </c>
      <c r="AH43" s="189">
        <f t="shared" si="22"/>
        <v>0</v>
      </c>
      <c r="AI43" s="190" t="e">
        <f t="shared" si="23"/>
        <v>#DIV/0!</v>
      </c>
      <c r="AJ43" s="191" t="e">
        <f t="shared" si="24"/>
        <v>#DIV/0!</v>
      </c>
      <c r="AK43" s="192" t="e">
        <f t="shared" si="25"/>
        <v>#DIV/0!</v>
      </c>
      <c r="AL43" s="193" t="str">
        <f t="shared" si="26"/>
        <v>NO APLICA LIMITES</v>
      </c>
      <c r="AM43" s="194"/>
      <c r="AN43" s="195" t="e">
        <f t="shared" si="8"/>
        <v>#DIV/0!</v>
      </c>
      <c r="AO43" s="195" t="e">
        <f t="shared" si="9"/>
        <v>#DIV/0!</v>
      </c>
      <c r="AP43" s="196"/>
      <c r="AQ43" s="197" t="e">
        <f t="shared" si="15"/>
        <v>#DIV/0!</v>
      </c>
      <c r="AR43" s="198"/>
      <c r="AS43" s="199" t="str">
        <f>IF(AL43="NO APLICA LIMITES","Las cotizaciones tenidas en cuenta son las allegadas por las empresas:"&amp;IF(AND(BM43="PROMEDIAR",E43&lt;&gt;""),$E$5,"")&amp;IF(AND(BN43="PROMEDIAR",F43&lt;&gt;""),$F$5,"")&amp;IF(AND(BO43="PROMEDIAR",G43&lt;&gt;""),$G$5,"")&amp;IF(AND(BP43="PROMEDIAR",H43&lt;&gt;""),$H$5,"")&amp;IF(AND(BQ43="PROMEDIAR",I43&lt;&gt;""),$I$5,"")&amp;" "&amp;IF(AND(BR43="PROMEDIAR",J43&lt;&gt;""),$J$5,"")&amp;" "&amp;IF(AND(BS43="PROMEDIAR",L43&lt;&gt;""),$L$5,"")&amp;" "&amp;IF(AND(BT43="PROMEDIAR",M43&lt;&gt;""),$M$5,"")&amp;" "&amp;IF(AND(BU43="PROMEDIAR",N43&lt;&gt;""),$N$5,"")&amp;" "&amp;IF(AND(BV43="PROMEDIAR",O43&lt;&gt;""),$O$5,"")&amp;" por encontrarse dentro del promedio requerido por la Corporación","Las cotizaciones tenidas en cuenta son las allegadas por las empresas:"&amp;IF(AND(BM43="PROMEDIAR",E43&lt;&gt;""),$E$5,"")&amp;IF(AND(BN43="PROMEDIAR",F43&lt;&gt;""),$F$5,"")&amp;IF(AND(BO43="PROMEDIAR",G43&lt;&gt;""),$G$5,"")&amp;IF(AND(BP43="PROMEDIAR",H43&lt;&gt;""),$H$5,"")&amp;IF(AND(BQ43="PROMEDIAR",I43&lt;&gt;""),$I$5,"")&amp;" "&amp;IF(AND(BR43="PROMEDIAR",J43&lt;&gt;""),$J$5,"")&amp;" por encontrarse dentro del promedio requerido por la Corporación"&amp;" y se descarta los valores cotizados por :"&amp;IF(AND(BM43="DESCARTAR",E43&lt;&gt;""),$E$5,"")&amp;IF(AND(BN43="DESCARTAR",F43&lt;&gt;""),$F$5,"")&amp;IF(AND(BO43="DESCARTAR",G43&lt;&gt;""),$G$5,"")&amp;IF(AND(BP43="DESCARTAR",H43&lt;&gt;""),$H$5,"")&amp;IF(AND(BQ43="DESCARTAR",I43&lt;&gt;""),$I$5,"")&amp;"  "&amp;IF(AND(BR43="DESCARTAR",J43&lt;&gt;""),$J$5,"")&amp;" "&amp;IF(AND(BS43="PROMEDIAR",L43&lt;&gt;""),$L$5,"")&amp;" "&amp;IF(AND(BT43="PROMEDIAR",M43&lt;&gt;""),$M$5,"")&amp;" "&amp;IF(AND(BU43="PROMEDIAR",N43&lt;&gt;""),$N$5,"")&amp;" "&amp;IF(AND(BV43="PROMEDIAR",O43&lt;&gt;""),$O$5,"")&amp;"por ser un dato atipico")</f>
        <v>Las cotizaciones tenidas en cuenta son las allegadas por las empresas:      por encontrarse dentro del promedio requerido por la Corporación</v>
      </c>
      <c r="AT43" s="200" t="str">
        <f t="shared" si="28"/>
        <v/>
      </c>
      <c r="AU43" s="200" t="str">
        <f t="shared" si="28"/>
        <v/>
      </c>
      <c r="AV43" s="200" t="str">
        <f t="shared" si="28"/>
        <v/>
      </c>
      <c r="AW43" s="200" t="str">
        <f t="shared" si="28"/>
        <v/>
      </c>
      <c r="AX43" s="200" t="str">
        <f t="shared" si="28"/>
        <v/>
      </c>
      <c r="AY43" s="200" t="str">
        <f t="shared" si="28"/>
        <v/>
      </c>
      <c r="AZ43" s="200" t="str">
        <f t="shared" si="29"/>
        <v/>
      </c>
      <c r="BA43" s="200" t="str">
        <f t="shared" si="29"/>
        <v/>
      </c>
      <c r="BB43" s="200" t="str">
        <f t="shared" si="29"/>
        <v/>
      </c>
      <c r="BC43" s="200" t="str">
        <f t="shared" si="29"/>
        <v/>
      </c>
      <c r="BD43" s="200" t="str">
        <f t="shared" si="29"/>
        <v/>
      </c>
      <c r="BE43" s="200" t="str">
        <f t="shared" si="29"/>
        <v/>
      </c>
      <c r="BF43" s="200" t="str">
        <f t="shared" si="29"/>
        <v/>
      </c>
      <c r="BG43" s="200" t="str">
        <f t="shared" si="29"/>
        <v/>
      </c>
      <c r="BH43" s="200" t="str">
        <f t="shared" si="29"/>
        <v/>
      </c>
      <c r="BI43" s="200" t="str">
        <f t="shared" si="29"/>
        <v/>
      </c>
      <c r="BJ43" s="200" t="str">
        <f t="shared" si="30"/>
        <v/>
      </c>
      <c r="BK43" s="200" t="str">
        <f t="shared" si="30"/>
        <v/>
      </c>
      <c r="BL43" s="198"/>
      <c r="BM43" s="178" t="str">
        <f t="shared" si="32"/>
        <v/>
      </c>
      <c r="BN43" s="178" t="str">
        <f t="shared" si="32"/>
        <v/>
      </c>
      <c r="BO43" s="178" t="str">
        <f t="shared" si="32"/>
        <v/>
      </c>
      <c r="BP43" s="178" t="str">
        <f t="shared" si="32"/>
        <v/>
      </c>
      <c r="BQ43" s="178" t="str">
        <f t="shared" si="32"/>
        <v/>
      </c>
      <c r="BR43" s="178" t="str">
        <f t="shared" si="32"/>
        <v/>
      </c>
      <c r="BS43" s="178" t="str">
        <f t="shared" si="32"/>
        <v/>
      </c>
      <c r="BT43" s="178" t="str">
        <f t="shared" si="32"/>
        <v/>
      </c>
      <c r="BU43" s="178" t="str">
        <f t="shared" si="32"/>
        <v/>
      </c>
      <c r="BV43" s="178" t="str">
        <f t="shared" si="32"/>
        <v/>
      </c>
      <c r="BW43" s="178" t="str">
        <f t="shared" si="32"/>
        <v/>
      </c>
      <c r="BX43" s="178" t="str">
        <f t="shared" si="31"/>
        <v/>
      </c>
      <c r="BY43" s="178" t="str">
        <f t="shared" si="31"/>
        <v/>
      </c>
      <c r="BZ43" s="178" t="str">
        <f t="shared" si="31"/>
        <v/>
      </c>
      <c r="CA43" s="178" t="str">
        <f t="shared" si="31"/>
        <v/>
      </c>
      <c r="CB43" s="178" t="str">
        <f t="shared" si="31"/>
        <v/>
      </c>
      <c r="CC43" s="178" t="str">
        <f t="shared" si="19"/>
        <v/>
      </c>
      <c r="CD43" s="178" t="str">
        <f t="shared" si="19"/>
        <v/>
      </c>
      <c r="CE43" s="178" t="str">
        <f t="shared" si="19"/>
        <v/>
      </c>
      <c r="CF43" s="178" t="str">
        <f t="shared" si="19"/>
        <v/>
      </c>
      <c r="CG43" s="178" t="str">
        <f t="shared" si="18"/>
        <v/>
      </c>
      <c r="CH43" s="178" t="str">
        <f t="shared" si="18"/>
        <v/>
      </c>
      <c r="CI43" s="178" t="str">
        <f t="shared" si="18"/>
        <v/>
      </c>
    </row>
    <row r="44" spans="1:87" ht="54" hidden="1" customHeight="1" x14ac:dyDescent="0.25">
      <c r="A44" s="181"/>
      <c r="B44" s="182"/>
      <c r="C44" s="207"/>
      <c r="D44" s="208"/>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6" t="e">
        <f t="shared" si="20"/>
        <v>#DIV/0!</v>
      </c>
      <c r="AF44" s="187"/>
      <c r="AG44" s="188" t="e">
        <f t="shared" si="21"/>
        <v>#DIV/0!</v>
      </c>
      <c r="AH44" s="189">
        <f t="shared" si="22"/>
        <v>0</v>
      </c>
      <c r="AI44" s="190" t="e">
        <f t="shared" si="23"/>
        <v>#DIV/0!</v>
      </c>
      <c r="AJ44" s="191" t="e">
        <f t="shared" si="24"/>
        <v>#DIV/0!</v>
      </c>
      <c r="AK44" s="192" t="e">
        <f t="shared" si="25"/>
        <v>#DIV/0!</v>
      </c>
      <c r="AL44" s="193" t="str">
        <f t="shared" si="26"/>
        <v>NO APLICA LIMITES</v>
      </c>
      <c r="AM44" s="203"/>
      <c r="AN44" s="195" t="e">
        <f t="shared" si="8"/>
        <v>#DIV/0!</v>
      </c>
      <c r="AO44" s="195" t="e">
        <f t="shared" si="9"/>
        <v>#DIV/0!</v>
      </c>
      <c r="AP44" s="196"/>
      <c r="AQ44" s="197" t="e">
        <f t="shared" si="15"/>
        <v>#DIV/0!</v>
      </c>
      <c r="AS44" s="204" t="str">
        <f>IF(AL44="NO APLICA LIMITES","Las cotizaciones tenidas en cuenta son las allegadas por las empresas:"&amp;IF(AND(BM44="PROMEDIAR",E44&lt;&gt;""),$E$5,"")&amp;IF(AND(BN44="PROMEDIAR",F44&lt;&gt;""),$F$5,"")&amp;IF(AND(BO44="PROMEDIAR",G44&lt;&gt;""),$G$5,"")&amp;IF(AND(BP44="PROMEDIAR",H44&lt;&gt;""),$H$5,"")&amp;IF(AND(BQ44="PROMEDIAR",I44&lt;&gt;""),$I$5,"")&amp;" "&amp;IF(AND(BR44="PROMEDIAR",J44&lt;&gt;""),$J$5,"")&amp;" "&amp;IF(AND(BS44="PROMEDIAR",L44&lt;&gt;""),$L$5,"")&amp;" "&amp;IF(AND(BT44="PROMEDIAR",M44&lt;&gt;""),$M$5,"")&amp;" "&amp;IF(AND(BU44="PROMEDIAR",N44&lt;&gt;""),$N$5,"")&amp;" "&amp;IF(AND(BV44="PROMEDIAR",O44&lt;&gt;""),$O$5,"")&amp;" por encontrarse dentro del promedio requerido por la Corporación","Las cotizaciones tenidas en cuenta son las allegadas por las empresas:"&amp;IF(AND(BM44="PROMEDIAR",E44&lt;&gt;""),$E$5,"")&amp;IF(AND(BN44="PROMEDIAR",F44&lt;&gt;""),$F$5,"")&amp;IF(AND(BO44="PROMEDIAR",G44&lt;&gt;""),$G$5,"")&amp;IF(AND(BP44="PROMEDIAR",H44&lt;&gt;""),$H$5,"")&amp;IF(AND(BQ44="PROMEDIAR",I44&lt;&gt;""),$I$5,"")&amp;" "&amp;IF(AND(BR44="PROMEDIAR",J44&lt;&gt;""),$J$5,"")&amp;" por encontrarse dentro del promedio requerido por la Corporación"&amp;" y se descarta los valores cotizados por :"&amp;IF(AND(BM44="DESCARTAR",E44&lt;&gt;""),$E$5,"")&amp;IF(AND(BN44="DESCARTAR",F44&lt;&gt;""),$F$5,"")&amp;IF(AND(BO44="DESCARTAR",G44&lt;&gt;""),$G$5,"")&amp;IF(AND(BP44="DESCARTAR",H44&lt;&gt;""),$H$5,"")&amp;IF(AND(BQ44="DESCARTAR",I44&lt;&gt;""),$I$5,"")&amp;"  "&amp;IF(AND(BR44="DESCARTAR",J44&lt;&gt;""),$J$5,"")&amp;" "&amp;IF(AND(BS44="PROMEDIAR",L44&lt;&gt;""),$L$5,"")&amp;" "&amp;IF(AND(BT44="PROMEDIAR",M44&lt;&gt;""),$M$5,"")&amp;" "&amp;IF(AND(BU44="PROMEDIAR",N44&lt;&gt;""),$N$5,"")&amp;" "&amp;IF(AND(BV44="PROMEDIAR",O44&lt;&gt;""),$O$5,"")&amp;"por ser un dato atipico")</f>
        <v>Las cotizaciones tenidas en cuenta son las allegadas por las empresas:      por encontrarse dentro del promedio requerido por la Corporación</v>
      </c>
      <c r="AT44" s="205" t="str">
        <f t="shared" si="28"/>
        <v/>
      </c>
      <c r="AU44" s="205" t="str">
        <f t="shared" si="28"/>
        <v/>
      </c>
      <c r="AV44" s="205" t="str">
        <f t="shared" si="28"/>
        <v/>
      </c>
      <c r="AW44" s="205" t="str">
        <f t="shared" si="28"/>
        <v/>
      </c>
      <c r="AX44" s="205" t="str">
        <f t="shared" si="28"/>
        <v/>
      </c>
      <c r="AY44" s="205" t="str">
        <f t="shared" si="28"/>
        <v/>
      </c>
      <c r="AZ44" s="205" t="str">
        <f t="shared" si="29"/>
        <v/>
      </c>
      <c r="BA44" s="205" t="str">
        <f t="shared" si="29"/>
        <v/>
      </c>
      <c r="BB44" s="205" t="str">
        <f t="shared" si="29"/>
        <v/>
      </c>
      <c r="BC44" s="205" t="str">
        <f t="shared" si="29"/>
        <v/>
      </c>
      <c r="BD44" s="205" t="str">
        <f t="shared" si="29"/>
        <v/>
      </c>
      <c r="BE44" s="205" t="str">
        <f t="shared" si="29"/>
        <v/>
      </c>
      <c r="BF44" s="205" t="str">
        <f t="shared" si="29"/>
        <v/>
      </c>
      <c r="BG44" s="205" t="str">
        <f t="shared" si="29"/>
        <v/>
      </c>
      <c r="BH44" s="205" t="str">
        <f t="shared" si="29"/>
        <v/>
      </c>
      <c r="BI44" s="205" t="str">
        <f t="shared" si="29"/>
        <v/>
      </c>
      <c r="BJ44" s="205" t="str">
        <f t="shared" si="30"/>
        <v/>
      </c>
      <c r="BK44" s="205" t="str">
        <f t="shared" si="30"/>
        <v/>
      </c>
      <c r="BM44" s="178" t="str">
        <f t="shared" si="32"/>
        <v/>
      </c>
      <c r="BN44" s="178" t="str">
        <f t="shared" si="32"/>
        <v/>
      </c>
      <c r="BO44" s="178" t="str">
        <f t="shared" si="32"/>
        <v/>
      </c>
      <c r="BP44" s="178" t="str">
        <f t="shared" si="32"/>
        <v/>
      </c>
      <c r="BQ44" s="178" t="str">
        <f t="shared" si="32"/>
        <v/>
      </c>
      <c r="BR44" s="178" t="str">
        <f t="shared" si="32"/>
        <v/>
      </c>
      <c r="BS44" s="178" t="str">
        <f t="shared" si="32"/>
        <v/>
      </c>
      <c r="BT44" s="178" t="str">
        <f t="shared" si="32"/>
        <v/>
      </c>
      <c r="BU44" s="178" t="str">
        <f t="shared" si="32"/>
        <v/>
      </c>
      <c r="BV44" s="178" t="str">
        <f t="shared" si="32"/>
        <v/>
      </c>
      <c r="BW44" s="178" t="str">
        <f t="shared" si="32"/>
        <v/>
      </c>
      <c r="BX44" s="178" t="str">
        <f t="shared" si="31"/>
        <v/>
      </c>
      <c r="BY44" s="178" t="str">
        <f t="shared" si="31"/>
        <v/>
      </c>
      <c r="BZ44" s="178" t="str">
        <f t="shared" si="31"/>
        <v/>
      </c>
      <c r="CA44" s="178" t="str">
        <f t="shared" si="31"/>
        <v/>
      </c>
      <c r="CB44" s="178" t="str">
        <f t="shared" si="31"/>
        <v/>
      </c>
      <c r="CC44" s="178" t="str">
        <f t="shared" si="19"/>
        <v/>
      </c>
      <c r="CD44" s="178" t="str">
        <f t="shared" si="19"/>
        <v/>
      </c>
      <c r="CE44" s="178" t="str">
        <f t="shared" si="19"/>
        <v/>
      </c>
      <c r="CF44" s="178" t="str">
        <f t="shared" si="19"/>
        <v/>
      </c>
      <c r="CG44" s="178" t="str">
        <f t="shared" si="18"/>
        <v/>
      </c>
      <c r="CH44" s="178" t="str">
        <f t="shared" si="18"/>
        <v/>
      </c>
      <c r="CI44" s="178" t="str">
        <f t="shared" si="18"/>
        <v/>
      </c>
    </row>
    <row r="45" spans="1:87" ht="65.099999999999994" hidden="1" customHeight="1" thickBot="1" x14ac:dyDescent="0.3">
      <c r="A45" s="181"/>
      <c r="B45" s="182"/>
      <c r="C45" s="207"/>
      <c r="D45" s="208"/>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6" t="e">
        <f t="shared" si="20"/>
        <v>#DIV/0!</v>
      </c>
      <c r="AF45" s="187"/>
      <c r="AG45" s="188" t="e">
        <f t="shared" si="21"/>
        <v>#DIV/0!</v>
      </c>
      <c r="AH45" s="189">
        <f t="shared" si="22"/>
        <v>0</v>
      </c>
      <c r="AI45" s="190" t="e">
        <f t="shared" si="23"/>
        <v>#DIV/0!</v>
      </c>
      <c r="AJ45" s="191" t="e">
        <f t="shared" si="24"/>
        <v>#DIV/0!</v>
      </c>
      <c r="AK45" s="192" t="e">
        <f t="shared" si="25"/>
        <v>#DIV/0!</v>
      </c>
      <c r="AL45" s="193" t="str">
        <f t="shared" si="26"/>
        <v>NO APLICA LIMITES</v>
      </c>
      <c r="AM45" s="194"/>
      <c r="AN45" s="195" t="e">
        <f t="shared" si="8"/>
        <v>#DIV/0!</v>
      </c>
      <c r="AO45" s="195" t="e">
        <f t="shared" si="9"/>
        <v>#DIV/0!</v>
      </c>
      <c r="AP45" s="196"/>
      <c r="AQ45" s="197" t="e">
        <f t="shared" si="15"/>
        <v>#DIV/0!</v>
      </c>
      <c r="AR45" s="198"/>
      <c r="AS45" s="199" t="e">
        <f>IF(AL45="NO APLICA LIMITES","Las cotizaciones tenidas en cuenta son las allegadas por las empresas:"&amp;IF(AND(BM45="PROMEDIAR",#REF!&lt;&gt;""),$E$5,"")&amp;IF(AND(BN45="PROMEDIAR",F45&lt;&gt;""),$F$5,"")&amp;IF(AND(BO45="PROMEDIAR",G45&lt;&gt;""),$G$5,"")&amp;IF(AND(BP45="PROMEDIAR",H45&lt;&gt;""),$H$5,"")&amp;IF(AND(BQ45="PROMEDIAR",#REF!&lt;&gt;""),$I$5,"")&amp;" "&amp;IF(AND(BR45="PROMEDIAR",#REF!&lt;&gt;""),$J$5,"")&amp;" "&amp;IF(AND(BS45="PROMEDIAR",L45&lt;&gt;""),$L$5,"")&amp;" "&amp;IF(AND(BT45="PROMEDIAR",M45&lt;&gt;""),$M$5,"")&amp;" "&amp;IF(AND(BU45="PROMEDIAR",N45&lt;&gt;""),$N$5,"")&amp;" "&amp;IF(AND(BV45="PROMEDIAR",O45&lt;&gt;""),$O$5,"")&amp;" por encontrarse dentro del promedio requerido por la Corporación","Las cotizaciones tenidas en cuenta son las allegadas por las empresas:"&amp;IF(AND(BM45="PROMEDIAR",#REF!&lt;&gt;""),$E$5,"")&amp;IF(AND(BN45="PROMEDIAR",F45&lt;&gt;""),$F$5,"")&amp;IF(AND(BO45="PROMEDIAR",G45&lt;&gt;""),$G$5,"")&amp;IF(AND(BP45="PROMEDIAR",H45&lt;&gt;""),$H$5,"")&amp;IF(AND(BQ45="PROMEDIAR",#REF!&lt;&gt;""),$I$5,"")&amp;" "&amp;IF(AND(BR45="PROMEDIAR",#REF!&lt;&gt;""),$J$5,"")&amp;" por encontrarse dentro del promedio requerido por la Corporación"&amp;" y se descarta los valores cotizados por :"&amp;IF(AND(BM45="DESCARTAR",#REF!&lt;&gt;""),$E$5,"")&amp;IF(AND(BN45="DESCARTAR",F45&lt;&gt;""),$F$5,"")&amp;IF(AND(BO45="DESCARTAR",G45&lt;&gt;""),$G$5,"")&amp;IF(AND(BP45="DESCARTAR",H45&lt;&gt;""),$H$5,"")&amp;IF(AND(BQ45="DESCARTAR",#REF!&lt;&gt;""),$I$5,"")&amp;"  "&amp;IF(AND(BR45="DESCARTAR",#REF!&lt;&gt;""),$J$5,"")&amp;" "&amp;IF(AND(BS45="PROMEDIAR",L45&lt;&gt;""),$L$5,"")&amp;" "&amp;IF(AND(BT45="PROMEDIAR",M45&lt;&gt;""),$M$5,"")&amp;" "&amp;IF(AND(BU45="PROMEDIAR",N45&lt;&gt;""),$N$5,"")&amp;" "&amp;IF(AND(BV45="PROMEDIAR",O45&lt;&gt;""),$O$5,"")&amp;"por ser un dato atipico")</f>
        <v>#REF!</v>
      </c>
      <c r="AT45" s="200" t="e">
        <f>IF(#REF!&lt;&gt;"",(#REF!/$AE45-1),"")</f>
        <v>#REF!</v>
      </c>
      <c r="AU45" s="200" t="str">
        <f t="shared" si="28"/>
        <v/>
      </c>
      <c r="AV45" s="200" t="str">
        <f t="shared" si="28"/>
        <v/>
      </c>
      <c r="AW45" s="200" t="str">
        <f t="shared" si="28"/>
        <v/>
      </c>
      <c r="AX45" s="200" t="e">
        <f>IF(#REF!&lt;&gt;"",(#REF!/$AE45-1),"")</f>
        <v>#REF!</v>
      </c>
      <c r="AY45" s="200" t="e">
        <f>IF(#REF!&lt;&gt;"",(#REF!/$AE45-1),"")</f>
        <v>#REF!</v>
      </c>
      <c r="AZ45" s="200" t="str">
        <f t="shared" si="29"/>
        <v/>
      </c>
      <c r="BA45" s="200" t="str">
        <f t="shared" si="29"/>
        <v/>
      </c>
      <c r="BB45" s="200" t="str">
        <f t="shared" si="29"/>
        <v/>
      </c>
      <c r="BC45" s="200" t="str">
        <f t="shared" si="29"/>
        <v/>
      </c>
      <c r="BD45" s="200" t="str">
        <f t="shared" si="29"/>
        <v/>
      </c>
      <c r="BE45" s="200" t="str">
        <f t="shared" si="29"/>
        <v/>
      </c>
      <c r="BF45" s="200" t="str">
        <f t="shared" si="29"/>
        <v/>
      </c>
      <c r="BG45" s="200" t="str">
        <f t="shared" si="29"/>
        <v/>
      </c>
      <c r="BH45" s="200" t="str">
        <f t="shared" si="29"/>
        <v/>
      </c>
      <c r="BI45" s="200" t="str">
        <f t="shared" si="29"/>
        <v/>
      </c>
      <c r="BJ45" s="200" t="str">
        <f t="shared" si="30"/>
        <v/>
      </c>
      <c r="BK45" s="200" t="str">
        <f t="shared" si="30"/>
        <v/>
      </c>
      <c r="BL45" s="198"/>
      <c r="BM45" s="178" t="str">
        <f t="shared" si="32"/>
        <v/>
      </c>
      <c r="BN45" s="178" t="str">
        <f t="shared" si="32"/>
        <v/>
      </c>
      <c r="BO45" s="178" t="str">
        <f t="shared" si="32"/>
        <v/>
      </c>
      <c r="BP45" s="178" t="str">
        <f t="shared" si="32"/>
        <v/>
      </c>
      <c r="BQ45" s="178" t="str">
        <f t="shared" si="32"/>
        <v/>
      </c>
      <c r="BR45" s="178" t="str">
        <f t="shared" si="32"/>
        <v/>
      </c>
      <c r="BS45" s="178" t="str">
        <f t="shared" si="32"/>
        <v/>
      </c>
      <c r="BT45" s="178" t="str">
        <f t="shared" si="32"/>
        <v/>
      </c>
      <c r="BU45" s="178" t="str">
        <f t="shared" si="32"/>
        <v/>
      </c>
      <c r="BV45" s="178" t="str">
        <f t="shared" si="32"/>
        <v/>
      </c>
      <c r="BW45" s="178" t="str">
        <f t="shared" si="32"/>
        <v/>
      </c>
      <c r="BX45" s="178" t="str">
        <f t="shared" si="31"/>
        <v/>
      </c>
      <c r="BY45" s="178" t="str">
        <f t="shared" si="31"/>
        <v/>
      </c>
      <c r="BZ45" s="178" t="str">
        <f t="shared" si="31"/>
        <v/>
      </c>
      <c r="CA45" s="178" t="str">
        <f t="shared" si="31"/>
        <v/>
      </c>
      <c r="CB45" s="178" t="str">
        <f t="shared" si="31"/>
        <v/>
      </c>
      <c r="CC45" s="178" t="str">
        <f t="shared" si="19"/>
        <v/>
      </c>
      <c r="CD45" s="178" t="str">
        <f t="shared" si="19"/>
        <v/>
      </c>
      <c r="CE45" s="178" t="str">
        <f t="shared" si="19"/>
        <v/>
      </c>
      <c r="CF45" s="178" t="str">
        <f t="shared" si="19"/>
        <v/>
      </c>
      <c r="CG45" s="178" t="str">
        <f t="shared" si="18"/>
        <v/>
      </c>
      <c r="CH45" s="178" t="str">
        <f t="shared" si="18"/>
        <v/>
      </c>
      <c r="CI45" s="178" t="str">
        <f t="shared" si="18"/>
        <v/>
      </c>
    </row>
    <row r="46" spans="1:87" ht="54" hidden="1" customHeight="1" thickBot="1" x14ac:dyDescent="0.3">
      <c r="A46" s="181"/>
      <c r="B46" s="182"/>
      <c r="C46" s="225"/>
      <c r="D46" s="224"/>
      <c r="E46" s="185"/>
      <c r="F46" s="185"/>
      <c r="G46" s="185"/>
      <c r="H46" s="185"/>
      <c r="I46" s="185"/>
      <c r="J46" s="185"/>
      <c r="K46" s="185"/>
      <c r="L46" s="185"/>
      <c r="M46" s="185"/>
      <c r="N46" s="185"/>
      <c r="O46" s="185"/>
      <c r="P46" s="185"/>
      <c r="Q46" s="185"/>
      <c r="R46" s="185"/>
      <c r="S46" s="185"/>
      <c r="T46" s="185"/>
      <c r="U46" s="185"/>
      <c r="V46" s="185"/>
      <c r="W46" s="185"/>
      <c r="X46" s="185"/>
      <c r="Y46" s="185"/>
      <c r="Z46" s="185"/>
      <c r="AA46" s="185"/>
      <c r="AB46" s="185"/>
      <c r="AC46" s="185"/>
      <c r="AD46" s="185"/>
      <c r="AE46" s="186" t="e">
        <f t="shared" si="20"/>
        <v>#DIV/0!</v>
      </c>
      <c r="AF46" s="187"/>
      <c r="AG46" s="188" t="e">
        <f t="shared" si="21"/>
        <v>#DIV/0!</v>
      </c>
      <c r="AH46" s="189">
        <f t="shared" si="22"/>
        <v>0</v>
      </c>
      <c r="AI46" s="190" t="e">
        <f t="shared" si="23"/>
        <v>#DIV/0!</v>
      </c>
      <c r="AJ46" s="191" t="e">
        <f t="shared" si="24"/>
        <v>#DIV/0!</v>
      </c>
      <c r="AK46" s="192" t="e">
        <f t="shared" si="25"/>
        <v>#DIV/0!</v>
      </c>
      <c r="AL46" s="193" t="str">
        <f t="shared" si="26"/>
        <v>NO APLICA LIMITES</v>
      </c>
      <c r="AM46" s="194"/>
      <c r="AN46" s="195" t="e">
        <f t="shared" si="8"/>
        <v>#DIV/0!</v>
      </c>
      <c r="AO46" s="195" t="e">
        <f t="shared" si="9"/>
        <v>#DIV/0!</v>
      </c>
      <c r="AP46" s="196"/>
      <c r="AQ46" s="197" t="e">
        <f t="shared" si="15"/>
        <v>#DIV/0!</v>
      </c>
      <c r="AR46" s="198"/>
      <c r="AS46" s="199" t="e">
        <f>IF(AL46="NO APLICA LIMITES","Las cotizaciones tenidas en cuenta son las allegadas por las empresas:"&amp;IF(AND(BM46="PROMEDIAR",E46&lt;&gt;""),$E$5,"")&amp;IF(AND(BN46="PROMEDIAR",F46&lt;&gt;""),$F$5,"")&amp;IF(AND(BO46="PROMEDIAR",G46&lt;&gt;""),$G$5,"")&amp;IF(AND(BP46="PROMEDIAR",H46&lt;&gt;""),$H$5,"")&amp;IF(AND(BQ46="PROMEDIAR",#REF!&lt;&gt;""),$I$5,"")&amp;" "&amp;IF(AND(BR46="PROMEDIAR",#REF!&lt;&gt;""),$J$5,"")&amp;" "&amp;IF(AND(BS46="PROMEDIAR",L46&lt;&gt;""),$L$5,"")&amp;" "&amp;IF(AND(BT46="PROMEDIAR",M46&lt;&gt;""),$M$5,"")&amp;" "&amp;IF(AND(BU46="PROMEDIAR",N46&lt;&gt;""),$N$5,"")&amp;" "&amp;IF(AND(BV46="PROMEDIAR",O46&lt;&gt;""),$O$5,"")&amp;" por encontrarse dentro del promedio requerido por la Corporación","Las cotizaciones tenidas en cuenta son las allegadas por las empresas:"&amp;IF(AND(BM46="PROMEDIAR",E46&lt;&gt;""),$E$5,"")&amp;IF(AND(BN46="PROMEDIAR",F46&lt;&gt;""),$F$5,"")&amp;IF(AND(BO46="PROMEDIAR",G46&lt;&gt;""),$G$5,"")&amp;IF(AND(BP46="PROMEDIAR",H46&lt;&gt;""),$H$5,"")&amp;IF(AND(BQ46="PROMEDIAR",#REF!&lt;&gt;""),$I$5,"")&amp;" "&amp;IF(AND(BR46="PROMEDIAR",#REF!&lt;&gt;""),$J$5,"")&amp;" por encontrarse dentro del promedio requerido por la Corporación"&amp;" y se descarta los valores cotizados por :"&amp;IF(AND(BM46="DESCARTAR",E46&lt;&gt;""),$E$5,"")&amp;IF(AND(BN46="DESCARTAR",F46&lt;&gt;""),$F$5,"")&amp;IF(AND(BO46="DESCARTAR",G46&lt;&gt;""),$G$5,"")&amp;IF(AND(BP46="DESCARTAR",H46&lt;&gt;""),$H$5,"")&amp;IF(AND(BQ46="DESCARTAR",#REF!&lt;&gt;""),$I$5,"")&amp;"  "&amp;IF(AND(BR46="DESCARTAR",#REF!&lt;&gt;""),$J$5,"")&amp;" "&amp;IF(AND(BS46="PROMEDIAR",L46&lt;&gt;""),$L$5,"")&amp;" "&amp;IF(AND(BT46="PROMEDIAR",M46&lt;&gt;""),$M$5,"")&amp;" "&amp;IF(AND(BU46="PROMEDIAR",N46&lt;&gt;""),$N$5,"")&amp;" "&amp;IF(AND(BV46="PROMEDIAR",O46&lt;&gt;""),$O$5,"")&amp;"por ser un dato atipico")</f>
        <v>#REF!</v>
      </c>
      <c r="AT46" s="200" t="str">
        <f t="shared" ref="AT46:AY61" si="33">IF(E46&lt;&gt;"",(E46/$AE46-1),"")</f>
        <v/>
      </c>
      <c r="AU46" s="200" t="str">
        <f t="shared" si="28"/>
        <v/>
      </c>
      <c r="AV46" s="200" t="str">
        <f t="shared" si="28"/>
        <v/>
      </c>
      <c r="AW46" s="200" t="str">
        <f t="shared" si="28"/>
        <v/>
      </c>
      <c r="AX46" s="200" t="e">
        <f>IF(#REF!&lt;&gt;"",(#REF!/$AE46-1),"")</f>
        <v>#REF!</v>
      </c>
      <c r="AY46" s="200" t="e">
        <f>IF(#REF!&lt;&gt;"",(#REF!/$AE46-1),"")</f>
        <v>#REF!</v>
      </c>
      <c r="AZ46" s="200" t="str">
        <f t="shared" si="29"/>
        <v/>
      </c>
      <c r="BA46" s="200" t="str">
        <f t="shared" si="29"/>
        <v/>
      </c>
      <c r="BB46" s="200" t="str">
        <f t="shared" si="29"/>
        <v/>
      </c>
      <c r="BC46" s="200" t="str">
        <f t="shared" si="29"/>
        <v/>
      </c>
      <c r="BD46" s="200" t="str">
        <f t="shared" si="29"/>
        <v/>
      </c>
      <c r="BE46" s="200" t="str">
        <f t="shared" si="29"/>
        <v/>
      </c>
      <c r="BF46" s="200" t="str">
        <f t="shared" si="29"/>
        <v/>
      </c>
      <c r="BG46" s="200" t="str">
        <f t="shared" si="29"/>
        <v/>
      </c>
      <c r="BH46" s="200" t="str">
        <f t="shared" si="29"/>
        <v/>
      </c>
      <c r="BI46" s="200" t="str">
        <f t="shared" si="29"/>
        <v/>
      </c>
      <c r="BJ46" s="200" t="str">
        <f t="shared" si="30"/>
        <v/>
      </c>
      <c r="BK46" s="200" t="str">
        <f t="shared" si="30"/>
        <v/>
      </c>
      <c r="BL46" s="198"/>
      <c r="BM46" s="178" t="str">
        <f t="shared" si="32"/>
        <v/>
      </c>
      <c r="BN46" s="178" t="str">
        <f t="shared" si="32"/>
        <v/>
      </c>
      <c r="BO46" s="178" t="str">
        <f t="shared" si="32"/>
        <v/>
      </c>
      <c r="BP46" s="178" t="str">
        <f t="shared" si="32"/>
        <v/>
      </c>
      <c r="BQ46" s="178" t="str">
        <f t="shared" si="32"/>
        <v/>
      </c>
      <c r="BR46" s="178" t="str">
        <f t="shared" si="32"/>
        <v/>
      </c>
      <c r="BS46" s="178" t="str">
        <f t="shared" si="32"/>
        <v/>
      </c>
      <c r="BT46" s="178" t="str">
        <f t="shared" si="32"/>
        <v/>
      </c>
      <c r="BU46" s="178" t="str">
        <f t="shared" si="32"/>
        <v/>
      </c>
      <c r="BV46" s="178" t="str">
        <f t="shared" si="32"/>
        <v/>
      </c>
      <c r="BW46" s="178" t="str">
        <f t="shared" si="32"/>
        <v/>
      </c>
      <c r="BX46" s="178" t="str">
        <f t="shared" si="31"/>
        <v/>
      </c>
      <c r="BY46" s="178" t="str">
        <f t="shared" si="31"/>
        <v/>
      </c>
      <c r="BZ46" s="178" t="str">
        <f t="shared" si="31"/>
        <v/>
      </c>
      <c r="CA46" s="178" t="str">
        <f t="shared" si="31"/>
        <v/>
      </c>
      <c r="CB46" s="178" t="str">
        <f t="shared" si="31"/>
        <v/>
      </c>
      <c r="CC46" s="178" t="str">
        <f t="shared" si="19"/>
        <v/>
      </c>
      <c r="CD46" s="178" t="str">
        <f t="shared" si="19"/>
        <v/>
      </c>
      <c r="CE46" s="178" t="str">
        <f t="shared" si="19"/>
        <v/>
      </c>
      <c r="CF46" s="178" t="str">
        <f t="shared" si="19"/>
        <v/>
      </c>
      <c r="CG46" s="178" t="str">
        <f t="shared" si="18"/>
        <v/>
      </c>
      <c r="CH46" s="178" t="str">
        <f t="shared" si="18"/>
        <v/>
      </c>
      <c r="CI46" s="178" t="str">
        <f t="shared" si="18"/>
        <v/>
      </c>
    </row>
    <row r="47" spans="1:87" ht="54" hidden="1" customHeight="1" x14ac:dyDescent="0.25">
      <c r="A47" s="181"/>
      <c r="B47" s="182"/>
      <c r="C47" s="207"/>
      <c r="D47" s="208"/>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6" t="e">
        <f t="shared" si="20"/>
        <v>#DIV/0!</v>
      </c>
      <c r="AF47" s="187"/>
      <c r="AG47" s="188" t="e">
        <f t="shared" si="21"/>
        <v>#DIV/0!</v>
      </c>
      <c r="AH47" s="189">
        <f t="shared" si="22"/>
        <v>0</v>
      </c>
      <c r="AI47" s="190" t="e">
        <f t="shared" si="23"/>
        <v>#DIV/0!</v>
      </c>
      <c r="AJ47" s="191" t="e">
        <f t="shared" si="24"/>
        <v>#DIV/0!</v>
      </c>
      <c r="AK47" s="192" t="e">
        <f t="shared" si="25"/>
        <v>#DIV/0!</v>
      </c>
      <c r="AL47" s="193" t="str">
        <f t="shared" si="26"/>
        <v>NO APLICA LIMITES</v>
      </c>
      <c r="AM47" s="203"/>
      <c r="AN47" s="195" t="e">
        <f t="shared" si="8"/>
        <v>#DIV/0!</v>
      </c>
      <c r="AO47" s="195" t="e">
        <f t="shared" si="9"/>
        <v>#DIV/0!</v>
      </c>
      <c r="AP47" s="196"/>
      <c r="AQ47" s="197" t="e">
        <f t="shared" si="15"/>
        <v>#DIV/0!</v>
      </c>
      <c r="AS47" s="204" t="str">
        <f t="shared" ref="AS47:AS61" si="34">IF(AL47="NO APLICA LIMITES","Las cotizaciones tenidas en cuenta son las allegadas por las empresas:"&amp;IF(AND(BM47="PROMEDIAR",E47&lt;&gt;""),$E$5,"")&amp;IF(AND(BN47="PROMEDIAR",F47&lt;&gt;""),$F$5,"")&amp;IF(AND(BO47="PROMEDIAR",G47&lt;&gt;""),$G$5,"")&amp;IF(AND(BP47="PROMEDIAR",H47&lt;&gt;""),$H$5,"")&amp;IF(AND(BQ47="PROMEDIAR",I47&lt;&gt;""),$I$5,"")&amp;" "&amp;IF(AND(BR47="PROMEDIAR",J47&lt;&gt;""),$J$5,"")&amp;" "&amp;IF(AND(BS47="PROMEDIAR",L47&lt;&gt;""),$L$5,"")&amp;" "&amp;IF(AND(BT47="PROMEDIAR",M47&lt;&gt;""),$M$5,"")&amp;" "&amp;IF(AND(BU47="PROMEDIAR",N47&lt;&gt;""),$N$5,"")&amp;" "&amp;IF(AND(BV47="PROMEDIAR",O47&lt;&gt;""),$O$5,"")&amp;" por encontrarse dentro del promedio requerido por la Corporación","Las cotizaciones tenidas en cuenta son las allegadas por las empresas:"&amp;IF(AND(BM47="PROMEDIAR",E47&lt;&gt;""),$E$5,"")&amp;IF(AND(BN47="PROMEDIAR",F47&lt;&gt;""),$F$5,"")&amp;IF(AND(BO47="PROMEDIAR",G47&lt;&gt;""),$G$5,"")&amp;IF(AND(BP47="PROMEDIAR",H47&lt;&gt;""),$H$5,"")&amp;IF(AND(BQ47="PROMEDIAR",I47&lt;&gt;""),$I$5,"")&amp;" "&amp;IF(AND(BR47="PROMEDIAR",J47&lt;&gt;""),$J$5,"")&amp;" por encontrarse dentro del promedio requerido por la Corporación"&amp;" y se descarta los valores cotizados por :"&amp;IF(AND(BM47="DESCARTAR",E47&lt;&gt;""),$E$5,"")&amp;IF(AND(BN47="DESCARTAR",F47&lt;&gt;""),$F$5,"")&amp;IF(AND(BO47="DESCARTAR",G47&lt;&gt;""),$G$5,"")&amp;IF(AND(BP47="DESCARTAR",H47&lt;&gt;""),$H$5,"")&amp;IF(AND(BQ47="DESCARTAR",I47&lt;&gt;""),$I$5,"")&amp;"  "&amp;IF(AND(BR47="DESCARTAR",J47&lt;&gt;""),$J$5,"")&amp;" "&amp;IF(AND(BS47="PROMEDIAR",L47&lt;&gt;""),$L$5,"")&amp;" "&amp;IF(AND(BT47="PROMEDIAR",M47&lt;&gt;""),$M$5,"")&amp;" "&amp;IF(AND(BU47="PROMEDIAR",N47&lt;&gt;""),$N$5,"")&amp;" "&amp;IF(AND(BV47="PROMEDIAR",O47&lt;&gt;""),$O$5,"")&amp;"por ser un dato atipico")</f>
        <v>Las cotizaciones tenidas en cuenta son las allegadas por las empresas:      por encontrarse dentro del promedio requerido por la Corporación</v>
      </c>
      <c r="AT47" s="205" t="str">
        <f t="shared" si="33"/>
        <v/>
      </c>
      <c r="AU47" s="205" t="str">
        <f t="shared" si="33"/>
        <v/>
      </c>
      <c r="AV47" s="205" t="str">
        <f t="shared" si="33"/>
        <v/>
      </c>
      <c r="AW47" s="205" t="str">
        <f t="shared" si="33"/>
        <v/>
      </c>
      <c r="AX47" s="205" t="str">
        <f t="shared" si="33"/>
        <v/>
      </c>
      <c r="AY47" s="205" t="str">
        <f t="shared" si="33"/>
        <v/>
      </c>
      <c r="AZ47" s="205" t="str">
        <f t="shared" si="29"/>
        <v/>
      </c>
      <c r="BA47" s="205" t="str">
        <f t="shared" si="29"/>
        <v/>
      </c>
      <c r="BB47" s="205" t="str">
        <f t="shared" si="29"/>
        <v/>
      </c>
      <c r="BC47" s="205" t="str">
        <f t="shared" si="29"/>
        <v/>
      </c>
      <c r="BD47" s="205" t="str">
        <f t="shared" si="29"/>
        <v/>
      </c>
      <c r="BE47" s="205" t="str">
        <f t="shared" si="29"/>
        <v/>
      </c>
      <c r="BF47" s="205" t="str">
        <f t="shared" si="29"/>
        <v/>
      </c>
      <c r="BG47" s="205" t="str">
        <f t="shared" si="29"/>
        <v/>
      </c>
      <c r="BH47" s="205" t="str">
        <f t="shared" si="29"/>
        <v/>
      </c>
      <c r="BI47" s="205" t="str">
        <f t="shared" si="29"/>
        <v/>
      </c>
      <c r="BJ47" s="205" t="str">
        <f t="shared" si="30"/>
        <v/>
      </c>
      <c r="BK47" s="205" t="str">
        <f t="shared" si="30"/>
        <v/>
      </c>
      <c r="BM47" s="178" t="str">
        <f t="shared" si="32"/>
        <v/>
      </c>
      <c r="BN47" s="178" t="str">
        <f t="shared" si="32"/>
        <v/>
      </c>
      <c r="BO47" s="178" t="str">
        <f t="shared" si="32"/>
        <v/>
      </c>
      <c r="BP47" s="178" t="str">
        <f t="shared" si="32"/>
        <v/>
      </c>
      <c r="BQ47" s="178" t="str">
        <f t="shared" si="32"/>
        <v/>
      </c>
      <c r="BR47" s="178" t="str">
        <f t="shared" si="32"/>
        <v/>
      </c>
      <c r="BS47" s="178" t="str">
        <f t="shared" si="32"/>
        <v/>
      </c>
      <c r="BT47" s="178" t="str">
        <f t="shared" si="32"/>
        <v/>
      </c>
      <c r="BU47" s="178" t="str">
        <f t="shared" si="32"/>
        <v/>
      </c>
      <c r="BV47" s="178" t="str">
        <f t="shared" si="32"/>
        <v/>
      </c>
      <c r="BW47" s="178" t="str">
        <f t="shared" si="32"/>
        <v/>
      </c>
      <c r="BX47" s="178" t="str">
        <f t="shared" si="31"/>
        <v/>
      </c>
      <c r="BY47" s="178" t="str">
        <f t="shared" si="31"/>
        <v/>
      </c>
      <c r="BZ47" s="178" t="str">
        <f t="shared" si="31"/>
        <v/>
      </c>
      <c r="CA47" s="178" t="str">
        <f t="shared" si="31"/>
        <v/>
      </c>
      <c r="CB47" s="178" t="str">
        <f t="shared" si="31"/>
        <v/>
      </c>
      <c r="CC47" s="178" t="str">
        <f t="shared" si="19"/>
        <v/>
      </c>
      <c r="CD47" s="178" t="str">
        <f t="shared" si="19"/>
        <v/>
      </c>
      <c r="CE47" s="178" t="str">
        <f t="shared" si="19"/>
        <v/>
      </c>
      <c r="CF47" s="178" t="str">
        <f t="shared" si="19"/>
        <v/>
      </c>
      <c r="CG47" s="178" t="str">
        <f t="shared" si="18"/>
        <v/>
      </c>
      <c r="CH47" s="178" t="str">
        <f t="shared" si="18"/>
        <v/>
      </c>
      <c r="CI47" s="178" t="str">
        <f t="shared" si="18"/>
        <v/>
      </c>
    </row>
    <row r="48" spans="1:87" ht="54" hidden="1" customHeight="1" x14ac:dyDescent="0.25">
      <c r="A48" s="181"/>
      <c r="B48" s="182"/>
      <c r="C48" s="207"/>
      <c r="D48" s="208"/>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6" t="e">
        <f t="shared" si="20"/>
        <v>#DIV/0!</v>
      </c>
      <c r="AF48" s="187"/>
      <c r="AG48" s="188" t="e">
        <f t="shared" si="21"/>
        <v>#DIV/0!</v>
      </c>
      <c r="AH48" s="189">
        <f t="shared" si="22"/>
        <v>0</v>
      </c>
      <c r="AI48" s="190" t="e">
        <f>+STDEVA(E48:AC48)</f>
        <v>#DIV/0!</v>
      </c>
      <c r="AJ48" s="191" t="e">
        <f t="shared" si="24"/>
        <v>#DIV/0!</v>
      </c>
      <c r="AK48" s="192" t="e">
        <f t="shared" si="25"/>
        <v>#DIV/0!</v>
      </c>
      <c r="AL48" s="193" t="str">
        <f t="shared" si="26"/>
        <v>NO APLICA LIMITES</v>
      </c>
      <c r="AM48" s="203"/>
      <c r="AN48" s="195" t="e">
        <f t="shared" si="8"/>
        <v>#DIV/0!</v>
      </c>
      <c r="AO48" s="195" t="e">
        <f t="shared" si="9"/>
        <v>#DIV/0!</v>
      </c>
      <c r="AP48" s="196"/>
      <c r="AQ48" s="197" t="e">
        <f t="shared" si="15"/>
        <v>#DIV/0!</v>
      </c>
      <c r="AS48" s="204" t="str">
        <f t="shared" si="34"/>
        <v>Las cotizaciones tenidas en cuenta son las allegadas por las empresas:      por encontrarse dentro del promedio requerido por la Corporación</v>
      </c>
      <c r="AT48" s="205" t="str">
        <f t="shared" si="33"/>
        <v/>
      </c>
      <c r="AU48" s="205" t="str">
        <f t="shared" si="33"/>
        <v/>
      </c>
      <c r="AV48" s="205" t="str">
        <f t="shared" si="33"/>
        <v/>
      </c>
      <c r="AW48" s="205" t="str">
        <f t="shared" si="33"/>
        <v/>
      </c>
      <c r="AX48" s="205" t="str">
        <f t="shared" si="33"/>
        <v/>
      </c>
      <c r="AY48" s="205" t="str">
        <f t="shared" si="33"/>
        <v/>
      </c>
      <c r="AZ48" s="205" t="str">
        <f t="shared" si="29"/>
        <v/>
      </c>
      <c r="BA48" s="205" t="str">
        <f t="shared" si="29"/>
        <v/>
      </c>
      <c r="BB48" s="205" t="str">
        <f t="shared" si="29"/>
        <v/>
      </c>
      <c r="BC48" s="205" t="str">
        <f t="shared" si="29"/>
        <v/>
      </c>
      <c r="BD48" s="205" t="str">
        <f t="shared" si="29"/>
        <v/>
      </c>
      <c r="BE48" s="205" t="str">
        <f t="shared" si="29"/>
        <v/>
      </c>
      <c r="BF48" s="205" t="str">
        <f t="shared" si="29"/>
        <v/>
      </c>
      <c r="BG48" s="205" t="str">
        <f t="shared" si="29"/>
        <v/>
      </c>
      <c r="BH48" s="205" t="str">
        <f t="shared" si="29"/>
        <v/>
      </c>
      <c r="BI48" s="205" t="str">
        <f t="shared" si="29"/>
        <v/>
      </c>
      <c r="BJ48" s="205" t="str">
        <f t="shared" si="30"/>
        <v/>
      </c>
      <c r="BK48" s="205" t="str">
        <f t="shared" si="30"/>
        <v/>
      </c>
      <c r="BM48" s="178" t="str">
        <f t="shared" si="32"/>
        <v/>
      </c>
      <c r="BN48" s="178" t="str">
        <f t="shared" si="32"/>
        <v/>
      </c>
      <c r="BO48" s="178" t="str">
        <f t="shared" si="32"/>
        <v/>
      </c>
      <c r="BP48" s="178" t="str">
        <f t="shared" si="32"/>
        <v/>
      </c>
      <c r="BQ48" s="178" t="str">
        <f t="shared" si="32"/>
        <v/>
      </c>
      <c r="BR48" s="178" t="str">
        <f t="shared" si="32"/>
        <v/>
      </c>
      <c r="BS48" s="178" t="str">
        <f t="shared" si="32"/>
        <v/>
      </c>
      <c r="BT48" s="178" t="str">
        <f t="shared" si="32"/>
        <v/>
      </c>
      <c r="BU48" s="178" t="str">
        <f t="shared" si="32"/>
        <v/>
      </c>
      <c r="BV48" s="178" t="str">
        <f t="shared" si="32"/>
        <v/>
      </c>
      <c r="BW48" s="178" t="str">
        <f t="shared" si="32"/>
        <v/>
      </c>
      <c r="BX48" s="178" t="str">
        <f t="shared" si="31"/>
        <v/>
      </c>
      <c r="BY48" s="178" t="str">
        <f t="shared" si="31"/>
        <v/>
      </c>
      <c r="BZ48" s="178" t="str">
        <f t="shared" si="31"/>
        <v/>
      </c>
      <c r="CA48" s="178" t="str">
        <f t="shared" si="31"/>
        <v/>
      </c>
      <c r="CB48" s="178" t="str">
        <f t="shared" si="31"/>
        <v/>
      </c>
      <c r="CC48" s="178" t="str">
        <f t="shared" si="19"/>
        <v/>
      </c>
      <c r="CD48" s="178" t="str">
        <f t="shared" si="19"/>
        <v/>
      </c>
      <c r="CE48" s="178" t="str">
        <f t="shared" si="19"/>
        <v/>
      </c>
      <c r="CF48" s="178" t="str">
        <f t="shared" si="19"/>
        <v/>
      </c>
      <c r="CG48" s="178" t="str">
        <f t="shared" si="18"/>
        <v/>
      </c>
      <c r="CH48" s="178" t="str">
        <f t="shared" si="18"/>
        <v/>
      </c>
      <c r="CI48" s="178" t="str">
        <f t="shared" si="18"/>
        <v/>
      </c>
    </row>
    <row r="49" spans="1:87" ht="54" hidden="1" customHeight="1" x14ac:dyDescent="0.25">
      <c r="A49" s="181"/>
      <c r="B49" s="182"/>
      <c r="C49" s="207"/>
      <c r="D49" s="208"/>
      <c r="E49" s="185"/>
      <c r="F49" s="185"/>
      <c r="G49" s="185"/>
      <c r="H49" s="185"/>
      <c r="I49" s="185"/>
      <c r="J49" s="185"/>
      <c r="K49" s="185"/>
      <c r="L49" s="185"/>
      <c r="M49" s="185"/>
      <c r="N49" s="185"/>
      <c r="O49" s="185"/>
      <c r="P49" s="185"/>
      <c r="Q49" s="185"/>
      <c r="R49" s="185"/>
      <c r="S49" s="209"/>
      <c r="T49" s="209"/>
      <c r="U49" s="209"/>
      <c r="V49" s="209"/>
      <c r="W49" s="209"/>
      <c r="X49" s="209"/>
      <c r="Y49" s="209"/>
      <c r="Z49" s="209"/>
      <c r="AA49" s="209"/>
      <c r="AB49" s="185"/>
      <c r="AC49" s="185"/>
      <c r="AD49" s="185"/>
      <c r="AE49" s="186" t="e">
        <f t="shared" si="20"/>
        <v>#DIV/0!</v>
      </c>
      <c r="AF49" s="187"/>
      <c r="AG49" s="188" t="e">
        <f>ROUND(AVERAGE(E49:AC49),0)</f>
        <v>#DIV/0!</v>
      </c>
      <c r="AH49" s="189">
        <f>COUNT(E49:AC49)</f>
        <v>0</v>
      </c>
      <c r="AI49" s="190" t="e">
        <f>+STDEVA(E49:AC49)</f>
        <v>#DIV/0!</v>
      </c>
      <c r="AJ49" s="191" t="e">
        <f>+AI49/AG49</f>
        <v>#DIV/0!</v>
      </c>
      <c r="AK49" s="192" t="e">
        <f>IF(AJ49&gt;=$AK$4,"COEFICIENTE DE VARIACION MAYOR AL 20%",IF(AJ49&lt;=$AK$4,"COEFICIENTE DE VARIACION MENOR AL 20%"))</f>
        <v>#DIV/0!</v>
      </c>
      <c r="AL49" s="193" t="str">
        <f>IF(AH49&lt;=1,"NO APLICA LIMITES",IF(AJ49&gt;=$AK$4,"SI APLICA LIMITE INFERIOR Y SUPERIOR",IF(AJ49&lt;=$AK$4,"NO APLICA LIMITES")))</f>
        <v>NO APLICA LIMITES</v>
      </c>
      <c r="AM49" s="203"/>
      <c r="AN49" s="195" t="e">
        <f t="shared" si="8"/>
        <v>#DIV/0!</v>
      </c>
      <c r="AO49" s="195" t="e">
        <f t="shared" si="9"/>
        <v>#DIV/0!</v>
      </c>
      <c r="AP49" s="196"/>
      <c r="AQ49" s="197" t="e">
        <f t="shared" si="15"/>
        <v>#DIV/0!</v>
      </c>
      <c r="AS49" s="204" t="str">
        <f t="shared" si="34"/>
        <v>Las cotizaciones tenidas en cuenta son las allegadas por las empresas:      por encontrarse dentro del promedio requerido por la Corporación</v>
      </c>
      <c r="AT49" s="205" t="str">
        <f t="shared" si="33"/>
        <v/>
      </c>
      <c r="AU49" s="205" t="str">
        <f t="shared" si="33"/>
        <v/>
      </c>
      <c r="AV49" s="205" t="str">
        <f t="shared" si="33"/>
        <v/>
      </c>
      <c r="AW49" s="205" t="str">
        <f t="shared" si="33"/>
        <v/>
      </c>
      <c r="AX49" s="205" t="str">
        <f t="shared" si="33"/>
        <v/>
      </c>
      <c r="AY49" s="205" t="str">
        <f t="shared" si="33"/>
        <v/>
      </c>
      <c r="AZ49" s="205" t="str">
        <f t="shared" si="29"/>
        <v/>
      </c>
      <c r="BA49" s="205" t="str">
        <f t="shared" si="29"/>
        <v/>
      </c>
      <c r="BB49" s="205" t="str">
        <f t="shared" si="29"/>
        <v/>
      </c>
      <c r="BC49" s="205" t="str">
        <f t="shared" si="29"/>
        <v/>
      </c>
      <c r="BD49" s="205" t="str">
        <f t="shared" si="29"/>
        <v/>
      </c>
      <c r="BE49" s="205" t="str">
        <f t="shared" si="29"/>
        <v/>
      </c>
      <c r="BF49" s="205" t="str">
        <f t="shared" si="29"/>
        <v/>
      </c>
      <c r="BG49" s="205" t="str">
        <f t="shared" si="29"/>
        <v/>
      </c>
      <c r="BH49" s="205" t="str">
        <f t="shared" si="29"/>
        <v/>
      </c>
      <c r="BI49" s="205" t="str">
        <f t="shared" si="29"/>
        <v/>
      </c>
      <c r="BJ49" s="205" t="str">
        <f t="shared" si="30"/>
        <v/>
      </c>
      <c r="BK49" s="205" t="str">
        <f t="shared" si="30"/>
        <v/>
      </c>
      <c r="BM49" s="178" t="str">
        <f t="shared" si="32"/>
        <v/>
      </c>
      <c r="BN49" s="178" t="str">
        <f t="shared" si="32"/>
        <v/>
      </c>
      <c r="BO49" s="178" t="str">
        <f t="shared" si="32"/>
        <v/>
      </c>
      <c r="BP49" s="178" t="str">
        <f t="shared" si="32"/>
        <v/>
      </c>
      <c r="BQ49" s="178" t="str">
        <f t="shared" si="32"/>
        <v/>
      </c>
      <c r="BR49" s="178" t="str">
        <f t="shared" si="32"/>
        <v/>
      </c>
      <c r="BS49" s="178" t="str">
        <f t="shared" si="32"/>
        <v/>
      </c>
      <c r="BT49" s="178" t="str">
        <f t="shared" si="32"/>
        <v/>
      </c>
      <c r="BU49" s="178" t="str">
        <f t="shared" si="32"/>
        <v/>
      </c>
      <c r="BV49" s="178" t="str">
        <f t="shared" si="32"/>
        <v/>
      </c>
      <c r="BW49" s="178" t="str">
        <f t="shared" si="32"/>
        <v/>
      </c>
      <c r="BX49" s="178" t="str">
        <f t="shared" si="31"/>
        <v/>
      </c>
      <c r="BY49" s="178" t="str">
        <f t="shared" si="31"/>
        <v/>
      </c>
      <c r="BZ49" s="178" t="str">
        <f t="shared" si="31"/>
        <v/>
      </c>
      <c r="CA49" s="178" t="str">
        <f t="shared" si="31"/>
        <v/>
      </c>
      <c r="CB49" s="178" t="str">
        <f t="shared" si="31"/>
        <v/>
      </c>
      <c r="CC49" s="178" t="str">
        <f t="shared" si="19"/>
        <v/>
      </c>
      <c r="CD49" s="178" t="str">
        <f t="shared" si="19"/>
        <v/>
      </c>
      <c r="CE49" s="178" t="str">
        <f t="shared" si="19"/>
        <v/>
      </c>
      <c r="CF49" s="178" t="str">
        <f t="shared" si="19"/>
        <v/>
      </c>
      <c r="CG49" s="178" t="str">
        <f t="shared" si="18"/>
        <v/>
      </c>
      <c r="CH49" s="178" t="str">
        <f t="shared" si="18"/>
        <v/>
      </c>
      <c r="CI49" s="178" t="str">
        <f t="shared" si="18"/>
        <v/>
      </c>
    </row>
    <row r="50" spans="1:87" ht="54" hidden="1" customHeight="1" x14ac:dyDescent="0.25">
      <c r="A50" s="181"/>
      <c r="B50" s="182"/>
      <c r="C50" s="207"/>
      <c r="D50" s="208"/>
      <c r="E50" s="185"/>
      <c r="F50" s="185"/>
      <c r="G50" s="185"/>
      <c r="H50" s="185"/>
      <c r="I50" s="185"/>
      <c r="J50" s="185"/>
      <c r="K50" s="185"/>
      <c r="L50" s="185"/>
      <c r="M50" s="185"/>
      <c r="N50" s="185"/>
      <c r="O50" s="185"/>
      <c r="P50" s="185"/>
      <c r="Q50" s="185"/>
      <c r="R50" s="185"/>
      <c r="S50" s="185"/>
      <c r="T50" s="185"/>
      <c r="U50" s="185"/>
      <c r="V50" s="185"/>
      <c r="W50" s="185"/>
      <c r="X50" s="185"/>
      <c r="Y50" s="185"/>
      <c r="Z50" s="185"/>
      <c r="AA50" s="185"/>
      <c r="AB50" s="185"/>
      <c r="AC50" s="185"/>
      <c r="AD50" s="185"/>
      <c r="AE50" s="186" t="e">
        <f t="shared" si="20"/>
        <v>#DIV/0!</v>
      </c>
      <c r="AF50" s="187"/>
      <c r="AG50" s="188" t="e">
        <f t="shared" si="21"/>
        <v>#DIV/0!</v>
      </c>
      <c r="AH50" s="189">
        <f t="shared" si="22"/>
        <v>0</v>
      </c>
      <c r="AI50" s="190" t="e">
        <f t="shared" si="23"/>
        <v>#DIV/0!</v>
      </c>
      <c r="AJ50" s="191" t="e">
        <f t="shared" si="24"/>
        <v>#DIV/0!</v>
      </c>
      <c r="AK50" s="192" t="e">
        <f t="shared" si="25"/>
        <v>#DIV/0!</v>
      </c>
      <c r="AL50" s="193" t="str">
        <f t="shared" si="26"/>
        <v>NO APLICA LIMITES</v>
      </c>
      <c r="AM50" s="203"/>
      <c r="AN50" s="195" t="e">
        <f t="shared" si="8"/>
        <v>#DIV/0!</v>
      </c>
      <c r="AO50" s="195" t="e">
        <f t="shared" si="9"/>
        <v>#DIV/0!</v>
      </c>
      <c r="AP50" s="196"/>
      <c r="AQ50" s="197" t="e">
        <f t="shared" si="15"/>
        <v>#DIV/0!</v>
      </c>
      <c r="AS50" s="204" t="str">
        <f t="shared" si="34"/>
        <v>Las cotizaciones tenidas en cuenta son las allegadas por las empresas:      por encontrarse dentro del promedio requerido por la Corporación</v>
      </c>
      <c r="AT50" s="205" t="str">
        <f t="shared" si="33"/>
        <v/>
      </c>
      <c r="AU50" s="205" t="str">
        <f t="shared" si="33"/>
        <v/>
      </c>
      <c r="AV50" s="205" t="str">
        <f t="shared" si="33"/>
        <v/>
      </c>
      <c r="AW50" s="205" t="str">
        <f t="shared" si="33"/>
        <v/>
      </c>
      <c r="AX50" s="205" t="str">
        <f t="shared" si="33"/>
        <v/>
      </c>
      <c r="AY50" s="205" t="str">
        <f t="shared" si="33"/>
        <v/>
      </c>
      <c r="AZ50" s="205" t="str">
        <f t="shared" si="29"/>
        <v/>
      </c>
      <c r="BA50" s="205" t="str">
        <f t="shared" si="29"/>
        <v/>
      </c>
      <c r="BB50" s="205" t="str">
        <f t="shared" si="29"/>
        <v/>
      </c>
      <c r="BC50" s="205" t="str">
        <f t="shared" si="29"/>
        <v/>
      </c>
      <c r="BD50" s="205" t="str">
        <f t="shared" si="29"/>
        <v/>
      </c>
      <c r="BE50" s="205" t="str">
        <f t="shared" si="29"/>
        <v/>
      </c>
      <c r="BF50" s="205" t="str">
        <f t="shared" si="29"/>
        <v/>
      </c>
      <c r="BG50" s="205" t="str">
        <f t="shared" si="29"/>
        <v/>
      </c>
      <c r="BH50" s="205" t="str">
        <f t="shared" si="29"/>
        <v/>
      </c>
      <c r="BI50" s="205" t="str">
        <f t="shared" si="29"/>
        <v/>
      </c>
      <c r="BJ50" s="205" t="str">
        <f t="shared" si="30"/>
        <v/>
      </c>
      <c r="BK50" s="205" t="str">
        <f t="shared" si="30"/>
        <v/>
      </c>
      <c r="BM50" s="178" t="str">
        <f t="shared" si="32"/>
        <v/>
      </c>
      <c r="BN50" s="178" t="str">
        <f t="shared" si="32"/>
        <v/>
      </c>
      <c r="BO50" s="178" t="str">
        <f t="shared" si="32"/>
        <v/>
      </c>
      <c r="BP50" s="178" t="str">
        <f t="shared" si="32"/>
        <v/>
      </c>
      <c r="BQ50" s="178" t="str">
        <f t="shared" si="32"/>
        <v/>
      </c>
      <c r="BR50" s="178" t="str">
        <f t="shared" si="32"/>
        <v/>
      </c>
      <c r="BS50" s="178" t="str">
        <f t="shared" si="32"/>
        <v/>
      </c>
      <c r="BT50" s="178" t="str">
        <f t="shared" si="32"/>
        <v/>
      </c>
      <c r="BU50" s="178" t="str">
        <f t="shared" si="32"/>
        <v/>
      </c>
      <c r="BV50" s="178" t="str">
        <f t="shared" si="32"/>
        <v/>
      </c>
      <c r="BW50" s="178" t="str">
        <f t="shared" si="32"/>
        <v/>
      </c>
      <c r="BX50" s="178" t="str">
        <f t="shared" si="31"/>
        <v/>
      </c>
      <c r="BY50" s="178" t="str">
        <f t="shared" si="31"/>
        <v/>
      </c>
      <c r="BZ50" s="178" t="str">
        <f t="shared" si="31"/>
        <v/>
      </c>
      <c r="CA50" s="178" t="str">
        <f t="shared" si="31"/>
        <v/>
      </c>
      <c r="CB50" s="178" t="str">
        <f t="shared" si="31"/>
        <v/>
      </c>
      <c r="CC50" s="178" t="str">
        <f t="shared" si="19"/>
        <v/>
      </c>
      <c r="CD50" s="178" t="str">
        <f t="shared" si="19"/>
        <v/>
      </c>
      <c r="CE50" s="178" t="str">
        <f t="shared" si="19"/>
        <v/>
      </c>
      <c r="CF50" s="178" t="str">
        <f t="shared" si="19"/>
        <v/>
      </c>
      <c r="CG50" s="178" t="str">
        <f t="shared" si="18"/>
        <v/>
      </c>
      <c r="CH50" s="178" t="str">
        <f t="shared" si="18"/>
        <v/>
      </c>
      <c r="CI50" s="178" t="str">
        <f t="shared" si="18"/>
        <v/>
      </c>
    </row>
    <row r="51" spans="1:87" s="228" customFormat="1" ht="54" hidden="1" customHeight="1" thickBot="1" x14ac:dyDescent="0.3">
      <c r="A51" s="181"/>
      <c r="B51" s="227"/>
      <c r="C51" s="207"/>
      <c r="D51" s="208"/>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6" t="e">
        <f t="shared" si="20"/>
        <v>#DIV/0!</v>
      </c>
      <c r="AF51" s="187"/>
      <c r="AG51" s="188" t="e">
        <f t="shared" si="21"/>
        <v>#DIV/0!</v>
      </c>
      <c r="AH51" s="189">
        <f t="shared" si="22"/>
        <v>0</v>
      </c>
      <c r="AI51" s="190" t="e">
        <f t="shared" si="23"/>
        <v>#DIV/0!</v>
      </c>
      <c r="AJ51" s="191" t="e">
        <f t="shared" si="24"/>
        <v>#DIV/0!</v>
      </c>
      <c r="AK51" s="192" t="e">
        <f t="shared" si="25"/>
        <v>#DIV/0!</v>
      </c>
      <c r="AL51" s="193" t="str">
        <f t="shared" si="26"/>
        <v>NO APLICA LIMITES</v>
      </c>
      <c r="AM51" s="194"/>
      <c r="AN51" s="195" t="e">
        <f t="shared" si="8"/>
        <v>#DIV/0!</v>
      </c>
      <c r="AO51" s="195" t="e">
        <f t="shared" si="9"/>
        <v>#DIV/0!</v>
      </c>
      <c r="AP51" s="196"/>
      <c r="AQ51" s="197" t="e">
        <f t="shared" si="15"/>
        <v>#DIV/0!</v>
      </c>
      <c r="AR51" s="198"/>
      <c r="AS51" s="199" t="str">
        <f t="shared" si="34"/>
        <v>Las cotizaciones tenidas en cuenta son las allegadas por las empresas:      por encontrarse dentro del promedio requerido por la Corporación</v>
      </c>
      <c r="AT51" s="200" t="str">
        <f t="shared" si="33"/>
        <v/>
      </c>
      <c r="AU51" s="200" t="str">
        <f t="shared" si="33"/>
        <v/>
      </c>
      <c r="AV51" s="200" t="str">
        <f t="shared" si="33"/>
        <v/>
      </c>
      <c r="AW51" s="200" t="str">
        <f t="shared" si="33"/>
        <v/>
      </c>
      <c r="AX51" s="200" t="str">
        <f t="shared" si="33"/>
        <v/>
      </c>
      <c r="AY51" s="200" t="str">
        <f t="shared" si="33"/>
        <v/>
      </c>
      <c r="AZ51" s="200" t="str">
        <f t="shared" si="29"/>
        <v/>
      </c>
      <c r="BA51" s="200" t="str">
        <f t="shared" si="29"/>
        <v/>
      </c>
      <c r="BB51" s="200" t="str">
        <f t="shared" si="29"/>
        <v/>
      </c>
      <c r="BC51" s="200" t="str">
        <f t="shared" si="29"/>
        <v/>
      </c>
      <c r="BD51" s="200" t="str">
        <f t="shared" si="29"/>
        <v/>
      </c>
      <c r="BE51" s="200" t="str">
        <f t="shared" si="29"/>
        <v/>
      </c>
      <c r="BF51" s="200" t="str">
        <f t="shared" si="29"/>
        <v/>
      </c>
      <c r="BG51" s="200" t="str">
        <f t="shared" si="29"/>
        <v/>
      </c>
      <c r="BH51" s="200" t="str">
        <f t="shared" si="29"/>
        <v/>
      </c>
      <c r="BI51" s="200" t="str">
        <f t="shared" si="29"/>
        <v/>
      </c>
      <c r="BJ51" s="200" t="str">
        <f t="shared" si="30"/>
        <v/>
      </c>
      <c r="BK51" s="200" t="str">
        <f t="shared" si="30"/>
        <v/>
      </c>
      <c r="BL51" s="198"/>
      <c r="BM51" s="178" t="str">
        <f t="shared" si="32"/>
        <v/>
      </c>
      <c r="BN51" s="178" t="str">
        <f t="shared" si="32"/>
        <v/>
      </c>
      <c r="BO51" s="178" t="str">
        <f t="shared" si="32"/>
        <v/>
      </c>
      <c r="BP51" s="178" t="str">
        <f t="shared" si="32"/>
        <v/>
      </c>
      <c r="BQ51" s="178" t="str">
        <f t="shared" si="32"/>
        <v/>
      </c>
      <c r="BR51" s="178" t="str">
        <f t="shared" si="32"/>
        <v/>
      </c>
      <c r="BS51" s="178" t="str">
        <f t="shared" si="32"/>
        <v/>
      </c>
      <c r="BT51" s="178" t="str">
        <f t="shared" si="32"/>
        <v/>
      </c>
      <c r="BU51" s="178" t="str">
        <f t="shared" si="32"/>
        <v/>
      </c>
      <c r="BV51" s="178" t="str">
        <f t="shared" si="32"/>
        <v/>
      </c>
      <c r="BW51" s="178" t="str">
        <f t="shared" si="32"/>
        <v/>
      </c>
      <c r="BX51" s="178" t="str">
        <f t="shared" si="31"/>
        <v/>
      </c>
      <c r="BY51" s="178" t="str">
        <f t="shared" si="31"/>
        <v/>
      </c>
      <c r="BZ51" s="178" t="str">
        <f t="shared" si="31"/>
        <v/>
      </c>
      <c r="CA51" s="178" t="str">
        <f t="shared" si="31"/>
        <v/>
      </c>
      <c r="CB51" s="178" t="str">
        <f t="shared" si="31"/>
        <v/>
      </c>
      <c r="CC51" s="178" t="str">
        <f t="shared" si="19"/>
        <v/>
      </c>
      <c r="CD51" s="178" t="str">
        <f t="shared" si="19"/>
        <v/>
      </c>
      <c r="CE51" s="178" t="str">
        <f t="shared" si="19"/>
        <v/>
      </c>
      <c r="CF51" s="178" t="str">
        <f t="shared" si="19"/>
        <v/>
      </c>
      <c r="CG51" s="178" t="str">
        <f t="shared" si="18"/>
        <v/>
      </c>
      <c r="CH51" s="178" t="str">
        <f t="shared" si="18"/>
        <v/>
      </c>
      <c r="CI51" s="178" t="str">
        <f t="shared" si="18"/>
        <v/>
      </c>
    </row>
    <row r="52" spans="1:87" ht="54" hidden="1" customHeight="1" thickBot="1" x14ac:dyDescent="0.3">
      <c r="A52" s="181"/>
      <c r="B52" s="182"/>
      <c r="C52" s="207"/>
      <c r="D52" s="208"/>
      <c r="E52" s="185"/>
      <c r="F52" s="185"/>
      <c r="G52" s="185"/>
      <c r="H52" s="185"/>
      <c r="I52" s="185"/>
      <c r="J52" s="185"/>
      <c r="K52" s="185"/>
      <c r="L52" s="229"/>
      <c r="M52" s="230"/>
      <c r="N52" s="229"/>
      <c r="O52" s="229"/>
      <c r="P52" s="231"/>
      <c r="Q52" s="231"/>
      <c r="R52" s="231"/>
      <c r="S52" s="185"/>
      <c r="T52" s="185"/>
      <c r="U52" s="185"/>
      <c r="V52" s="185"/>
      <c r="W52" s="185"/>
      <c r="X52" s="185"/>
      <c r="Y52" s="185"/>
      <c r="Z52" s="185"/>
      <c r="AA52" s="185"/>
      <c r="AB52" s="185"/>
      <c r="AC52" s="185"/>
      <c r="AD52" s="185"/>
      <c r="AE52" s="186" t="e">
        <f t="shared" si="20"/>
        <v>#DIV/0!</v>
      </c>
      <c r="AF52" s="187"/>
      <c r="AG52" s="188" t="e">
        <f t="shared" si="21"/>
        <v>#DIV/0!</v>
      </c>
      <c r="AH52" s="189">
        <f t="shared" si="22"/>
        <v>0</v>
      </c>
      <c r="AI52" s="190" t="e">
        <f t="shared" si="23"/>
        <v>#DIV/0!</v>
      </c>
      <c r="AJ52" s="191" t="e">
        <f t="shared" si="24"/>
        <v>#DIV/0!</v>
      </c>
      <c r="AK52" s="192" t="e">
        <f t="shared" si="25"/>
        <v>#DIV/0!</v>
      </c>
      <c r="AL52" s="193" t="str">
        <f t="shared" si="26"/>
        <v>NO APLICA LIMITES</v>
      </c>
      <c r="AM52" s="194"/>
      <c r="AN52" s="195" t="e">
        <f t="shared" si="8"/>
        <v>#DIV/0!</v>
      </c>
      <c r="AO52" s="195" t="e">
        <f t="shared" si="9"/>
        <v>#DIV/0!</v>
      </c>
      <c r="AP52" s="196"/>
      <c r="AQ52" s="197" t="e">
        <f t="shared" si="15"/>
        <v>#DIV/0!</v>
      </c>
      <c r="AR52" s="198"/>
      <c r="AS52" s="199" t="str">
        <f t="shared" si="34"/>
        <v>Las cotizaciones tenidas en cuenta son las allegadas por las empresas:      por encontrarse dentro del promedio requerido por la Corporación</v>
      </c>
      <c r="AT52" s="200" t="str">
        <f t="shared" si="33"/>
        <v/>
      </c>
      <c r="AU52" s="200" t="str">
        <f t="shared" si="33"/>
        <v/>
      </c>
      <c r="AV52" s="200" t="str">
        <f t="shared" si="33"/>
        <v/>
      </c>
      <c r="AW52" s="200" t="str">
        <f t="shared" si="33"/>
        <v/>
      </c>
      <c r="AX52" s="200" t="str">
        <f t="shared" si="33"/>
        <v/>
      </c>
      <c r="AY52" s="200" t="str">
        <f t="shared" si="33"/>
        <v/>
      </c>
      <c r="AZ52" s="200" t="str">
        <f t="shared" si="29"/>
        <v/>
      </c>
      <c r="BA52" s="200" t="str">
        <f t="shared" si="29"/>
        <v/>
      </c>
      <c r="BB52" s="200" t="str">
        <f t="shared" si="29"/>
        <v/>
      </c>
      <c r="BC52" s="200" t="str">
        <f t="shared" si="29"/>
        <v/>
      </c>
      <c r="BD52" s="200" t="str">
        <f t="shared" si="29"/>
        <v/>
      </c>
      <c r="BE52" s="200" t="str">
        <f t="shared" si="29"/>
        <v/>
      </c>
      <c r="BF52" s="200" t="str">
        <f t="shared" si="29"/>
        <v/>
      </c>
      <c r="BG52" s="200" t="str">
        <f t="shared" si="29"/>
        <v/>
      </c>
      <c r="BH52" s="200" t="str">
        <f t="shared" si="29"/>
        <v/>
      </c>
      <c r="BI52" s="200" t="str">
        <f t="shared" si="29"/>
        <v/>
      </c>
      <c r="BJ52" s="200" t="str">
        <f t="shared" si="30"/>
        <v/>
      </c>
      <c r="BK52" s="200" t="str">
        <f t="shared" si="30"/>
        <v/>
      </c>
      <c r="BL52" s="198"/>
      <c r="BM52" s="178" t="str">
        <f t="shared" si="32"/>
        <v/>
      </c>
      <c r="BN52" s="178" t="str">
        <f t="shared" si="32"/>
        <v/>
      </c>
      <c r="BO52" s="178" t="str">
        <f t="shared" si="32"/>
        <v/>
      </c>
      <c r="BP52" s="178" t="str">
        <f t="shared" si="32"/>
        <v/>
      </c>
      <c r="BQ52" s="178" t="str">
        <f t="shared" si="32"/>
        <v/>
      </c>
      <c r="BR52" s="178" t="str">
        <f t="shared" si="32"/>
        <v/>
      </c>
      <c r="BS52" s="178" t="str">
        <f t="shared" si="32"/>
        <v/>
      </c>
      <c r="BT52" s="178" t="str">
        <f t="shared" si="32"/>
        <v/>
      </c>
      <c r="BU52" s="178" t="str">
        <f t="shared" si="32"/>
        <v/>
      </c>
      <c r="BV52" s="178" t="str">
        <f t="shared" si="32"/>
        <v/>
      </c>
      <c r="BW52" s="178" t="str">
        <f t="shared" si="32"/>
        <v/>
      </c>
      <c r="BX52" s="178" t="str">
        <f t="shared" si="31"/>
        <v/>
      </c>
      <c r="BY52" s="178" t="str">
        <f t="shared" si="31"/>
        <v/>
      </c>
      <c r="BZ52" s="178" t="str">
        <f t="shared" si="31"/>
        <v/>
      </c>
      <c r="CA52" s="178" t="str">
        <f t="shared" si="31"/>
        <v/>
      </c>
      <c r="CB52" s="178" t="str">
        <f t="shared" si="31"/>
        <v/>
      </c>
      <c r="CC52" s="178" t="str">
        <f t="shared" si="19"/>
        <v/>
      </c>
      <c r="CD52" s="178" t="str">
        <f t="shared" si="19"/>
        <v/>
      </c>
      <c r="CE52" s="178" t="str">
        <f t="shared" si="19"/>
        <v/>
      </c>
      <c r="CF52" s="178" t="str">
        <f t="shared" si="19"/>
        <v/>
      </c>
      <c r="CG52" s="178" t="str">
        <f t="shared" si="18"/>
        <v/>
      </c>
      <c r="CH52" s="178" t="str">
        <f t="shared" si="18"/>
        <v/>
      </c>
      <c r="CI52" s="178" t="str">
        <f t="shared" si="18"/>
        <v/>
      </c>
    </row>
    <row r="53" spans="1:87" ht="54" hidden="1" customHeight="1" thickBot="1" x14ac:dyDescent="0.3">
      <c r="A53" s="181"/>
      <c r="B53" s="182"/>
      <c r="C53" s="207"/>
      <c r="D53" s="208"/>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6" t="e">
        <f t="shared" si="20"/>
        <v>#DIV/0!</v>
      </c>
      <c r="AF53" s="187"/>
      <c r="AG53" s="188" t="e">
        <f t="shared" si="21"/>
        <v>#DIV/0!</v>
      </c>
      <c r="AH53" s="189">
        <f t="shared" si="22"/>
        <v>0</v>
      </c>
      <c r="AI53" s="190" t="e">
        <f t="shared" si="23"/>
        <v>#DIV/0!</v>
      </c>
      <c r="AJ53" s="191" t="e">
        <f t="shared" si="24"/>
        <v>#DIV/0!</v>
      </c>
      <c r="AK53" s="192" t="e">
        <f t="shared" si="25"/>
        <v>#DIV/0!</v>
      </c>
      <c r="AL53" s="193" t="str">
        <f t="shared" si="26"/>
        <v>NO APLICA LIMITES</v>
      </c>
      <c r="AM53" s="194"/>
      <c r="AN53" s="195" t="e">
        <f t="shared" si="8"/>
        <v>#DIV/0!</v>
      </c>
      <c r="AO53" s="195" t="e">
        <f t="shared" si="9"/>
        <v>#DIV/0!</v>
      </c>
      <c r="AP53" s="196"/>
      <c r="AQ53" s="197" t="e">
        <f t="shared" si="15"/>
        <v>#DIV/0!</v>
      </c>
      <c r="AR53" s="198"/>
      <c r="AS53" s="199" t="str">
        <f t="shared" si="34"/>
        <v>Las cotizaciones tenidas en cuenta son las allegadas por las empresas:      por encontrarse dentro del promedio requerido por la Corporación</v>
      </c>
      <c r="AT53" s="200" t="str">
        <f t="shared" si="33"/>
        <v/>
      </c>
      <c r="AU53" s="200" t="str">
        <f t="shared" si="33"/>
        <v/>
      </c>
      <c r="AV53" s="200" t="str">
        <f t="shared" si="33"/>
        <v/>
      </c>
      <c r="AW53" s="200" t="str">
        <f t="shared" si="33"/>
        <v/>
      </c>
      <c r="AX53" s="200" t="str">
        <f t="shared" si="33"/>
        <v/>
      </c>
      <c r="AY53" s="200" t="str">
        <f t="shared" si="33"/>
        <v/>
      </c>
      <c r="AZ53" s="200" t="str">
        <f t="shared" si="29"/>
        <v/>
      </c>
      <c r="BA53" s="200" t="str">
        <f t="shared" si="29"/>
        <v/>
      </c>
      <c r="BB53" s="200" t="str">
        <f t="shared" si="29"/>
        <v/>
      </c>
      <c r="BC53" s="200" t="str">
        <f t="shared" si="29"/>
        <v/>
      </c>
      <c r="BD53" s="200" t="str">
        <f t="shared" si="29"/>
        <v/>
      </c>
      <c r="BE53" s="200" t="str">
        <f t="shared" si="29"/>
        <v/>
      </c>
      <c r="BF53" s="200" t="str">
        <f t="shared" si="29"/>
        <v/>
      </c>
      <c r="BG53" s="200" t="str">
        <f t="shared" si="29"/>
        <v/>
      </c>
      <c r="BH53" s="200" t="str">
        <f t="shared" si="29"/>
        <v/>
      </c>
      <c r="BI53" s="200" t="str">
        <f t="shared" si="29"/>
        <v/>
      </c>
      <c r="BJ53" s="200" t="str">
        <f t="shared" si="30"/>
        <v/>
      </c>
      <c r="BK53" s="200" t="str">
        <f t="shared" si="30"/>
        <v/>
      </c>
      <c r="BL53" s="198"/>
      <c r="BM53" s="178" t="str">
        <f t="shared" si="32"/>
        <v/>
      </c>
      <c r="BN53" s="178" t="str">
        <f t="shared" si="32"/>
        <v/>
      </c>
      <c r="BO53" s="178" t="str">
        <f t="shared" si="32"/>
        <v/>
      </c>
      <c r="BP53" s="178" t="str">
        <f t="shared" si="32"/>
        <v/>
      </c>
      <c r="BQ53" s="178" t="str">
        <f t="shared" si="32"/>
        <v/>
      </c>
      <c r="BR53" s="178" t="str">
        <f t="shared" si="32"/>
        <v/>
      </c>
      <c r="BS53" s="178" t="str">
        <f t="shared" si="32"/>
        <v/>
      </c>
      <c r="BT53" s="178" t="str">
        <f t="shared" si="32"/>
        <v/>
      </c>
      <c r="BU53" s="178" t="str">
        <f t="shared" si="32"/>
        <v/>
      </c>
      <c r="BV53" s="178" t="str">
        <f t="shared" si="32"/>
        <v/>
      </c>
      <c r="BW53" s="178" t="str">
        <f t="shared" si="32"/>
        <v/>
      </c>
      <c r="BX53" s="178" t="str">
        <f t="shared" si="31"/>
        <v/>
      </c>
      <c r="BY53" s="178" t="str">
        <f t="shared" si="31"/>
        <v/>
      </c>
      <c r="BZ53" s="178" t="str">
        <f t="shared" si="31"/>
        <v/>
      </c>
      <c r="CA53" s="178" t="str">
        <f t="shared" si="31"/>
        <v/>
      </c>
      <c r="CB53" s="178" t="str">
        <f t="shared" si="31"/>
        <v/>
      </c>
      <c r="CC53" s="178" t="str">
        <f t="shared" si="19"/>
        <v/>
      </c>
      <c r="CD53" s="178" t="str">
        <f t="shared" si="19"/>
        <v/>
      </c>
      <c r="CE53" s="178" t="str">
        <f t="shared" si="19"/>
        <v/>
      </c>
      <c r="CF53" s="178" t="str">
        <f t="shared" si="19"/>
        <v/>
      </c>
      <c r="CG53" s="178" t="str">
        <f t="shared" si="18"/>
        <v/>
      </c>
      <c r="CH53" s="178" t="str">
        <f t="shared" si="18"/>
        <v/>
      </c>
      <c r="CI53" s="178" t="str">
        <f t="shared" si="18"/>
        <v/>
      </c>
    </row>
    <row r="54" spans="1:87" ht="54" hidden="1" customHeight="1" thickBot="1" x14ac:dyDescent="0.3">
      <c r="A54" s="181"/>
      <c r="B54" s="182"/>
      <c r="C54" s="207"/>
      <c r="D54" s="208"/>
      <c r="E54" s="185"/>
      <c r="F54" s="185"/>
      <c r="G54" s="185"/>
      <c r="H54" s="185"/>
      <c r="I54" s="185"/>
      <c r="J54" s="185"/>
      <c r="K54" s="185"/>
      <c r="L54" s="185"/>
      <c r="M54" s="185"/>
      <c r="N54" s="185"/>
      <c r="O54" s="185"/>
      <c r="P54" s="185"/>
      <c r="Q54" s="185"/>
      <c r="R54" s="185"/>
      <c r="S54" s="209"/>
      <c r="T54" s="209"/>
      <c r="U54" s="209"/>
      <c r="V54" s="209"/>
      <c r="W54" s="209"/>
      <c r="X54" s="209"/>
      <c r="Y54" s="209"/>
      <c r="Z54" s="209"/>
      <c r="AA54" s="209"/>
      <c r="AB54" s="185"/>
      <c r="AC54" s="185"/>
      <c r="AD54" s="185"/>
      <c r="AE54" s="186" t="e">
        <f t="shared" si="20"/>
        <v>#DIV/0!</v>
      </c>
      <c r="AF54" s="187"/>
      <c r="AG54" s="188" t="e">
        <f t="shared" si="21"/>
        <v>#DIV/0!</v>
      </c>
      <c r="AH54" s="189">
        <f t="shared" si="22"/>
        <v>0</v>
      </c>
      <c r="AI54" s="190" t="e">
        <f t="shared" si="23"/>
        <v>#DIV/0!</v>
      </c>
      <c r="AJ54" s="191" t="e">
        <f t="shared" si="24"/>
        <v>#DIV/0!</v>
      </c>
      <c r="AK54" s="192" t="e">
        <f t="shared" si="25"/>
        <v>#DIV/0!</v>
      </c>
      <c r="AL54" s="193" t="str">
        <f t="shared" si="26"/>
        <v>NO APLICA LIMITES</v>
      </c>
      <c r="AM54" s="194"/>
      <c r="AN54" s="195" t="e">
        <f t="shared" si="8"/>
        <v>#DIV/0!</v>
      </c>
      <c r="AO54" s="195" t="e">
        <f t="shared" si="9"/>
        <v>#DIV/0!</v>
      </c>
      <c r="AP54" s="196"/>
      <c r="AQ54" s="197" t="e">
        <f t="shared" si="15"/>
        <v>#DIV/0!</v>
      </c>
      <c r="AR54" s="198"/>
      <c r="AS54" s="199" t="str">
        <f t="shared" si="34"/>
        <v>Las cotizaciones tenidas en cuenta son las allegadas por las empresas:      por encontrarse dentro del promedio requerido por la Corporación</v>
      </c>
      <c r="AT54" s="200" t="str">
        <f t="shared" si="33"/>
        <v/>
      </c>
      <c r="AU54" s="200" t="str">
        <f t="shared" si="33"/>
        <v/>
      </c>
      <c r="AV54" s="200" t="str">
        <f t="shared" si="33"/>
        <v/>
      </c>
      <c r="AW54" s="200" t="str">
        <f t="shared" si="33"/>
        <v/>
      </c>
      <c r="AX54" s="200" t="str">
        <f t="shared" si="33"/>
        <v/>
      </c>
      <c r="AY54" s="200" t="str">
        <f t="shared" si="33"/>
        <v/>
      </c>
      <c r="AZ54" s="200" t="str">
        <f t="shared" si="29"/>
        <v/>
      </c>
      <c r="BA54" s="200" t="str">
        <f t="shared" si="29"/>
        <v/>
      </c>
      <c r="BB54" s="200" t="str">
        <f t="shared" si="29"/>
        <v/>
      </c>
      <c r="BC54" s="200" t="str">
        <f t="shared" si="29"/>
        <v/>
      </c>
      <c r="BD54" s="200" t="str">
        <f t="shared" si="29"/>
        <v/>
      </c>
      <c r="BE54" s="200" t="str">
        <f t="shared" si="29"/>
        <v/>
      </c>
      <c r="BF54" s="200" t="str">
        <f t="shared" si="29"/>
        <v/>
      </c>
      <c r="BG54" s="200" t="str">
        <f t="shared" si="29"/>
        <v/>
      </c>
      <c r="BH54" s="200" t="str">
        <f t="shared" si="29"/>
        <v/>
      </c>
      <c r="BI54" s="200" t="str">
        <f t="shared" si="29"/>
        <v/>
      </c>
      <c r="BJ54" s="200" t="str">
        <f t="shared" si="30"/>
        <v/>
      </c>
      <c r="BK54" s="200" t="str">
        <f t="shared" si="30"/>
        <v/>
      </c>
      <c r="BL54" s="198"/>
      <c r="BM54" s="178" t="str">
        <f t="shared" si="32"/>
        <v/>
      </c>
      <c r="BN54" s="178" t="str">
        <f t="shared" si="32"/>
        <v/>
      </c>
      <c r="BO54" s="178" t="str">
        <f t="shared" si="32"/>
        <v/>
      </c>
      <c r="BP54" s="178" t="str">
        <f t="shared" si="32"/>
        <v/>
      </c>
      <c r="BQ54" s="178" t="str">
        <f t="shared" si="32"/>
        <v/>
      </c>
      <c r="BR54" s="178" t="str">
        <f t="shared" si="32"/>
        <v/>
      </c>
      <c r="BS54" s="178" t="str">
        <f t="shared" si="32"/>
        <v/>
      </c>
      <c r="BT54" s="178" t="str">
        <f t="shared" si="32"/>
        <v/>
      </c>
      <c r="BU54" s="178" t="str">
        <f t="shared" si="32"/>
        <v/>
      </c>
      <c r="BV54" s="178" t="str">
        <f t="shared" si="32"/>
        <v/>
      </c>
      <c r="BW54" s="178" t="str">
        <f t="shared" si="32"/>
        <v/>
      </c>
      <c r="BX54" s="178" t="str">
        <f t="shared" si="31"/>
        <v/>
      </c>
      <c r="BY54" s="178" t="str">
        <f t="shared" si="31"/>
        <v/>
      </c>
      <c r="BZ54" s="178" t="str">
        <f t="shared" si="31"/>
        <v/>
      </c>
      <c r="CA54" s="178" t="str">
        <f t="shared" si="31"/>
        <v/>
      </c>
      <c r="CB54" s="178" t="str">
        <f t="shared" si="31"/>
        <v/>
      </c>
      <c r="CC54" s="178" t="str">
        <f t="shared" si="19"/>
        <v/>
      </c>
      <c r="CD54" s="178" t="str">
        <f t="shared" si="19"/>
        <v/>
      </c>
      <c r="CE54" s="178" t="str">
        <f t="shared" si="19"/>
        <v/>
      </c>
      <c r="CF54" s="178" t="str">
        <f t="shared" si="19"/>
        <v/>
      </c>
      <c r="CG54" s="178" t="str">
        <f t="shared" si="18"/>
        <v/>
      </c>
      <c r="CH54" s="178" t="str">
        <f t="shared" si="18"/>
        <v/>
      </c>
      <c r="CI54" s="178" t="str">
        <f t="shared" si="18"/>
        <v/>
      </c>
    </row>
    <row r="55" spans="1:87" ht="54" hidden="1" customHeight="1" thickBot="1" x14ac:dyDescent="0.3">
      <c r="A55" s="181"/>
      <c r="B55" s="182"/>
      <c r="C55" s="207"/>
      <c r="D55" s="208"/>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6" t="e">
        <f t="shared" si="20"/>
        <v>#DIV/0!</v>
      </c>
      <c r="AF55" s="187"/>
      <c r="AG55" s="188" t="e">
        <f t="shared" si="21"/>
        <v>#DIV/0!</v>
      </c>
      <c r="AH55" s="189">
        <f t="shared" si="22"/>
        <v>0</v>
      </c>
      <c r="AI55" s="190" t="e">
        <f t="shared" si="23"/>
        <v>#DIV/0!</v>
      </c>
      <c r="AJ55" s="191" t="e">
        <f t="shared" si="24"/>
        <v>#DIV/0!</v>
      </c>
      <c r="AK55" s="192" t="e">
        <f t="shared" si="25"/>
        <v>#DIV/0!</v>
      </c>
      <c r="AL55" s="193" t="str">
        <f t="shared" si="26"/>
        <v>NO APLICA LIMITES</v>
      </c>
      <c r="AM55" s="194"/>
      <c r="AN55" s="195" t="e">
        <f t="shared" si="8"/>
        <v>#DIV/0!</v>
      </c>
      <c r="AO55" s="195" t="e">
        <f t="shared" si="9"/>
        <v>#DIV/0!</v>
      </c>
      <c r="AP55" s="196"/>
      <c r="AQ55" s="197" t="e">
        <f t="shared" si="15"/>
        <v>#DIV/0!</v>
      </c>
      <c r="AR55" s="198"/>
      <c r="AS55" s="199" t="str">
        <f t="shared" si="34"/>
        <v>Las cotizaciones tenidas en cuenta son las allegadas por las empresas:      por encontrarse dentro del promedio requerido por la Corporación</v>
      </c>
      <c r="AT55" s="200" t="str">
        <f t="shared" si="33"/>
        <v/>
      </c>
      <c r="AU55" s="200" t="str">
        <f t="shared" si="33"/>
        <v/>
      </c>
      <c r="AV55" s="200" t="str">
        <f t="shared" si="33"/>
        <v/>
      </c>
      <c r="AW55" s="200" t="str">
        <f t="shared" si="33"/>
        <v/>
      </c>
      <c r="AX55" s="200" t="str">
        <f t="shared" si="33"/>
        <v/>
      </c>
      <c r="AY55" s="200" t="str">
        <f t="shared" si="33"/>
        <v/>
      </c>
      <c r="AZ55" s="200" t="str">
        <f t="shared" si="29"/>
        <v/>
      </c>
      <c r="BA55" s="200" t="str">
        <f t="shared" si="29"/>
        <v/>
      </c>
      <c r="BB55" s="200" t="str">
        <f t="shared" si="29"/>
        <v/>
      </c>
      <c r="BC55" s="200" t="str">
        <f t="shared" si="29"/>
        <v/>
      </c>
      <c r="BD55" s="200" t="str">
        <f t="shared" si="29"/>
        <v/>
      </c>
      <c r="BE55" s="200" t="str">
        <f t="shared" si="29"/>
        <v/>
      </c>
      <c r="BF55" s="200" t="str">
        <f t="shared" si="29"/>
        <v/>
      </c>
      <c r="BG55" s="200" t="str">
        <f t="shared" si="29"/>
        <v/>
      </c>
      <c r="BH55" s="200" t="str">
        <f t="shared" si="29"/>
        <v/>
      </c>
      <c r="BI55" s="200" t="str">
        <f t="shared" si="29"/>
        <v/>
      </c>
      <c r="BJ55" s="200" t="str">
        <f t="shared" si="30"/>
        <v/>
      </c>
      <c r="BK55" s="200" t="str">
        <f t="shared" si="30"/>
        <v/>
      </c>
      <c r="BL55" s="198"/>
      <c r="BM55" s="178" t="str">
        <f t="shared" si="32"/>
        <v/>
      </c>
      <c r="BN55" s="178" t="str">
        <f t="shared" si="32"/>
        <v/>
      </c>
      <c r="BO55" s="178" t="str">
        <f t="shared" si="32"/>
        <v/>
      </c>
      <c r="BP55" s="178" t="str">
        <f t="shared" si="32"/>
        <v/>
      </c>
      <c r="BQ55" s="178" t="str">
        <f t="shared" si="32"/>
        <v/>
      </c>
      <c r="BR55" s="178" t="str">
        <f t="shared" si="32"/>
        <v/>
      </c>
      <c r="BS55" s="178" t="str">
        <f t="shared" si="32"/>
        <v/>
      </c>
      <c r="BT55" s="178" t="str">
        <f t="shared" si="32"/>
        <v/>
      </c>
      <c r="BU55" s="178" t="str">
        <f t="shared" si="32"/>
        <v/>
      </c>
      <c r="BV55" s="178" t="str">
        <f t="shared" si="32"/>
        <v/>
      </c>
      <c r="BW55" s="178" t="str">
        <f t="shared" si="32"/>
        <v/>
      </c>
      <c r="BX55" s="178" t="str">
        <f t="shared" si="31"/>
        <v/>
      </c>
      <c r="BY55" s="178" t="str">
        <f t="shared" si="31"/>
        <v/>
      </c>
      <c r="BZ55" s="178" t="str">
        <f t="shared" si="31"/>
        <v/>
      </c>
      <c r="CA55" s="178" t="str">
        <f t="shared" si="31"/>
        <v/>
      </c>
      <c r="CB55" s="178" t="str">
        <f t="shared" si="31"/>
        <v/>
      </c>
      <c r="CC55" s="178" t="str">
        <f t="shared" si="19"/>
        <v/>
      </c>
      <c r="CD55" s="178" t="str">
        <f t="shared" si="19"/>
        <v/>
      </c>
      <c r="CE55" s="178" t="str">
        <f t="shared" si="19"/>
        <v/>
      </c>
      <c r="CF55" s="178" t="str">
        <f t="shared" si="19"/>
        <v/>
      </c>
      <c r="CG55" s="178" t="str">
        <f t="shared" si="18"/>
        <v/>
      </c>
      <c r="CH55" s="178" t="str">
        <f t="shared" si="18"/>
        <v/>
      </c>
      <c r="CI55" s="178" t="str">
        <f t="shared" si="18"/>
        <v/>
      </c>
    </row>
    <row r="56" spans="1:87" ht="54" hidden="1" customHeight="1" thickBot="1" x14ac:dyDescent="0.3">
      <c r="A56" s="181"/>
      <c r="B56" s="182"/>
      <c r="C56" s="207"/>
      <c r="D56" s="208"/>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6" t="e">
        <f t="shared" si="20"/>
        <v>#DIV/0!</v>
      </c>
      <c r="AF56" s="187"/>
      <c r="AG56" s="188" t="e">
        <f t="shared" si="21"/>
        <v>#DIV/0!</v>
      </c>
      <c r="AH56" s="189">
        <f t="shared" si="22"/>
        <v>0</v>
      </c>
      <c r="AI56" s="190" t="e">
        <f t="shared" si="23"/>
        <v>#DIV/0!</v>
      </c>
      <c r="AJ56" s="191" t="e">
        <f t="shared" si="24"/>
        <v>#DIV/0!</v>
      </c>
      <c r="AK56" s="192" t="e">
        <f t="shared" si="25"/>
        <v>#DIV/0!</v>
      </c>
      <c r="AL56" s="193" t="str">
        <f t="shared" si="26"/>
        <v>NO APLICA LIMITES</v>
      </c>
      <c r="AM56" s="194"/>
      <c r="AN56" s="195" t="e">
        <f t="shared" si="8"/>
        <v>#DIV/0!</v>
      </c>
      <c r="AO56" s="195" t="e">
        <f t="shared" si="9"/>
        <v>#DIV/0!</v>
      </c>
      <c r="AP56" s="196"/>
      <c r="AQ56" s="197" t="e">
        <f t="shared" si="15"/>
        <v>#DIV/0!</v>
      </c>
      <c r="AR56" s="198"/>
      <c r="AS56" s="199" t="str">
        <f t="shared" si="34"/>
        <v>Las cotizaciones tenidas en cuenta son las allegadas por las empresas:      por encontrarse dentro del promedio requerido por la Corporación</v>
      </c>
      <c r="AT56" s="200" t="str">
        <f t="shared" si="33"/>
        <v/>
      </c>
      <c r="AU56" s="200" t="str">
        <f t="shared" si="33"/>
        <v/>
      </c>
      <c r="AV56" s="200" t="str">
        <f t="shared" si="33"/>
        <v/>
      </c>
      <c r="AW56" s="200" t="str">
        <f t="shared" si="33"/>
        <v/>
      </c>
      <c r="AX56" s="200" t="str">
        <f t="shared" si="33"/>
        <v/>
      </c>
      <c r="AY56" s="200" t="str">
        <f t="shared" si="33"/>
        <v/>
      </c>
      <c r="AZ56" s="200" t="str">
        <f t="shared" si="29"/>
        <v/>
      </c>
      <c r="BA56" s="200" t="str">
        <f t="shared" si="29"/>
        <v/>
      </c>
      <c r="BB56" s="200" t="str">
        <f t="shared" si="29"/>
        <v/>
      </c>
      <c r="BC56" s="200" t="str">
        <f t="shared" si="29"/>
        <v/>
      </c>
      <c r="BD56" s="200" t="str">
        <f t="shared" si="29"/>
        <v/>
      </c>
      <c r="BE56" s="200" t="str">
        <f t="shared" ref="BE56:BI74" si="35">IF(Q56&lt;&gt;"",(Q56/$AE56-1),"")</f>
        <v/>
      </c>
      <c r="BF56" s="200" t="str">
        <f t="shared" si="35"/>
        <v/>
      </c>
      <c r="BG56" s="200" t="str">
        <f t="shared" si="35"/>
        <v/>
      </c>
      <c r="BH56" s="200" t="str">
        <f t="shared" si="35"/>
        <v/>
      </c>
      <c r="BI56" s="200" t="str">
        <f t="shared" si="35"/>
        <v/>
      </c>
      <c r="BJ56" s="200" t="str">
        <f t="shared" si="30"/>
        <v/>
      </c>
      <c r="BK56" s="200" t="str">
        <f t="shared" si="30"/>
        <v/>
      </c>
      <c r="BL56" s="198"/>
      <c r="BM56" s="178" t="str">
        <f t="shared" si="32"/>
        <v/>
      </c>
      <c r="BN56" s="178" t="str">
        <f t="shared" si="32"/>
        <v/>
      </c>
      <c r="BO56" s="178" t="str">
        <f t="shared" si="32"/>
        <v/>
      </c>
      <c r="BP56" s="178" t="str">
        <f t="shared" si="32"/>
        <v/>
      </c>
      <c r="BQ56" s="178" t="str">
        <f t="shared" si="32"/>
        <v/>
      </c>
      <c r="BR56" s="178" t="str">
        <f t="shared" si="32"/>
        <v/>
      </c>
      <c r="BS56" s="178" t="str">
        <f t="shared" si="32"/>
        <v/>
      </c>
      <c r="BT56" s="178" t="str">
        <f t="shared" si="32"/>
        <v/>
      </c>
      <c r="BU56" s="178" t="str">
        <f t="shared" si="32"/>
        <v/>
      </c>
      <c r="BV56" s="178" t="str">
        <f t="shared" si="32"/>
        <v/>
      </c>
      <c r="BW56" s="178" t="str">
        <f t="shared" si="32"/>
        <v/>
      </c>
      <c r="BX56" s="178" t="str">
        <f t="shared" si="31"/>
        <v/>
      </c>
      <c r="BY56" s="178" t="str">
        <f t="shared" si="31"/>
        <v/>
      </c>
      <c r="BZ56" s="178" t="str">
        <f t="shared" si="31"/>
        <v/>
      </c>
      <c r="CA56" s="178" t="str">
        <f t="shared" si="31"/>
        <v/>
      </c>
      <c r="CB56" s="178" t="str">
        <f t="shared" si="31"/>
        <v/>
      </c>
      <c r="CC56" s="178" t="str">
        <f t="shared" si="19"/>
        <v/>
      </c>
      <c r="CD56" s="178" t="str">
        <f t="shared" si="19"/>
        <v/>
      </c>
      <c r="CE56" s="178" t="str">
        <f t="shared" si="19"/>
        <v/>
      </c>
      <c r="CF56" s="178" t="str">
        <f t="shared" si="19"/>
        <v/>
      </c>
      <c r="CG56" s="178" t="str">
        <f t="shared" si="18"/>
        <v/>
      </c>
      <c r="CH56" s="178" t="str">
        <f t="shared" si="18"/>
        <v/>
      </c>
      <c r="CI56" s="178" t="str">
        <f t="shared" si="18"/>
        <v/>
      </c>
    </row>
    <row r="57" spans="1:87" ht="54" hidden="1" customHeight="1" thickBot="1" x14ac:dyDescent="0.3">
      <c r="A57" s="181"/>
      <c r="B57" s="182"/>
      <c r="C57" s="207"/>
      <c r="D57" s="208"/>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6" t="e">
        <f t="shared" si="20"/>
        <v>#DIV/0!</v>
      </c>
      <c r="AF57" s="187"/>
      <c r="AG57" s="188" t="e">
        <f t="shared" si="21"/>
        <v>#DIV/0!</v>
      </c>
      <c r="AH57" s="189">
        <f t="shared" si="22"/>
        <v>0</v>
      </c>
      <c r="AI57" s="190" t="e">
        <f t="shared" si="23"/>
        <v>#DIV/0!</v>
      </c>
      <c r="AJ57" s="191" t="e">
        <f t="shared" si="24"/>
        <v>#DIV/0!</v>
      </c>
      <c r="AK57" s="192" t="e">
        <f t="shared" si="25"/>
        <v>#DIV/0!</v>
      </c>
      <c r="AL57" s="193" t="str">
        <f t="shared" si="26"/>
        <v>NO APLICA LIMITES</v>
      </c>
      <c r="AM57" s="194"/>
      <c r="AN57" s="195" t="e">
        <f t="shared" si="8"/>
        <v>#DIV/0!</v>
      </c>
      <c r="AO57" s="195" t="e">
        <f t="shared" si="9"/>
        <v>#DIV/0!</v>
      </c>
      <c r="AP57" s="196"/>
      <c r="AQ57" s="197" t="e">
        <f t="shared" si="15"/>
        <v>#DIV/0!</v>
      </c>
      <c r="AR57" s="198"/>
      <c r="AS57" s="199" t="str">
        <f t="shared" si="34"/>
        <v>Las cotizaciones tenidas en cuenta son las allegadas por las empresas:      por encontrarse dentro del promedio requerido por la Corporación</v>
      </c>
      <c r="AT57" s="200" t="str">
        <f t="shared" si="33"/>
        <v/>
      </c>
      <c r="AU57" s="200" t="str">
        <f t="shared" si="33"/>
        <v/>
      </c>
      <c r="AV57" s="200" t="str">
        <f t="shared" si="33"/>
        <v/>
      </c>
      <c r="AW57" s="200" t="str">
        <f t="shared" si="33"/>
        <v/>
      </c>
      <c r="AX57" s="200" t="str">
        <f t="shared" si="33"/>
        <v/>
      </c>
      <c r="AY57" s="200" t="str">
        <f t="shared" si="33"/>
        <v/>
      </c>
      <c r="AZ57" s="200" t="str">
        <f t="shared" ref="AZ57:BD74" si="36">IF(L57&lt;&gt;"",(L57/$AE57-1),"")</f>
        <v/>
      </c>
      <c r="BA57" s="200" t="str">
        <f t="shared" si="36"/>
        <v/>
      </c>
      <c r="BB57" s="200" t="str">
        <f t="shared" si="36"/>
        <v/>
      </c>
      <c r="BC57" s="200" t="str">
        <f t="shared" si="36"/>
        <v/>
      </c>
      <c r="BD57" s="200" t="str">
        <f t="shared" si="36"/>
        <v/>
      </c>
      <c r="BE57" s="200" t="str">
        <f t="shared" si="35"/>
        <v/>
      </c>
      <c r="BF57" s="200" t="str">
        <f t="shared" si="35"/>
        <v/>
      </c>
      <c r="BG57" s="200" t="str">
        <f t="shared" si="35"/>
        <v/>
      </c>
      <c r="BH57" s="200" t="str">
        <f t="shared" si="35"/>
        <v/>
      </c>
      <c r="BI57" s="200" t="str">
        <f t="shared" si="35"/>
        <v/>
      </c>
      <c r="BJ57" s="200" t="str">
        <f t="shared" si="30"/>
        <v/>
      </c>
      <c r="BK57" s="200" t="str">
        <f t="shared" si="30"/>
        <v/>
      </c>
      <c r="BL57" s="198"/>
      <c r="BM57" s="178" t="str">
        <f t="shared" si="32"/>
        <v/>
      </c>
      <c r="BN57" s="178" t="str">
        <f t="shared" si="32"/>
        <v/>
      </c>
      <c r="BO57" s="178" t="str">
        <f t="shared" si="32"/>
        <v/>
      </c>
      <c r="BP57" s="178" t="str">
        <f t="shared" si="32"/>
        <v/>
      </c>
      <c r="BQ57" s="178" t="str">
        <f t="shared" si="32"/>
        <v/>
      </c>
      <c r="BR57" s="178" t="str">
        <f t="shared" si="32"/>
        <v/>
      </c>
      <c r="BS57" s="178" t="str">
        <f t="shared" si="32"/>
        <v/>
      </c>
      <c r="BT57" s="178" t="str">
        <f t="shared" si="32"/>
        <v/>
      </c>
      <c r="BU57" s="178" t="str">
        <f t="shared" si="32"/>
        <v/>
      </c>
      <c r="BV57" s="178" t="str">
        <f t="shared" si="32"/>
        <v/>
      </c>
      <c r="BW57" s="178" t="str">
        <f t="shared" si="32"/>
        <v/>
      </c>
      <c r="BX57" s="178" t="str">
        <f t="shared" si="31"/>
        <v/>
      </c>
      <c r="BY57" s="178" t="str">
        <f t="shared" si="31"/>
        <v/>
      </c>
      <c r="BZ57" s="178" t="str">
        <f t="shared" si="31"/>
        <v/>
      </c>
      <c r="CA57" s="178" t="str">
        <f t="shared" si="31"/>
        <v/>
      </c>
      <c r="CB57" s="178" t="str">
        <f t="shared" si="31"/>
        <v/>
      </c>
      <c r="CC57" s="178" t="str">
        <f t="shared" si="19"/>
        <v/>
      </c>
      <c r="CD57" s="178" t="str">
        <f t="shared" si="19"/>
        <v/>
      </c>
      <c r="CE57" s="178" t="str">
        <f t="shared" si="19"/>
        <v/>
      </c>
      <c r="CF57" s="178" t="str">
        <f t="shared" si="19"/>
        <v/>
      </c>
      <c r="CG57" s="178" t="str">
        <f t="shared" si="18"/>
        <v/>
      </c>
      <c r="CH57" s="178" t="str">
        <f t="shared" si="18"/>
        <v/>
      </c>
      <c r="CI57" s="178" t="str">
        <f t="shared" si="18"/>
        <v/>
      </c>
    </row>
    <row r="58" spans="1:87" ht="54" hidden="1" customHeight="1" thickBot="1" x14ac:dyDescent="0.3">
      <c r="A58" s="181"/>
      <c r="B58" s="182"/>
      <c r="C58" s="207"/>
      <c r="D58" s="208"/>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6" t="e">
        <f t="shared" si="20"/>
        <v>#DIV/0!</v>
      </c>
      <c r="AF58" s="187"/>
      <c r="AG58" s="188" t="e">
        <f t="shared" si="21"/>
        <v>#DIV/0!</v>
      </c>
      <c r="AH58" s="189">
        <f t="shared" si="22"/>
        <v>0</v>
      </c>
      <c r="AI58" s="190" t="e">
        <f t="shared" si="23"/>
        <v>#DIV/0!</v>
      </c>
      <c r="AJ58" s="191" t="e">
        <f t="shared" si="24"/>
        <v>#DIV/0!</v>
      </c>
      <c r="AK58" s="192" t="e">
        <f t="shared" si="25"/>
        <v>#DIV/0!</v>
      </c>
      <c r="AL58" s="193" t="str">
        <f t="shared" si="26"/>
        <v>NO APLICA LIMITES</v>
      </c>
      <c r="AM58" s="194"/>
      <c r="AN58" s="195" t="e">
        <f t="shared" si="8"/>
        <v>#DIV/0!</v>
      </c>
      <c r="AO58" s="195" t="e">
        <f t="shared" si="9"/>
        <v>#DIV/0!</v>
      </c>
      <c r="AP58" s="196"/>
      <c r="AQ58" s="197" t="e">
        <f t="shared" si="15"/>
        <v>#DIV/0!</v>
      </c>
      <c r="AR58" s="198"/>
      <c r="AS58" s="199" t="str">
        <f t="shared" si="34"/>
        <v>Las cotizaciones tenidas en cuenta son las allegadas por las empresas:      por encontrarse dentro del promedio requerido por la Corporación</v>
      </c>
      <c r="AT58" s="200" t="str">
        <f t="shared" si="33"/>
        <v/>
      </c>
      <c r="AU58" s="200" t="str">
        <f t="shared" si="33"/>
        <v/>
      </c>
      <c r="AV58" s="200" t="str">
        <f t="shared" si="33"/>
        <v/>
      </c>
      <c r="AW58" s="200" t="str">
        <f t="shared" si="33"/>
        <v/>
      </c>
      <c r="AX58" s="200" t="str">
        <f t="shared" si="33"/>
        <v/>
      </c>
      <c r="AY58" s="200" t="str">
        <f t="shared" si="33"/>
        <v/>
      </c>
      <c r="AZ58" s="200" t="str">
        <f t="shared" si="36"/>
        <v/>
      </c>
      <c r="BA58" s="200" t="str">
        <f t="shared" si="36"/>
        <v/>
      </c>
      <c r="BB58" s="200" t="str">
        <f t="shared" si="36"/>
        <v/>
      </c>
      <c r="BC58" s="200" t="str">
        <f t="shared" si="36"/>
        <v/>
      </c>
      <c r="BD58" s="200" t="str">
        <f t="shared" si="36"/>
        <v/>
      </c>
      <c r="BE58" s="200" t="str">
        <f t="shared" si="35"/>
        <v/>
      </c>
      <c r="BF58" s="200" t="str">
        <f t="shared" si="35"/>
        <v/>
      </c>
      <c r="BG58" s="200" t="str">
        <f t="shared" si="35"/>
        <v/>
      </c>
      <c r="BH58" s="200" t="str">
        <f t="shared" si="35"/>
        <v/>
      </c>
      <c r="BI58" s="200" t="str">
        <f t="shared" si="35"/>
        <v/>
      </c>
      <c r="BJ58" s="200" t="str">
        <f t="shared" si="30"/>
        <v/>
      </c>
      <c r="BK58" s="200" t="str">
        <f t="shared" si="30"/>
        <v/>
      </c>
      <c r="BL58" s="198"/>
      <c r="BM58" s="178" t="str">
        <f t="shared" si="32"/>
        <v/>
      </c>
      <c r="BN58" s="178" t="str">
        <f t="shared" si="32"/>
        <v/>
      </c>
      <c r="BO58" s="178" t="str">
        <f t="shared" ref="BO58:BZ85" si="37">IF(G58&lt;&gt;"",IF(G58=0,"SIN COTIZACIÓN",IF($AL58="NO APLICA LIMITES","PROMEDIAR",IF(G58&lt;$AN58,"DESCARTAR",IF(G58&gt;$AO58,"DESCARTAR","PROMEDIAR")))),"")</f>
        <v/>
      </c>
      <c r="BP58" s="178" t="str">
        <f t="shared" si="37"/>
        <v/>
      </c>
      <c r="BQ58" s="178" t="str">
        <f t="shared" si="37"/>
        <v/>
      </c>
      <c r="BR58" s="178" t="str">
        <f t="shared" si="37"/>
        <v/>
      </c>
      <c r="BS58" s="178" t="str">
        <f t="shared" si="37"/>
        <v/>
      </c>
      <c r="BT58" s="178" t="str">
        <f t="shared" si="37"/>
        <v/>
      </c>
      <c r="BU58" s="178" t="str">
        <f t="shared" si="37"/>
        <v/>
      </c>
      <c r="BV58" s="178" t="str">
        <f t="shared" si="37"/>
        <v/>
      </c>
      <c r="BW58" s="178" t="str">
        <f t="shared" si="37"/>
        <v/>
      </c>
      <c r="BX58" s="178" t="str">
        <f t="shared" si="31"/>
        <v/>
      </c>
      <c r="BY58" s="178" t="str">
        <f t="shared" si="31"/>
        <v/>
      </c>
      <c r="BZ58" s="178" t="str">
        <f t="shared" si="31"/>
        <v/>
      </c>
      <c r="CA58" s="178" t="str">
        <f t="shared" si="31"/>
        <v/>
      </c>
      <c r="CB58" s="178" t="str">
        <f t="shared" si="31"/>
        <v/>
      </c>
      <c r="CC58" s="178" t="str">
        <f t="shared" si="19"/>
        <v/>
      </c>
      <c r="CD58" s="178" t="str">
        <f t="shared" si="19"/>
        <v/>
      </c>
      <c r="CE58" s="178" t="str">
        <f t="shared" si="19"/>
        <v/>
      </c>
      <c r="CF58" s="178" t="str">
        <f t="shared" si="19"/>
        <v/>
      </c>
      <c r="CG58" s="178" t="str">
        <f t="shared" si="18"/>
        <v/>
      </c>
      <c r="CH58" s="178" t="str">
        <f t="shared" si="18"/>
        <v/>
      </c>
      <c r="CI58" s="178" t="str">
        <f t="shared" si="18"/>
        <v/>
      </c>
    </row>
    <row r="59" spans="1:87" ht="54" hidden="1" customHeight="1" thickBot="1" x14ac:dyDescent="0.3">
      <c r="A59" s="181"/>
      <c r="B59" s="182"/>
      <c r="C59" s="207"/>
      <c r="D59" s="208"/>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6" t="e">
        <f t="shared" si="20"/>
        <v>#DIV/0!</v>
      </c>
      <c r="AF59" s="187"/>
      <c r="AG59" s="188" t="e">
        <f t="shared" si="21"/>
        <v>#DIV/0!</v>
      </c>
      <c r="AH59" s="189">
        <f t="shared" si="22"/>
        <v>0</v>
      </c>
      <c r="AI59" s="190" t="e">
        <f t="shared" si="23"/>
        <v>#DIV/0!</v>
      </c>
      <c r="AJ59" s="191" t="e">
        <f t="shared" si="24"/>
        <v>#DIV/0!</v>
      </c>
      <c r="AK59" s="192" t="e">
        <f t="shared" si="25"/>
        <v>#DIV/0!</v>
      </c>
      <c r="AL59" s="193" t="str">
        <f t="shared" si="26"/>
        <v>NO APLICA LIMITES</v>
      </c>
      <c r="AM59" s="194"/>
      <c r="AN59" s="195" t="e">
        <f t="shared" si="8"/>
        <v>#DIV/0!</v>
      </c>
      <c r="AO59" s="195" t="e">
        <f t="shared" si="9"/>
        <v>#DIV/0!</v>
      </c>
      <c r="AP59" s="196"/>
      <c r="AQ59" s="197" t="e">
        <f t="shared" si="15"/>
        <v>#DIV/0!</v>
      </c>
      <c r="AR59" s="198"/>
      <c r="AS59" s="199" t="str">
        <f t="shared" si="34"/>
        <v>Las cotizaciones tenidas en cuenta son las allegadas por las empresas:      por encontrarse dentro del promedio requerido por la Corporación</v>
      </c>
      <c r="AT59" s="200" t="str">
        <f t="shared" si="33"/>
        <v/>
      </c>
      <c r="AU59" s="200" t="str">
        <f t="shared" si="33"/>
        <v/>
      </c>
      <c r="AV59" s="200" t="str">
        <f t="shared" si="33"/>
        <v/>
      </c>
      <c r="AW59" s="200" t="str">
        <f t="shared" si="33"/>
        <v/>
      </c>
      <c r="AX59" s="200" t="str">
        <f t="shared" si="33"/>
        <v/>
      </c>
      <c r="AY59" s="200" t="str">
        <f t="shared" si="33"/>
        <v/>
      </c>
      <c r="AZ59" s="200" t="str">
        <f t="shared" si="36"/>
        <v/>
      </c>
      <c r="BA59" s="200" t="str">
        <f t="shared" si="36"/>
        <v/>
      </c>
      <c r="BB59" s="200" t="str">
        <f t="shared" si="36"/>
        <v/>
      </c>
      <c r="BC59" s="200" t="str">
        <f t="shared" si="36"/>
        <v/>
      </c>
      <c r="BD59" s="200" t="str">
        <f t="shared" si="36"/>
        <v/>
      </c>
      <c r="BE59" s="200" t="str">
        <f t="shared" si="35"/>
        <v/>
      </c>
      <c r="BF59" s="200" t="str">
        <f t="shared" si="35"/>
        <v/>
      </c>
      <c r="BG59" s="200" t="str">
        <f t="shared" si="35"/>
        <v/>
      </c>
      <c r="BH59" s="200" t="str">
        <f t="shared" si="35"/>
        <v/>
      </c>
      <c r="BI59" s="200" t="str">
        <f t="shared" si="35"/>
        <v/>
      </c>
      <c r="BJ59" s="200" t="str">
        <f t="shared" si="30"/>
        <v/>
      </c>
      <c r="BK59" s="200" t="str">
        <f t="shared" si="30"/>
        <v/>
      </c>
      <c r="BL59" s="198"/>
      <c r="BM59" s="178" t="str">
        <f t="shared" ref="BM59:BZ96" si="38">IF(E59&lt;&gt;"",IF(E59=0,"SIN COTIZACIÓN",IF($AL59="NO APLICA LIMITES","PROMEDIAR",IF(E59&lt;$AN59,"DESCARTAR",IF(E59&gt;$AO59,"DESCARTAR","PROMEDIAR")))),"")</f>
        <v/>
      </c>
      <c r="BN59" s="178" t="str">
        <f t="shared" si="38"/>
        <v/>
      </c>
      <c r="BO59" s="178" t="str">
        <f t="shared" si="37"/>
        <v/>
      </c>
      <c r="BP59" s="178" t="str">
        <f t="shared" si="37"/>
        <v/>
      </c>
      <c r="BQ59" s="178" t="str">
        <f t="shared" si="37"/>
        <v/>
      </c>
      <c r="BR59" s="178" t="str">
        <f t="shared" si="37"/>
        <v/>
      </c>
      <c r="BS59" s="178" t="str">
        <f t="shared" si="37"/>
        <v/>
      </c>
      <c r="BT59" s="178" t="str">
        <f t="shared" si="37"/>
        <v/>
      </c>
      <c r="BU59" s="178" t="str">
        <f t="shared" si="37"/>
        <v/>
      </c>
      <c r="BV59" s="178" t="str">
        <f t="shared" si="37"/>
        <v/>
      </c>
      <c r="BW59" s="178" t="str">
        <f t="shared" si="37"/>
        <v/>
      </c>
      <c r="BX59" s="178" t="str">
        <f t="shared" si="31"/>
        <v/>
      </c>
      <c r="BY59" s="178" t="str">
        <f t="shared" si="31"/>
        <v/>
      </c>
      <c r="BZ59" s="178" t="str">
        <f t="shared" si="31"/>
        <v/>
      </c>
      <c r="CA59" s="178" t="str">
        <f t="shared" si="31"/>
        <v/>
      </c>
      <c r="CB59" s="178" t="str">
        <f t="shared" si="31"/>
        <v/>
      </c>
      <c r="CC59" s="178" t="str">
        <f t="shared" si="19"/>
        <v/>
      </c>
      <c r="CD59" s="178" t="str">
        <f t="shared" si="19"/>
        <v/>
      </c>
      <c r="CE59" s="178" t="str">
        <f t="shared" si="19"/>
        <v/>
      </c>
      <c r="CF59" s="178" t="str">
        <f t="shared" si="19"/>
        <v/>
      </c>
      <c r="CG59" s="178" t="str">
        <f t="shared" si="18"/>
        <v/>
      </c>
      <c r="CH59" s="178" t="str">
        <f t="shared" si="18"/>
        <v/>
      </c>
      <c r="CI59" s="178" t="str">
        <f t="shared" si="18"/>
        <v/>
      </c>
    </row>
    <row r="60" spans="1:87" ht="54" hidden="1" customHeight="1" thickBot="1" x14ac:dyDescent="0.3">
      <c r="A60" s="181"/>
      <c r="B60" s="182"/>
      <c r="C60" s="207"/>
      <c r="D60" s="208"/>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6" t="e">
        <f t="shared" si="20"/>
        <v>#DIV/0!</v>
      </c>
      <c r="AF60" s="187"/>
      <c r="AG60" s="188" t="e">
        <f t="shared" si="21"/>
        <v>#DIV/0!</v>
      </c>
      <c r="AH60" s="189">
        <f t="shared" si="22"/>
        <v>0</v>
      </c>
      <c r="AI60" s="190" t="e">
        <f t="shared" si="23"/>
        <v>#DIV/0!</v>
      </c>
      <c r="AJ60" s="191" t="e">
        <f t="shared" si="24"/>
        <v>#DIV/0!</v>
      </c>
      <c r="AK60" s="192" t="e">
        <f t="shared" si="25"/>
        <v>#DIV/0!</v>
      </c>
      <c r="AL60" s="193" t="str">
        <f t="shared" si="26"/>
        <v>NO APLICA LIMITES</v>
      </c>
      <c r="AM60" s="194"/>
      <c r="AN60" s="195" t="e">
        <f t="shared" si="8"/>
        <v>#DIV/0!</v>
      </c>
      <c r="AO60" s="195" t="e">
        <f t="shared" si="9"/>
        <v>#DIV/0!</v>
      </c>
      <c r="AP60" s="196"/>
      <c r="AQ60" s="197" t="e">
        <f t="shared" si="15"/>
        <v>#DIV/0!</v>
      </c>
      <c r="AR60" s="198"/>
      <c r="AS60" s="199" t="str">
        <f t="shared" si="34"/>
        <v>Las cotizaciones tenidas en cuenta son las allegadas por las empresas:      por encontrarse dentro del promedio requerido por la Corporación</v>
      </c>
      <c r="AT60" s="200" t="str">
        <f t="shared" si="33"/>
        <v/>
      </c>
      <c r="AU60" s="200" t="str">
        <f t="shared" si="33"/>
        <v/>
      </c>
      <c r="AV60" s="200" t="str">
        <f t="shared" si="33"/>
        <v/>
      </c>
      <c r="AW60" s="200" t="str">
        <f t="shared" si="33"/>
        <v/>
      </c>
      <c r="AX60" s="200" t="str">
        <f t="shared" si="33"/>
        <v/>
      </c>
      <c r="AY60" s="200" t="str">
        <f t="shared" si="33"/>
        <v/>
      </c>
      <c r="AZ60" s="200" t="str">
        <f t="shared" si="36"/>
        <v/>
      </c>
      <c r="BA60" s="200" t="str">
        <f t="shared" si="36"/>
        <v/>
      </c>
      <c r="BB60" s="200" t="str">
        <f t="shared" si="36"/>
        <v/>
      </c>
      <c r="BC60" s="200" t="str">
        <f t="shared" si="36"/>
        <v/>
      </c>
      <c r="BD60" s="200" t="str">
        <f t="shared" si="36"/>
        <v/>
      </c>
      <c r="BE60" s="200" t="str">
        <f t="shared" si="35"/>
        <v/>
      </c>
      <c r="BF60" s="200" t="str">
        <f t="shared" si="35"/>
        <v/>
      </c>
      <c r="BG60" s="200" t="str">
        <f t="shared" si="35"/>
        <v/>
      </c>
      <c r="BH60" s="200" t="str">
        <f t="shared" si="35"/>
        <v/>
      </c>
      <c r="BI60" s="200" t="str">
        <f t="shared" si="35"/>
        <v/>
      </c>
      <c r="BJ60" s="200" t="str">
        <f t="shared" si="30"/>
        <v/>
      </c>
      <c r="BK60" s="200" t="str">
        <f t="shared" si="30"/>
        <v/>
      </c>
      <c r="BL60" s="198"/>
      <c r="BM60" s="178" t="str">
        <f t="shared" si="38"/>
        <v/>
      </c>
      <c r="BN60" s="178" t="str">
        <f t="shared" si="38"/>
        <v/>
      </c>
      <c r="BO60" s="178" t="str">
        <f t="shared" si="37"/>
        <v/>
      </c>
      <c r="BP60" s="178" t="str">
        <f t="shared" si="37"/>
        <v/>
      </c>
      <c r="BQ60" s="178" t="str">
        <f t="shared" si="37"/>
        <v/>
      </c>
      <c r="BR60" s="178" t="str">
        <f t="shared" si="37"/>
        <v/>
      </c>
      <c r="BS60" s="178" t="str">
        <f t="shared" si="37"/>
        <v/>
      </c>
      <c r="BT60" s="178" t="str">
        <f t="shared" si="37"/>
        <v/>
      </c>
      <c r="BU60" s="178" t="str">
        <f t="shared" si="37"/>
        <v/>
      </c>
      <c r="BV60" s="178" t="str">
        <f t="shared" si="37"/>
        <v/>
      </c>
      <c r="BW60" s="178" t="str">
        <f t="shared" si="37"/>
        <v/>
      </c>
      <c r="BX60" s="178" t="str">
        <f t="shared" si="31"/>
        <v/>
      </c>
      <c r="BY60" s="178" t="str">
        <f t="shared" si="31"/>
        <v/>
      </c>
      <c r="BZ60" s="178" t="str">
        <f t="shared" si="31"/>
        <v/>
      </c>
      <c r="CA60" s="178" t="str">
        <f t="shared" si="31"/>
        <v/>
      </c>
      <c r="CB60" s="178" t="str">
        <f t="shared" si="31"/>
        <v/>
      </c>
      <c r="CC60" s="178" t="str">
        <f t="shared" si="19"/>
        <v/>
      </c>
      <c r="CD60" s="178" t="str">
        <f t="shared" si="19"/>
        <v/>
      </c>
      <c r="CE60" s="178" t="str">
        <f t="shared" si="19"/>
        <v/>
      </c>
      <c r="CF60" s="178" t="str">
        <f t="shared" si="19"/>
        <v/>
      </c>
      <c r="CG60" s="178" t="str">
        <f t="shared" si="18"/>
        <v/>
      </c>
      <c r="CH60" s="178" t="str">
        <f t="shared" si="18"/>
        <v/>
      </c>
      <c r="CI60" s="178" t="str">
        <f t="shared" si="18"/>
        <v/>
      </c>
    </row>
    <row r="61" spans="1:87" ht="54" hidden="1" customHeight="1" thickBot="1" x14ac:dyDescent="0.3">
      <c r="A61" s="181"/>
      <c r="B61" s="182"/>
      <c r="C61" s="207"/>
      <c r="D61" s="208"/>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6" t="e">
        <f t="shared" si="20"/>
        <v>#DIV/0!</v>
      </c>
      <c r="AF61" s="187"/>
      <c r="AG61" s="188" t="e">
        <f t="shared" si="21"/>
        <v>#DIV/0!</v>
      </c>
      <c r="AH61" s="189">
        <f t="shared" si="22"/>
        <v>0</v>
      </c>
      <c r="AI61" s="190" t="e">
        <f t="shared" si="23"/>
        <v>#DIV/0!</v>
      </c>
      <c r="AJ61" s="191" t="e">
        <f t="shared" si="24"/>
        <v>#DIV/0!</v>
      </c>
      <c r="AK61" s="192" t="e">
        <f t="shared" si="25"/>
        <v>#DIV/0!</v>
      </c>
      <c r="AL61" s="193" t="str">
        <f t="shared" si="26"/>
        <v>NO APLICA LIMITES</v>
      </c>
      <c r="AM61" s="194"/>
      <c r="AN61" s="195" t="e">
        <f t="shared" si="8"/>
        <v>#DIV/0!</v>
      </c>
      <c r="AO61" s="195" t="e">
        <f t="shared" si="9"/>
        <v>#DIV/0!</v>
      </c>
      <c r="AP61" s="196"/>
      <c r="AQ61" s="197" t="e">
        <f t="shared" si="15"/>
        <v>#DIV/0!</v>
      </c>
      <c r="AR61" s="198"/>
      <c r="AS61" s="199" t="str">
        <f t="shared" si="34"/>
        <v>Las cotizaciones tenidas en cuenta son las allegadas por las empresas:      por encontrarse dentro del promedio requerido por la Corporación</v>
      </c>
      <c r="AT61" s="200" t="str">
        <f t="shared" si="33"/>
        <v/>
      </c>
      <c r="AU61" s="200" t="str">
        <f t="shared" si="33"/>
        <v/>
      </c>
      <c r="AV61" s="200" t="str">
        <f t="shared" si="33"/>
        <v/>
      </c>
      <c r="AW61" s="200" t="str">
        <f t="shared" si="33"/>
        <v/>
      </c>
      <c r="AX61" s="200" t="str">
        <f t="shared" si="33"/>
        <v/>
      </c>
      <c r="AY61" s="200" t="str">
        <f t="shared" si="33"/>
        <v/>
      </c>
      <c r="AZ61" s="200" t="str">
        <f t="shared" si="36"/>
        <v/>
      </c>
      <c r="BA61" s="200" t="str">
        <f t="shared" si="36"/>
        <v/>
      </c>
      <c r="BB61" s="200" t="str">
        <f t="shared" si="36"/>
        <v/>
      </c>
      <c r="BC61" s="200" t="str">
        <f t="shared" si="36"/>
        <v/>
      </c>
      <c r="BD61" s="200" t="str">
        <f t="shared" si="36"/>
        <v/>
      </c>
      <c r="BE61" s="200" t="str">
        <f t="shared" si="35"/>
        <v/>
      </c>
      <c r="BF61" s="200" t="str">
        <f t="shared" si="35"/>
        <v/>
      </c>
      <c r="BG61" s="200" t="str">
        <f t="shared" si="35"/>
        <v/>
      </c>
      <c r="BH61" s="200" t="str">
        <f t="shared" si="35"/>
        <v/>
      </c>
      <c r="BI61" s="200" t="str">
        <f t="shared" si="35"/>
        <v/>
      </c>
      <c r="BJ61" s="200" t="str">
        <f t="shared" si="30"/>
        <v/>
      </c>
      <c r="BK61" s="200" t="str">
        <f t="shared" si="30"/>
        <v/>
      </c>
      <c r="BL61" s="198"/>
      <c r="BM61" s="178" t="str">
        <f t="shared" si="38"/>
        <v/>
      </c>
      <c r="BN61" s="178" t="str">
        <f t="shared" si="38"/>
        <v/>
      </c>
      <c r="BO61" s="178" t="str">
        <f t="shared" si="37"/>
        <v/>
      </c>
      <c r="BP61" s="178" t="str">
        <f t="shared" si="37"/>
        <v/>
      </c>
      <c r="BQ61" s="178" t="str">
        <f t="shared" si="37"/>
        <v/>
      </c>
      <c r="BR61" s="178" t="str">
        <f t="shared" si="37"/>
        <v/>
      </c>
      <c r="BS61" s="178" t="str">
        <f t="shared" si="37"/>
        <v/>
      </c>
      <c r="BT61" s="178" t="str">
        <f t="shared" si="37"/>
        <v/>
      </c>
      <c r="BU61" s="178" t="str">
        <f t="shared" si="37"/>
        <v/>
      </c>
      <c r="BV61" s="178" t="str">
        <f t="shared" si="37"/>
        <v/>
      </c>
      <c r="BW61" s="178" t="str">
        <f t="shared" si="37"/>
        <v/>
      </c>
      <c r="BX61" s="178" t="str">
        <f t="shared" si="31"/>
        <v/>
      </c>
      <c r="BY61" s="178" t="str">
        <f t="shared" si="31"/>
        <v/>
      </c>
      <c r="BZ61" s="178" t="str">
        <f t="shared" si="31"/>
        <v/>
      </c>
      <c r="CA61" s="178" t="str">
        <f t="shared" si="31"/>
        <v/>
      </c>
      <c r="CB61" s="178" t="str">
        <f t="shared" si="31"/>
        <v/>
      </c>
      <c r="CC61" s="178" t="str">
        <f t="shared" si="19"/>
        <v/>
      </c>
      <c r="CD61" s="178" t="str">
        <f t="shared" si="19"/>
        <v/>
      </c>
      <c r="CE61" s="178" t="str">
        <f t="shared" si="19"/>
        <v/>
      </c>
      <c r="CF61" s="178" t="str">
        <f t="shared" si="19"/>
        <v/>
      </c>
      <c r="CG61" s="178" t="str">
        <f t="shared" si="18"/>
        <v/>
      </c>
      <c r="CH61" s="178" t="str">
        <f t="shared" si="18"/>
        <v/>
      </c>
      <c r="CI61" s="178" t="str">
        <f t="shared" si="18"/>
        <v/>
      </c>
    </row>
    <row r="62" spans="1:87" ht="65.099999999999994" hidden="1" customHeight="1" thickBot="1" x14ac:dyDescent="0.3">
      <c r="A62" s="181"/>
      <c r="B62" s="182"/>
      <c r="C62" s="207"/>
      <c r="D62" s="208"/>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6" t="e">
        <f t="shared" si="20"/>
        <v>#DIV/0!</v>
      </c>
      <c r="AF62" s="187"/>
      <c r="AG62" s="188" t="e">
        <f t="shared" si="21"/>
        <v>#DIV/0!</v>
      </c>
      <c r="AH62" s="189">
        <f t="shared" si="22"/>
        <v>0</v>
      </c>
      <c r="AI62" s="190" t="e">
        <f t="shared" si="23"/>
        <v>#DIV/0!</v>
      </c>
      <c r="AJ62" s="191" t="e">
        <f t="shared" si="24"/>
        <v>#DIV/0!</v>
      </c>
      <c r="AK62" s="192" t="e">
        <f t="shared" si="25"/>
        <v>#DIV/0!</v>
      </c>
      <c r="AL62" s="193" t="str">
        <f t="shared" si="26"/>
        <v>NO APLICA LIMITES</v>
      </c>
      <c r="AM62" s="194"/>
      <c r="AN62" s="195" t="e">
        <f t="shared" si="8"/>
        <v>#DIV/0!</v>
      </c>
      <c r="AO62" s="195" t="e">
        <f t="shared" si="9"/>
        <v>#DIV/0!</v>
      </c>
      <c r="AP62" s="196"/>
      <c r="AQ62" s="197" t="e">
        <f t="shared" si="15"/>
        <v>#DIV/0!</v>
      </c>
      <c r="AR62" s="198"/>
      <c r="AS62" s="199" t="e">
        <f>IF(AL62="NO APLICA LIMITES","Las cotizaciones tenidas en cuenta son las allegadas por las empresas:"&amp;IF(AND(BM62="PROMEDIAR",#REF!&lt;&gt;""),$E$5,"")&amp;IF(AND(BN62="PROMEDIAR",F62&lt;&gt;""),$F$5,"")&amp;IF(AND(BO62="PROMEDIAR",G62&lt;&gt;""),$G$5,"")&amp;IF(AND(BP62="PROMEDIAR",H62&lt;&gt;""),$H$5,"")&amp;IF(AND(BQ62="PROMEDIAR",#REF!&lt;&gt;""),$I$5,"")&amp;" "&amp;IF(AND(BR62="PROMEDIAR",#REF!&lt;&gt;""),$J$5,"")&amp;" "&amp;IF(AND(BS62="PROMEDIAR",L62&lt;&gt;""),$L$5,"")&amp;" "&amp;IF(AND(BT62="PROMEDIAR",M62&lt;&gt;""),$M$5,"")&amp;" "&amp;IF(AND(BU62="PROMEDIAR",N62&lt;&gt;""),$N$5,"")&amp;" "&amp;IF(AND(BV62="PROMEDIAR",O62&lt;&gt;""),$O$5,"")&amp;" por encontrarse dentro del promedio requerido por la Corporación","Las cotizaciones tenidas en cuenta son las allegadas por las empresas:"&amp;IF(AND(BM62="PROMEDIAR",#REF!&lt;&gt;""),$E$5,"")&amp;IF(AND(BN62="PROMEDIAR",F62&lt;&gt;""),$F$5,"")&amp;IF(AND(BO62="PROMEDIAR",G62&lt;&gt;""),$G$5,"")&amp;IF(AND(BP62="PROMEDIAR",H62&lt;&gt;""),$H$5,"")&amp;IF(AND(BQ62="PROMEDIAR",#REF!&lt;&gt;""),$I$5,"")&amp;" "&amp;IF(AND(BR62="PROMEDIAR",#REF!&lt;&gt;""),$J$5,"")&amp;" por encontrarse dentro del promedio requerido por la Corporación"&amp;" y se descarta los valores cotizados por :"&amp;IF(AND(BM62="DESCARTAR",#REF!&lt;&gt;""),$E$5,"")&amp;IF(AND(BN62="DESCARTAR",F62&lt;&gt;""),$F$5,"")&amp;IF(AND(BO62="DESCARTAR",G62&lt;&gt;""),$G$5,"")&amp;IF(AND(BP62="DESCARTAR",H62&lt;&gt;""),$H$5,"")&amp;IF(AND(BQ62="DESCARTAR",#REF!&lt;&gt;""),$I$5,"")&amp;"  "&amp;IF(AND(BR62="DESCARTAR",#REF!&lt;&gt;""),$J$5,"")&amp;" "&amp;IF(AND(BS62="PROMEDIAR",L62&lt;&gt;""),$L$5,"")&amp;" "&amp;IF(AND(BT62="PROMEDIAR",M62&lt;&gt;""),$M$5,"")&amp;" "&amp;IF(AND(BU62="PROMEDIAR",N62&lt;&gt;""),$N$5,"")&amp;" "&amp;IF(AND(BV62="PROMEDIAR",O62&lt;&gt;""),$O$5,"")&amp;"por ser un dato atipico")</f>
        <v>#REF!</v>
      </c>
      <c r="AT62" s="200" t="e">
        <f>IF(#REF!&lt;&gt;"",(#REF!/$AE62-1),"")</f>
        <v>#REF!</v>
      </c>
      <c r="AU62" s="200" t="str">
        <f t="shared" ref="AU62:AY74" si="39">IF(F62&lt;&gt;"",(F62/$AE62-1),"")</f>
        <v/>
      </c>
      <c r="AV62" s="200" t="str">
        <f t="shared" si="39"/>
        <v/>
      </c>
      <c r="AW62" s="200" t="str">
        <f t="shared" si="39"/>
        <v/>
      </c>
      <c r="AX62" s="200" t="e">
        <f>IF(#REF!&lt;&gt;"",(#REF!/$AE62-1),"")</f>
        <v>#REF!</v>
      </c>
      <c r="AY62" s="200" t="e">
        <f>IF(#REF!&lt;&gt;"",(#REF!/$AE62-1),"")</f>
        <v>#REF!</v>
      </c>
      <c r="AZ62" s="200" t="str">
        <f t="shared" si="36"/>
        <v/>
      </c>
      <c r="BA62" s="200" t="str">
        <f t="shared" si="36"/>
        <v/>
      </c>
      <c r="BB62" s="200" t="str">
        <f t="shared" si="36"/>
        <v/>
      </c>
      <c r="BC62" s="200" t="str">
        <f t="shared" si="36"/>
        <v/>
      </c>
      <c r="BD62" s="200" t="str">
        <f t="shared" si="36"/>
        <v/>
      </c>
      <c r="BE62" s="200" t="str">
        <f t="shared" si="35"/>
        <v/>
      </c>
      <c r="BF62" s="200" t="str">
        <f t="shared" si="35"/>
        <v/>
      </c>
      <c r="BG62" s="200" t="str">
        <f t="shared" si="35"/>
        <v/>
      </c>
      <c r="BH62" s="200" t="str">
        <f t="shared" si="35"/>
        <v/>
      </c>
      <c r="BI62" s="200" t="str">
        <f t="shared" si="35"/>
        <v/>
      </c>
      <c r="BJ62" s="200" t="str">
        <f t="shared" si="30"/>
        <v/>
      </c>
      <c r="BK62" s="200" t="str">
        <f t="shared" si="30"/>
        <v/>
      </c>
      <c r="BL62" s="198"/>
      <c r="BM62" s="178" t="str">
        <f t="shared" si="38"/>
        <v/>
      </c>
      <c r="BN62" s="178" t="str">
        <f t="shared" si="38"/>
        <v/>
      </c>
      <c r="BO62" s="178" t="str">
        <f t="shared" si="37"/>
        <v/>
      </c>
      <c r="BP62" s="178" t="str">
        <f t="shared" si="37"/>
        <v/>
      </c>
      <c r="BQ62" s="178" t="str">
        <f t="shared" si="37"/>
        <v/>
      </c>
      <c r="BR62" s="178" t="str">
        <f t="shared" si="37"/>
        <v/>
      </c>
      <c r="BS62" s="178" t="str">
        <f t="shared" si="37"/>
        <v/>
      </c>
      <c r="BT62" s="178" t="str">
        <f t="shared" si="37"/>
        <v/>
      </c>
      <c r="BU62" s="178" t="str">
        <f t="shared" si="37"/>
        <v/>
      </c>
      <c r="BV62" s="178" t="str">
        <f t="shared" si="37"/>
        <v/>
      </c>
      <c r="BW62" s="178" t="str">
        <f t="shared" si="37"/>
        <v/>
      </c>
      <c r="BX62" s="178" t="str">
        <f t="shared" si="31"/>
        <v/>
      </c>
      <c r="BY62" s="178" t="str">
        <f t="shared" si="31"/>
        <v/>
      </c>
      <c r="BZ62" s="178" t="str">
        <f t="shared" si="31"/>
        <v/>
      </c>
      <c r="CA62" s="178" t="str">
        <f t="shared" si="31"/>
        <v/>
      </c>
      <c r="CB62" s="178" t="str">
        <f t="shared" si="31"/>
        <v/>
      </c>
      <c r="CC62" s="178" t="str">
        <f t="shared" si="19"/>
        <v/>
      </c>
      <c r="CD62" s="178" t="str">
        <f t="shared" si="19"/>
        <v/>
      </c>
      <c r="CE62" s="178" t="str">
        <f t="shared" si="19"/>
        <v/>
      </c>
      <c r="CF62" s="178" t="str">
        <f t="shared" si="19"/>
        <v/>
      </c>
      <c r="CG62" s="178" t="str">
        <f t="shared" si="18"/>
        <v/>
      </c>
      <c r="CH62" s="178" t="str">
        <f t="shared" si="18"/>
        <v/>
      </c>
      <c r="CI62" s="178" t="str">
        <f t="shared" si="18"/>
        <v/>
      </c>
    </row>
    <row r="63" spans="1:87" ht="54" hidden="1" customHeight="1" thickBot="1" x14ac:dyDescent="0.3">
      <c r="A63" s="181"/>
      <c r="B63" s="182"/>
      <c r="C63" s="225"/>
      <c r="D63" s="208"/>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6" t="e">
        <f t="shared" si="20"/>
        <v>#DIV/0!</v>
      </c>
      <c r="AF63" s="187"/>
      <c r="AG63" s="188" t="e">
        <f t="shared" si="21"/>
        <v>#DIV/0!</v>
      </c>
      <c r="AH63" s="189">
        <f t="shared" si="22"/>
        <v>0</v>
      </c>
      <c r="AI63" s="190" t="e">
        <f t="shared" si="23"/>
        <v>#DIV/0!</v>
      </c>
      <c r="AJ63" s="191" t="e">
        <f t="shared" si="24"/>
        <v>#DIV/0!</v>
      </c>
      <c r="AK63" s="192" t="e">
        <f t="shared" si="25"/>
        <v>#DIV/0!</v>
      </c>
      <c r="AL63" s="193" t="str">
        <f t="shared" si="26"/>
        <v>NO APLICA LIMITES</v>
      </c>
      <c r="AM63" s="194"/>
      <c r="AN63" s="195" t="e">
        <f t="shared" si="8"/>
        <v>#DIV/0!</v>
      </c>
      <c r="AO63" s="195" t="e">
        <f t="shared" si="9"/>
        <v>#DIV/0!</v>
      </c>
      <c r="AP63" s="196"/>
      <c r="AQ63" s="197" t="e">
        <f t="shared" si="15"/>
        <v>#DIV/0!</v>
      </c>
      <c r="AR63" s="198"/>
      <c r="AS63" s="199" t="str">
        <f>IF(AL63="NO APLICA LIMITES","Las cotizaciones tenidas en cuenta son las allegadas por las empresas:"&amp;IF(AND(BM63="PROMEDIAR",E63&lt;&gt;""),$E$5,"")&amp;IF(AND(BN63="PROMEDIAR",F63&lt;&gt;""),$F$5,"")&amp;IF(AND(BO63="PROMEDIAR",G63&lt;&gt;""),$G$5,"")&amp;IF(AND(BP63="PROMEDIAR",H63&lt;&gt;""),$H$5,"")&amp;IF(AND(BQ63="PROMEDIAR",I63&lt;&gt;""),$I$5,"")&amp;" "&amp;IF(AND(BR63="PROMEDIAR",J63&lt;&gt;""),$J$5,"")&amp;" "&amp;IF(AND(BS63="PROMEDIAR",L63&lt;&gt;""),$L$5,"")&amp;" "&amp;IF(AND(BT63="PROMEDIAR",M63&lt;&gt;""),$M$5,"")&amp;" "&amp;IF(AND(BU63="PROMEDIAR",N63&lt;&gt;""),$N$5,"")&amp;" "&amp;IF(AND(BV63="PROMEDIAR",O63&lt;&gt;""),$O$5,"")&amp;" por encontrarse dentro del promedio requerido por la Corporación","Las cotizaciones tenidas en cuenta son las allegadas por las empresas:"&amp;IF(AND(BM63="PROMEDIAR",E63&lt;&gt;""),$E$5,"")&amp;IF(AND(BN63="PROMEDIAR",F63&lt;&gt;""),$F$5,"")&amp;IF(AND(BO63="PROMEDIAR",G63&lt;&gt;""),$G$5,"")&amp;IF(AND(BP63="PROMEDIAR",H63&lt;&gt;""),$H$5,"")&amp;IF(AND(BQ63="PROMEDIAR",I63&lt;&gt;""),$I$5,"")&amp;" "&amp;IF(AND(BR63="PROMEDIAR",J63&lt;&gt;""),$J$5,"")&amp;" por encontrarse dentro del promedio requerido por la Corporación"&amp;" y se descarta los valores cotizados por :"&amp;IF(AND(BM63="DESCARTAR",E63&lt;&gt;""),$E$5,"")&amp;IF(AND(BN63="DESCARTAR",F63&lt;&gt;""),$F$5,"")&amp;IF(AND(BO63="DESCARTAR",G63&lt;&gt;""),$G$5,"")&amp;IF(AND(BP63="DESCARTAR",H63&lt;&gt;""),$H$5,"")&amp;IF(AND(BQ63="DESCARTAR",I63&lt;&gt;""),$I$5,"")&amp;"  "&amp;IF(AND(BR63="DESCARTAR",J63&lt;&gt;""),$J$5,"")&amp;" "&amp;IF(AND(BS63="PROMEDIAR",L63&lt;&gt;""),$L$5,"")&amp;" "&amp;IF(AND(BT63="PROMEDIAR",M63&lt;&gt;""),$M$5,"")&amp;" "&amp;IF(AND(BU63="PROMEDIAR",N63&lt;&gt;""),$N$5,"")&amp;" "&amp;IF(AND(BV63="PROMEDIAR",O63&lt;&gt;""),$O$5,"")&amp;"por ser un dato atipico")</f>
        <v>Las cotizaciones tenidas en cuenta son las allegadas por las empresas:      por encontrarse dentro del promedio requerido por la Corporación</v>
      </c>
      <c r="AT63" s="200" t="str">
        <f t="shared" ref="AT63:AT74" si="40">IF(E63&lt;&gt;"",(E63/$AE63-1),"")</f>
        <v/>
      </c>
      <c r="AU63" s="200" t="str">
        <f t="shared" si="39"/>
        <v/>
      </c>
      <c r="AV63" s="200" t="str">
        <f t="shared" si="39"/>
        <v/>
      </c>
      <c r="AW63" s="200" t="str">
        <f t="shared" si="39"/>
        <v/>
      </c>
      <c r="AX63" s="200" t="str">
        <f t="shared" si="39"/>
        <v/>
      </c>
      <c r="AY63" s="200" t="str">
        <f t="shared" si="39"/>
        <v/>
      </c>
      <c r="AZ63" s="200" t="str">
        <f t="shared" si="36"/>
        <v/>
      </c>
      <c r="BA63" s="200" t="str">
        <f t="shared" si="36"/>
        <v/>
      </c>
      <c r="BB63" s="200" t="str">
        <f t="shared" si="36"/>
        <v/>
      </c>
      <c r="BC63" s="200" t="str">
        <f t="shared" si="36"/>
        <v/>
      </c>
      <c r="BD63" s="200" t="str">
        <f t="shared" si="36"/>
        <v/>
      </c>
      <c r="BE63" s="200" t="str">
        <f t="shared" si="35"/>
        <v/>
      </c>
      <c r="BF63" s="200" t="str">
        <f t="shared" si="35"/>
        <v/>
      </c>
      <c r="BG63" s="200" t="str">
        <f t="shared" si="35"/>
        <v/>
      </c>
      <c r="BH63" s="200" t="str">
        <f t="shared" si="35"/>
        <v/>
      </c>
      <c r="BI63" s="200" t="str">
        <f t="shared" si="35"/>
        <v/>
      </c>
      <c r="BJ63" s="200" t="str">
        <f t="shared" si="30"/>
        <v/>
      </c>
      <c r="BK63" s="200" t="str">
        <f t="shared" si="30"/>
        <v/>
      </c>
      <c r="BL63" s="198"/>
      <c r="BM63" s="178" t="str">
        <f t="shared" si="38"/>
        <v/>
      </c>
      <c r="BN63" s="178" t="str">
        <f t="shared" si="38"/>
        <v/>
      </c>
      <c r="BO63" s="178" t="str">
        <f t="shared" si="37"/>
        <v/>
      </c>
      <c r="BP63" s="178" t="str">
        <f t="shared" si="37"/>
        <v/>
      </c>
      <c r="BQ63" s="178" t="str">
        <f t="shared" si="37"/>
        <v/>
      </c>
      <c r="BR63" s="178" t="str">
        <f t="shared" si="37"/>
        <v/>
      </c>
      <c r="BS63" s="178" t="str">
        <f t="shared" si="37"/>
        <v/>
      </c>
      <c r="BT63" s="178" t="str">
        <f t="shared" si="37"/>
        <v/>
      </c>
      <c r="BU63" s="178" t="str">
        <f t="shared" si="37"/>
        <v/>
      </c>
      <c r="BV63" s="178" t="str">
        <f t="shared" si="37"/>
        <v/>
      </c>
      <c r="BW63" s="178" t="str">
        <f t="shared" si="37"/>
        <v/>
      </c>
      <c r="BX63" s="178" t="str">
        <f t="shared" si="31"/>
        <v/>
      </c>
      <c r="BY63" s="178" t="str">
        <f t="shared" si="31"/>
        <v/>
      </c>
      <c r="BZ63" s="178" t="str">
        <f t="shared" si="31"/>
        <v/>
      </c>
      <c r="CA63" s="178" t="str">
        <f t="shared" si="31"/>
        <v/>
      </c>
      <c r="CB63" s="178" t="str">
        <f t="shared" si="31"/>
        <v/>
      </c>
      <c r="CC63" s="178" t="str">
        <f t="shared" si="19"/>
        <v/>
      </c>
      <c r="CD63" s="178" t="str">
        <f t="shared" si="19"/>
        <v/>
      </c>
      <c r="CE63" s="178" t="str">
        <f t="shared" si="19"/>
        <v/>
      </c>
      <c r="CF63" s="178" t="str">
        <f t="shared" si="19"/>
        <v/>
      </c>
      <c r="CG63" s="178" t="str">
        <f t="shared" si="18"/>
        <v/>
      </c>
      <c r="CH63" s="178" t="str">
        <f t="shared" si="18"/>
        <v/>
      </c>
      <c r="CI63" s="178" t="str">
        <f t="shared" si="18"/>
        <v/>
      </c>
    </row>
    <row r="64" spans="1:87" ht="54" hidden="1" customHeight="1" thickBot="1" x14ac:dyDescent="0.3">
      <c r="A64" s="181"/>
      <c r="B64" s="182"/>
      <c r="C64" s="225"/>
      <c r="D64" s="224"/>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6" t="e">
        <f t="shared" si="20"/>
        <v>#DIV/0!</v>
      </c>
      <c r="AF64" s="187"/>
      <c r="AG64" s="188" t="e">
        <f t="shared" si="21"/>
        <v>#DIV/0!</v>
      </c>
      <c r="AH64" s="189">
        <f t="shared" si="22"/>
        <v>0</v>
      </c>
      <c r="AI64" s="190" t="e">
        <f t="shared" si="23"/>
        <v>#DIV/0!</v>
      </c>
      <c r="AJ64" s="191" t="e">
        <f t="shared" si="24"/>
        <v>#DIV/0!</v>
      </c>
      <c r="AK64" s="192" t="e">
        <f t="shared" si="25"/>
        <v>#DIV/0!</v>
      </c>
      <c r="AL64" s="193" t="str">
        <f t="shared" si="26"/>
        <v>NO APLICA LIMITES</v>
      </c>
      <c r="AM64" s="194"/>
      <c r="AN64" s="195" t="e">
        <f t="shared" si="8"/>
        <v>#DIV/0!</v>
      </c>
      <c r="AO64" s="195" t="e">
        <f t="shared" si="9"/>
        <v>#DIV/0!</v>
      </c>
      <c r="AP64" s="196"/>
      <c r="AQ64" s="197" t="e">
        <f t="shared" si="15"/>
        <v>#DIV/0!</v>
      </c>
      <c r="AR64" s="198"/>
      <c r="AS64" s="199" t="str">
        <f>IF(AL64="NO APLICA LIMITES","Las cotizaciones tenidas en cuenta son las allegadas por las empresas:"&amp;IF(AND(BM64="PROMEDIAR",E64&lt;&gt;""),$E$5,"")&amp;IF(AND(BN64="PROMEDIAR",F64&lt;&gt;""),$F$5,"")&amp;IF(AND(BO64="PROMEDIAR",G64&lt;&gt;""),$G$5,"")&amp;IF(AND(BP64="PROMEDIAR",H64&lt;&gt;""),$H$5,"")&amp;IF(AND(BQ64="PROMEDIAR",I64&lt;&gt;""),$I$5,"")&amp;" "&amp;IF(AND(BR64="PROMEDIAR",J64&lt;&gt;""),$J$5,"")&amp;" "&amp;IF(AND(BS64="PROMEDIAR",L64&lt;&gt;""),$L$5,"")&amp;" "&amp;IF(AND(BT64="PROMEDIAR",M64&lt;&gt;""),$M$5,"")&amp;" "&amp;IF(AND(BU64="PROMEDIAR",N64&lt;&gt;""),$N$5,"")&amp;" "&amp;IF(AND(BV64="PROMEDIAR",O64&lt;&gt;""),$O$5,"")&amp;" por encontrarse dentro del promedio requerido por la Corporación","Las cotizaciones tenidas en cuenta son las allegadas por las empresas:"&amp;IF(AND(BM64="PROMEDIAR",E64&lt;&gt;""),$E$5,"")&amp;IF(AND(BN64="PROMEDIAR",F64&lt;&gt;""),$F$5,"")&amp;IF(AND(BO64="PROMEDIAR",G64&lt;&gt;""),$G$5,"")&amp;IF(AND(BP64="PROMEDIAR",H64&lt;&gt;""),$H$5,"")&amp;IF(AND(BQ64="PROMEDIAR",I64&lt;&gt;""),$I$5,"")&amp;" "&amp;IF(AND(BR64="PROMEDIAR",J64&lt;&gt;""),$J$5,"")&amp;" por encontrarse dentro del promedio requerido por la Corporación"&amp;" y se descarta los valores cotizados por :"&amp;IF(AND(BM64="DESCARTAR",E64&lt;&gt;""),$E$5,"")&amp;IF(AND(BN64="DESCARTAR",F64&lt;&gt;""),$F$5,"")&amp;IF(AND(BO64="DESCARTAR",G64&lt;&gt;""),$G$5,"")&amp;IF(AND(BP64="DESCARTAR",H64&lt;&gt;""),$H$5,"")&amp;IF(AND(BQ64="DESCARTAR",I64&lt;&gt;""),$I$5,"")&amp;"  "&amp;IF(AND(BR64="DESCARTAR",J64&lt;&gt;""),$J$5,"")&amp;" "&amp;IF(AND(BS64="PROMEDIAR",L64&lt;&gt;""),$L$5,"")&amp;" "&amp;IF(AND(BT64="PROMEDIAR",M64&lt;&gt;""),$M$5,"")&amp;" "&amp;IF(AND(BU64="PROMEDIAR",N64&lt;&gt;""),$N$5,"")&amp;" "&amp;IF(AND(BV64="PROMEDIAR",O64&lt;&gt;""),$O$5,"")&amp;"por ser un dato atipico")</f>
        <v>Las cotizaciones tenidas en cuenta son las allegadas por las empresas:      por encontrarse dentro del promedio requerido por la Corporación</v>
      </c>
      <c r="AT64" s="200" t="str">
        <f t="shared" si="40"/>
        <v/>
      </c>
      <c r="AU64" s="200" t="str">
        <f t="shared" si="39"/>
        <v/>
      </c>
      <c r="AV64" s="200" t="str">
        <f t="shared" si="39"/>
        <v/>
      </c>
      <c r="AW64" s="200" t="str">
        <f t="shared" si="39"/>
        <v/>
      </c>
      <c r="AX64" s="200" t="str">
        <f t="shared" si="39"/>
        <v/>
      </c>
      <c r="AY64" s="200" t="str">
        <f t="shared" si="39"/>
        <v/>
      </c>
      <c r="AZ64" s="200" t="str">
        <f t="shared" si="36"/>
        <v/>
      </c>
      <c r="BA64" s="200" t="str">
        <f t="shared" si="36"/>
        <v/>
      </c>
      <c r="BB64" s="200" t="str">
        <f t="shared" si="36"/>
        <v/>
      </c>
      <c r="BC64" s="200" t="str">
        <f t="shared" si="36"/>
        <v/>
      </c>
      <c r="BD64" s="200" t="str">
        <f t="shared" si="36"/>
        <v/>
      </c>
      <c r="BE64" s="200" t="str">
        <f t="shared" si="35"/>
        <v/>
      </c>
      <c r="BF64" s="200" t="str">
        <f t="shared" si="35"/>
        <v/>
      </c>
      <c r="BG64" s="200" t="str">
        <f t="shared" si="35"/>
        <v/>
      </c>
      <c r="BH64" s="200" t="str">
        <f t="shared" si="35"/>
        <v/>
      </c>
      <c r="BI64" s="200" t="str">
        <f t="shared" si="35"/>
        <v/>
      </c>
      <c r="BJ64" s="200" t="str">
        <f t="shared" si="30"/>
        <v/>
      </c>
      <c r="BK64" s="200" t="str">
        <f t="shared" si="30"/>
        <v/>
      </c>
      <c r="BL64" s="198"/>
      <c r="BM64" s="178" t="str">
        <f t="shared" si="38"/>
        <v/>
      </c>
      <c r="BN64" s="178" t="str">
        <f t="shared" si="38"/>
        <v/>
      </c>
      <c r="BO64" s="178" t="str">
        <f t="shared" si="37"/>
        <v/>
      </c>
      <c r="BP64" s="178" t="str">
        <f t="shared" si="37"/>
        <v/>
      </c>
      <c r="BQ64" s="178" t="str">
        <f t="shared" si="37"/>
        <v/>
      </c>
      <c r="BR64" s="178" t="str">
        <f t="shared" si="37"/>
        <v/>
      </c>
      <c r="BS64" s="178" t="str">
        <f t="shared" si="37"/>
        <v/>
      </c>
      <c r="BT64" s="178" t="str">
        <f t="shared" si="37"/>
        <v/>
      </c>
      <c r="BU64" s="178" t="str">
        <f t="shared" si="37"/>
        <v/>
      </c>
      <c r="BV64" s="178" t="str">
        <f t="shared" si="37"/>
        <v/>
      </c>
      <c r="BW64" s="178" t="str">
        <f t="shared" si="37"/>
        <v/>
      </c>
      <c r="BX64" s="178" t="str">
        <f t="shared" si="31"/>
        <v/>
      </c>
      <c r="BY64" s="178" t="str">
        <f t="shared" si="31"/>
        <v/>
      </c>
      <c r="BZ64" s="178" t="str">
        <f t="shared" si="31"/>
        <v/>
      </c>
      <c r="CA64" s="178" t="str">
        <f t="shared" si="31"/>
        <v/>
      </c>
      <c r="CB64" s="178" t="str">
        <f t="shared" si="31"/>
        <v/>
      </c>
      <c r="CC64" s="178" t="str">
        <f t="shared" si="19"/>
        <v/>
      </c>
      <c r="CD64" s="178" t="str">
        <f t="shared" si="19"/>
        <v/>
      </c>
      <c r="CE64" s="178" t="str">
        <f t="shared" si="19"/>
        <v/>
      </c>
      <c r="CF64" s="178" t="str">
        <f t="shared" si="19"/>
        <v/>
      </c>
      <c r="CG64" s="178" t="str">
        <f t="shared" si="18"/>
        <v/>
      </c>
      <c r="CH64" s="178" t="str">
        <f t="shared" si="18"/>
        <v/>
      </c>
      <c r="CI64" s="178" t="str">
        <f t="shared" si="18"/>
        <v/>
      </c>
    </row>
    <row r="65" spans="1:87" ht="54" hidden="1" customHeight="1" thickBot="1" x14ac:dyDescent="0.3">
      <c r="A65" s="181"/>
      <c r="B65" s="182"/>
      <c r="C65" s="225"/>
      <c r="D65" s="224"/>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6" t="e">
        <f t="shared" si="20"/>
        <v>#DIV/0!</v>
      </c>
      <c r="AF65" s="187"/>
      <c r="AG65" s="188" t="e">
        <f t="shared" si="21"/>
        <v>#DIV/0!</v>
      </c>
      <c r="AH65" s="189">
        <f t="shared" si="22"/>
        <v>0</v>
      </c>
      <c r="AI65" s="190" t="e">
        <f t="shared" si="23"/>
        <v>#DIV/0!</v>
      </c>
      <c r="AJ65" s="191" t="e">
        <f t="shared" si="24"/>
        <v>#DIV/0!</v>
      </c>
      <c r="AK65" s="192" t="e">
        <f t="shared" si="25"/>
        <v>#DIV/0!</v>
      </c>
      <c r="AL65" s="193" t="str">
        <f t="shared" si="26"/>
        <v>NO APLICA LIMITES</v>
      </c>
      <c r="AM65" s="194"/>
      <c r="AN65" s="195" t="e">
        <f t="shared" si="8"/>
        <v>#DIV/0!</v>
      </c>
      <c r="AO65" s="195" t="e">
        <f t="shared" si="9"/>
        <v>#DIV/0!</v>
      </c>
      <c r="AP65" s="196"/>
      <c r="AQ65" s="197" t="e">
        <f t="shared" si="15"/>
        <v>#DIV/0!</v>
      </c>
      <c r="AR65" s="198"/>
      <c r="AS65" s="199" t="str">
        <f>IF(AL65="NO APLICA LIMITES","Las cotizaciones tenidas en cuenta son las allegadas por las empresas:"&amp;IF(AND(BM65="PROMEDIAR",E65&lt;&gt;""),$E$5,"")&amp;IF(AND(BN65="PROMEDIAR",F65&lt;&gt;""),$F$5,"")&amp;IF(AND(BO65="PROMEDIAR",G65&lt;&gt;""),$G$5,"")&amp;IF(AND(BP65="PROMEDIAR",H65&lt;&gt;""),$H$5,"")&amp;IF(AND(BQ65="PROMEDIAR",I65&lt;&gt;""),$I$5,"")&amp;" "&amp;IF(AND(BR65="PROMEDIAR",J65&lt;&gt;""),$J$5,"")&amp;" "&amp;IF(AND(BS65="PROMEDIAR",L65&lt;&gt;""),$L$5,"")&amp;" "&amp;IF(AND(BT65="PROMEDIAR",M65&lt;&gt;""),$M$5,"")&amp;" "&amp;IF(AND(BU65="PROMEDIAR",N65&lt;&gt;""),$N$5,"")&amp;" "&amp;IF(AND(BV65="PROMEDIAR",O65&lt;&gt;""),$O$5,"")&amp;" por encontrarse dentro del promedio requerido por la Corporación","Las cotizaciones tenidas en cuenta son las allegadas por las empresas:"&amp;IF(AND(BM65="PROMEDIAR",E65&lt;&gt;""),$E$5,"")&amp;IF(AND(BN65="PROMEDIAR",F65&lt;&gt;""),$F$5,"")&amp;IF(AND(BO65="PROMEDIAR",G65&lt;&gt;""),$G$5,"")&amp;IF(AND(BP65="PROMEDIAR",H65&lt;&gt;""),$H$5,"")&amp;IF(AND(BQ65="PROMEDIAR",I65&lt;&gt;""),$I$5,"")&amp;" "&amp;IF(AND(BR65="PROMEDIAR",J65&lt;&gt;""),$J$5,"")&amp;" por encontrarse dentro del promedio requerido por la Corporación"&amp;" y se descarta los valores cotizados por :"&amp;IF(AND(BM65="DESCARTAR",E65&lt;&gt;""),$E$5,"")&amp;IF(AND(BN65="DESCARTAR",F65&lt;&gt;""),$F$5,"")&amp;IF(AND(BO65="DESCARTAR",G65&lt;&gt;""),$G$5,"")&amp;IF(AND(BP65="DESCARTAR",H65&lt;&gt;""),$H$5,"")&amp;IF(AND(BQ65="DESCARTAR",I65&lt;&gt;""),$I$5,"")&amp;"  "&amp;IF(AND(BR65="DESCARTAR",J65&lt;&gt;""),$J$5,"")&amp;" "&amp;IF(AND(BS65="PROMEDIAR",L65&lt;&gt;""),$L$5,"")&amp;" "&amp;IF(AND(BT65="PROMEDIAR",M65&lt;&gt;""),$M$5,"")&amp;" "&amp;IF(AND(BU65="PROMEDIAR",N65&lt;&gt;""),$N$5,"")&amp;" "&amp;IF(AND(BV65="PROMEDIAR",O65&lt;&gt;""),$O$5,"")&amp;"por ser un dato atipico")</f>
        <v>Las cotizaciones tenidas en cuenta son las allegadas por las empresas:      por encontrarse dentro del promedio requerido por la Corporación</v>
      </c>
      <c r="AT65" s="200" t="str">
        <f t="shared" si="40"/>
        <v/>
      </c>
      <c r="AU65" s="200" t="str">
        <f t="shared" si="39"/>
        <v/>
      </c>
      <c r="AV65" s="200" t="str">
        <f t="shared" si="39"/>
        <v/>
      </c>
      <c r="AW65" s="200" t="str">
        <f t="shared" si="39"/>
        <v/>
      </c>
      <c r="AX65" s="200" t="str">
        <f t="shared" si="39"/>
        <v/>
      </c>
      <c r="AY65" s="200" t="str">
        <f t="shared" si="39"/>
        <v/>
      </c>
      <c r="AZ65" s="200" t="str">
        <f t="shared" si="36"/>
        <v/>
      </c>
      <c r="BA65" s="200" t="str">
        <f t="shared" si="36"/>
        <v/>
      </c>
      <c r="BB65" s="200" t="str">
        <f t="shared" si="36"/>
        <v/>
      </c>
      <c r="BC65" s="200" t="str">
        <f t="shared" si="36"/>
        <v/>
      </c>
      <c r="BD65" s="200" t="str">
        <f t="shared" si="36"/>
        <v/>
      </c>
      <c r="BE65" s="200" t="str">
        <f t="shared" si="35"/>
        <v/>
      </c>
      <c r="BF65" s="200" t="str">
        <f t="shared" si="35"/>
        <v/>
      </c>
      <c r="BG65" s="200" t="str">
        <f t="shared" si="35"/>
        <v/>
      </c>
      <c r="BH65" s="200" t="str">
        <f t="shared" si="35"/>
        <v/>
      </c>
      <c r="BI65" s="200" t="str">
        <f t="shared" si="35"/>
        <v/>
      </c>
      <c r="BJ65" s="200" t="str">
        <f t="shared" si="30"/>
        <v/>
      </c>
      <c r="BK65" s="200" t="str">
        <f t="shared" si="30"/>
        <v/>
      </c>
      <c r="BL65" s="198"/>
      <c r="BM65" s="178" t="str">
        <f t="shared" si="38"/>
        <v/>
      </c>
      <c r="BN65" s="178" t="str">
        <f t="shared" si="38"/>
        <v/>
      </c>
      <c r="BO65" s="178" t="str">
        <f t="shared" si="37"/>
        <v/>
      </c>
      <c r="BP65" s="178" t="str">
        <f t="shared" si="37"/>
        <v/>
      </c>
      <c r="BQ65" s="178" t="str">
        <f t="shared" si="37"/>
        <v/>
      </c>
      <c r="BR65" s="178" t="str">
        <f t="shared" si="37"/>
        <v/>
      </c>
      <c r="BS65" s="178" t="str">
        <f t="shared" si="37"/>
        <v/>
      </c>
      <c r="BT65" s="178" t="str">
        <f t="shared" si="37"/>
        <v/>
      </c>
      <c r="BU65" s="178" t="str">
        <f t="shared" si="37"/>
        <v/>
      </c>
      <c r="BV65" s="178" t="str">
        <f t="shared" si="37"/>
        <v/>
      </c>
      <c r="BW65" s="178" t="str">
        <f t="shared" si="37"/>
        <v/>
      </c>
      <c r="BX65" s="178" t="str">
        <f t="shared" si="31"/>
        <v/>
      </c>
      <c r="BY65" s="178" t="str">
        <f t="shared" si="31"/>
        <v/>
      </c>
      <c r="BZ65" s="178" t="str">
        <f t="shared" si="31"/>
        <v/>
      </c>
      <c r="CA65" s="178" t="str">
        <f t="shared" si="31"/>
        <v/>
      </c>
      <c r="CB65" s="178" t="str">
        <f t="shared" si="31"/>
        <v/>
      </c>
      <c r="CC65" s="178" t="str">
        <f t="shared" si="19"/>
        <v/>
      </c>
      <c r="CD65" s="178" t="str">
        <f t="shared" si="19"/>
        <v/>
      </c>
      <c r="CE65" s="178" t="str">
        <f t="shared" si="19"/>
        <v/>
      </c>
      <c r="CF65" s="178" t="str">
        <f t="shared" si="19"/>
        <v/>
      </c>
      <c r="CG65" s="178" t="str">
        <f t="shared" si="18"/>
        <v/>
      </c>
      <c r="CH65" s="178" t="str">
        <f t="shared" si="18"/>
        <v/>
      </c>
      <c r="CI65" s="178" t="str">
        <f t="shared" si="18"/>
        <v/>
      </c>
    </row>
    <row r="66" spans="1:87" ht="54" hidden="1" customHeight="1" thickBot="1" x14ac:dyDescent="0.3">
      <c r="A66" s="181"/>
      <c r="B66" s="182"/>
      <c r="C66" s="225"/>
      <c r="D66" s="224"/>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6" t="e">
        <f t="shared" si="20"/>
        <v>#DIV/0!</v>
      </c>
      <c r="AF66" s="187"/>
      <c r="AG66" s="188" t="e">
        <f t="shared" si="21"/>
        <v>#DIV/0!</v>
      </c>
      <c r="AH66" s="189">
        <f t="shared" si="22"/>
        <v>0</v>
      </c>
      <c r="AI66" s="190" t="e">
        <f t="shared" si="23"/>
        <v>#DIV/0!</v>
      </c>
      <c r="AJ66" s="191" t="e">
        <f t="shared" si="24"/>
        <v>#DIV/0!</v>
      </c>
      <c r="AK66" s="192" t="e">
        <f t="shared" si="25"/>
        <v>#DIV/0!</v>
      </c>
      <c r="AL66" s="193" t="str">
        <f t="shared" si="26"/>
        <v>NO APLICA LIMITES</v>
      </c>
      <c r="AM66" s="194"/>
      <c r="AN66" s="195" t="e">
        <f t="shared" si="8"/>
        <v>#DIV/0!</v>
      </c>
      <c r="AO66" s="195" t="e">
        <f t="shared" si="9"/>
        <v>#DIV/0!</v>
      </c>
      <c r="AP66" s="196"/>
      <c r="AQ66" s="197" t="e">
        <f t="shared" si="15"/>
        <v>#DIV/0!</v>
      </c>
      <c r="AR66" s="198"/>
      <c r="AS66" s="199" t="str">
        <f>IF(AL66="NO APLICA LIMITES","Las cotizaciones tenidas en cuenta son las allegadas por las empresas:"&amp;IF(AND(BM66="PROMEDIAR",E66&lt;&gt;""),$E$5,"")&amp;IF(AND(BN66="PROMEDIAR",F66&lt;&gt;""),$F$5,"")&amp;IF(AND(BO66="PROMEDIAR",G66&lt;&gt;""),$G$5,"")&amp;IF(AND(BP66="PROMEDIAR",H66&lt;&gt;""),$H$5,"")&amp;IF(AND(BQ66="PROMEDIAR",I66&lt;&gt;""),$I$5,"")&amp;" "&amp;IF(AND(BR66="PROMEDIAR",J66&lt;&gt;""),$J$5,"")&amp;" "&amp;IF(AND(BS66="PROMEDIAR",L66&lt;&gt;""),$L$5,"")&amp;" "&amp;IF(AND(BT66="PROMEDIAR",M66&lt;&gt;""),$M$5,"")&amp;" "&amp;IF(AND(BU66="PROMEDIAR",N66&lt;&gt;""),$N$5,"")&amp;" "&amp;IF(AND(BV66="PROMEDIAR",O66&lt;&gt;""),$O$5,"")&amp;" por encontrarse dentro del promedio requerido por la Corporación","Las cotizaciones tenidas en cuenta son las allegadas por las empresas:"&amp;IF(AND(BM66="PROMEDIAR",E66&lt;&gt;""),$E$5,"")&amp;IF(AND(BN66="PROMEDIAR",F66&lt;&gt;""),$F$5,"")&amp;IF(AND(BO66="PROMEDIAR",G66&lt;&gt;""),$G$5,"")&amp;IF(AND(BP66="PROMEDIAR",H66&lt;&gt;""),$H$5,"")&amp;IF(AND(BQ66="PROMEDIAR",I66&lt;&gt;""),$I$5,"")&amp;" "&amp;IF(AND(BR66="PROMEDIAR",J66&lt;&gt;""),$J$5,"")&amp;" por encontrarse dentro del promedio requerido por la Corporación"&amp;" y se descarta los valores cotizados por :"&amp;IF(AND(BM66="DESCARTAR",E66&lt;&gt;""),$E$5,"")&amp;IF(AND(BN66="DESCARTAR",F66&lt;&gt;""),$F$5,"")&amp;IF(AND(BO66="DESCARTAR",G66&lt;&gt;""),$G$5,"")&amp;IF(AND(BP66="DESCARTAR",H66&lt;&gt;""),$H$5,"")&amp;IF(AND(BQ66="DESCARTAR",I66&lt;&gt;""),$I$5,"")&amp;"  "&amp;IF(AND(BR66="DESCARTAR",J66&lt;&gt;""),$J$5,"")&amp;" "&amp;IF(AND(BS66="PROMEDIAR",L66&lt;&gt;""),$L$5,"")&amp;" "&amp;IF(AND(BT66="PROMEDIAR",M66&lt;&gt;""),$M$5,"")&amp;" "&amp;IF(AND(BU66="PROMEDIAR",N66&lt;&gt;""),$N$5,"")&amp;" "&amp;IF(AND(BV66="PROMEDIAR",O66&lt;&gt;""),$O$5,"")&amp;"por ser un dato atipico")</f>
        <v>Las cotizaciones tenidas en cuenta son las allegadas por las empresas:      por encontrarse dentro del promedio requerido por la Corporación</v>
      </c>
      <c r="AT66" s="200" t="str">
        <f t="shared" si="40"/>
        <v/>
      </c>
      <c r="AU66" s="200" t="str">
        <f t="shared" si="39"/>
        <v/>
      </c>
      <c r="AV66" s="200" t="str">
        <f t="shared" si="39"/>
        <v/>
      </c>
      <c r="AW66" s="200" t="str">
        <f t="shared" si="39"/>
        <v/>
      </c>
      <c r="AX66" s="200" t="str">
        <f t="shared" si="39"/>
        <v/>
      </c>
      <c r="AY66" s="200" t="str">
        <f t="shared" si="39"/>
        <v/>
      </c>
      <c r="AZ66" s="200" t="str">
        <f t="shared" si="36"/>
        <v/>
      </c>
      <c r="BA66" s="200" t="str">
        <f t="shared" si="36"/>
        <v/>
      </c>
      <c r="BB66" s="200" t="str">
        <f t="shared" si="36"/>
        <v/>
      </c>
      <c r="BC66" s="200" t="str">
        <f t="shared" si="36"/>
        <v/>
      </c>
      <c r="BD66" s="200" t="str">
        <f t="shared" si="36"/>
        <v/>
      </c>
      <c r="BE66" s="200" t="str">
        <f t="shared" si="35"/>
        <v/>
      </c>
      <c r="BF66" s="200" t="str">
        <f t="shared" si="35"/>
        <v/>
      </c>
      <c r="BG66" s="200" t="str">
        <f t="shared" si="35"/>
        <v/>
      </c>
      <c r="BH66" s="200" t="str">
        <f t="shared" si="35"/>
        <v/>
      </c>
      <c r="BI66" s="200" t="str">
        <f t="shared" si="35"/>
        <v/>
      </c>
      <c r="BJ66" s="200" t="str">
        <f t="shared" si="30"/>
        <v/>
      </c>
      <c r="BK66" s="200" t="str">
        <f t="shared" si="30"/>
        <v/>
      </c>
      <c r="BL66" s="198"/>
      <c r="BM66" s="178" t="str">
        <f t="shared" si="38"/>
        <v/>
      </c>
      <c r="BN66" s="178" t="str">
        <f t="shared" si="38"/>
        <v/>
      </c>
      <c r="BO66" s="178" t="str">
        <f t="shared" si="37"/>
        <v/>
      </c>
      <c r="BP66" s="178" t="str">
        <f t="shared" si="37"/>
        <v/>
      </c>
      <c r="BQ66" s="178" t="str">
        <f t="shared" si="37"/>
        <v/>
      </c>
      <c r="BR66" s="178" t="str">
        <f t="shared" si="37"/>
        <v/>
      </c>
      <c r="BS66" s="178" t="str">
        <f t="shared" si="37"/>
        <v/>
      </c>
      <c r="BT66" s="178" t="str">
        <f t="shared" si="37"/>
        <v/>
      </c>
      <c r="BU66" s="178" t="str">
        <f t="shared" si="37"/>
        <v/>
      </c>
      <c r="BV66" s="178" t="str">
        <f t="shared" si="37"/>
        <v/>
      </c>
      <c r="BW66" s="178" t="str">
        <f t="shared" si="37"/>
        <v/>
      </c>
      <c r="BX66" s="178" t="str">
        <f t="shared" si="31"/>
        <v/>
      </c>
      <c r="BY66" s="178" t="str">
        <f t="shared" si="31"/>
        <v/>
      </c>
      <c r="BZ66" s="178" t="str">
        <f t="shared" si="31"/>
        <v/>
      </c>
      <c r="CA66" s="178" t="str">
        <f t="shared" si="31"/>
        <v/>
      </c>
      <c r="CB66" s="178" t="str">
        <f t="shared" si="31"/>
        <v/>
      </c>
      <c r="CC66" s="178" t="str">
        <f t="shared" si="19"/>
        <v/>
      </c>
      <c r="CD66" s="178" t="str">
        <f t="shared" si="19"/>
        <v/>
      </c>
      <c r="CE66" s="178" t="str">
        <f t="shared" si="19"/>
        <v/>
      </c>
      <c r="CF66" s="178" t="str">
        <f t="shared" si="19"/>
        <v/>
      </c>
      <c r="CG66" s="178" t="str">
        <f t="shared" si="18"/>
        <v/>
      </c>
      <c r="CH66" s="178" t="str">
        <f t="shared" si="18"/>
        <v/>
      </c>
      <c r="CI66" s="178" t="str">
        <f t="shared" si="18"/>
        <v/>
      </c>
    </row>
    <row r="67" spans="1:87" ht="54" hidden="1" customHeight="1" thickBot="1" x14ac:dyDescent="0.3">
      <c r="A67" s="181"/>
      <c r="B67" s="182"/>
      <c r="C67" s="225"/>
      <c r="D67" s="224"/>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6" t="e">
        <f t="shared" si="20"/>
        <v>#DIV/0!</v>
      </c>
      <c r="AF67" s="187"/>
      <c r="AG67" s="188" t="e">
        <f t="shared" si="21"/>
        <v>#DIV/0!</v>
      </c>
      <c r="AH67" s="189">
        <f t="shared" si="22"/>
        <v>0</v>
      </c>
      <c r="AI67" s="190" t="e">
        <f t="shared" si="23"/>
        <v>#DIV/0!</v>
      </c>
      <c r="AJ67" s="191" t="e">
        <f t="shared" si="24"/>
        <v>#DIV/0!</v>
      </c>
      <c r="AK67" s="192" t="e">
        <f t="shared" si="25"/>
        <v>#DIV/0!</v>
      </c>
      <c r="AL67" s="193" t="str">
        <f t="shared" si="26"/>
        <v>NO APLICA LIMITES</v>
      </c>
      <c r="AM67" s="194"/>
      <c r="AN67" s="195" t="e">
        <f t="shared" si="8"/>
        <v>#DIV/0!</v>
      </c>
      <c r="AO67" s="195" t="e">
        <f t="shared" si="9"/>
        <v>#DIV/0!</v>
      </c>
      <c r="AP67" s="196"/>
      <c r="AQ67" s="197" t="e">
        <f t="shared" si="15"/>
        <v>#DIV/0!</v>
      </c>
      <c r="AR67" s="198"/>
      <c r="AS67" s="199" t="str">
        <f>IF(AL67="NO APLICA LIMITES","Las cotizaciones tenidas en cuenta son las allegadas por las empresas:"&amp;IF(AND(BM67="PROMEDIAR",E67&lt;&gt;""),$E$5,"")&amp;IF(AND(BN67="PROMEDIAR",F67&lt;&gt;""),$F$5,"")&amp;IF(AND(BO67="PROMEDIAR",G67&lt;&gt;""),$G$5,"")&amp;IF(AND(BP67="PROMEDIAR",H67&lt;&gt;""),$H$5,"")&amp;IF(AND(BQ67="PROMEDIAR",I67&lt;&gt;""),$I$5,"")&amp;" "&amp;IF(AND(BR67="PROMEDIAR",J67&lt;&gt;""),$J$5,"")&amp;" "&amp;IF(AND(BS67="PROMEDIAR",L67&lt;&gt;""),$L$5,"")&amp;" "&amp;IF(AND(BT67="PROMEDIAR",M67&lt;&gt;""),$M$5,"")&amp;" "&amp;IF(AND(BU67="PROMEDIAR",N67&lt;&gt;""),$N$5,"")&amp;" "&amp;IF(AND(BV67="PROMEDIAR",O67&lt;&gt;""),$O$5,"")&amp;" por encontrarse dentro del promedio requerido por la Corporación","Las cotizaciones tenidas en cuenta son las allegadas por las empresas:"&amp;IF(AND(BM67="PROMEDIAR",E67&lt;&gt;""),$E$5,"")&amp;IF(AND(BN67="PROMEDIAR",F67&lt;&gt;""),$F$5,"")&amp;IF(AND(BO67="PROMEDIAR",G67&lt;&gt;""),$G$5,"")&amp;IF(AND(BP67="PROMEDIAR",H67&lt;&gt;""),$H$5,"")&amp;IF(AND(BQ67="PROMEDIAR",I67&lt;&gt;""),$I$5,"")&amp;" "&amp;IF(AND(BR67="PROMEDIAR",J67&lt;&gt;""),$J$5,"")&amp;" por encontrarse dentro del promedio requerido por la Corporación"&amp;" y se descarta los valores cotizados por :"&amp;IF(AND(BM67="DESCARTAR",E67&lt;&gt;""),$E$5,"")&amp;IF(AND(BN67="DESCARTAR",F67&lt;&gt;""),$F$5,"")&amp;IF(AND(BO67="DESCARTAR",G67&lt;&gt;""),$G$5,"")&amp;IF(AND(BP67="DESCARTAR",H67&lt;&gt;""),$H$5,"")&amp;IF(AND(BQ67="DESCARTAR",I67&lt;&gt;""),$I$5,"")&amp;"  "&amp;IF(AND(BR67="DESCARTAR",J67&lt;&gt;""),$J$5,"")&amp;" "&amp;IF(AND(BS67="PROMEDIAR",L67&lt;&gt;""),$L$5,"")&amp;" "&amp;IF(AND(BT67="PROMEDIAR",M67&lt;&gt;""),$M$5,"")&amp;" "&amp;IF(AND(BU67="PROMEDIAR",N67&lt;&gt;""),$N$5,"")&amp;" "&amp;IF(AND(BV67="PROMEDIAR",O67&lt;&gt;""),$O$5,"")&amp;"por ser un dato atipico")</f>
        <v>Las cotizaciones tenidas en cuenta son las allegadas por las empresas:      por encontrarse dentro del promedio requerido por la Corporación</v>
      </c>
      <c r="AT67" s="200" t="str">
        <f t="shared" si="40"/>
        <v/>
      </c>
      <c r="AU67" s="200" t="str">
        <f t="shared" si="39"/>
        <v/>
      </c>
      <c r="AV67" s="200" t="str">
        <f t="shared" si="39"/>
        <v/>
      </c>
      <c r="AW67" s="200" t="str">
        <f t="shared" si="39"/>
        <v/>
      </c>
      <c r="AX67" s="200" t="str">
        <f t="shared" si="39"/>
        <v/>
      </c>
      <c r="AY67" s="200" t="str">
        <f t="shared" si="39"/>
        <v/>
      </c>
      <c r="AZ67" s="200" t="str">
        <f t="shared" si="36"/>
        <v/>
      </c>
      <c r="BA67" s="200" t="str">
        <f t="shared" si="36"/>
        <v/>
      </c>
      <c r="BB67" s="200" t="str">
        <f t="shared" si="36"/>
        <v/>
      </c>
      <c r="BC67" s="200" t="str">
        <f t="shared" si="36"/>
        <v/>
      </c>
      <c r="BD67" s="200" t="str">
        <f t="shared" si="36"/>
        <v/>
      </c>
      <c r="BE67" s="200" t="str">
        <f t="shared" si="35"/>
        <v/>
      </c>
      <c r="BF67" s="200" t="str">
        <f t="shared" si="35"/>
        <v/>
      </c>
      <c r="BG67" s="200" t="str">
        <f t="shared" si="35"/>
        <v/>
      </c>
      <c r="BH67" s="200" t="str">
        <f t="shared" si="35"/>
        <v/>
      </c>
      <c r="BI67" s="200" t="str">
        <f t="shared" si="35"/>
        <v/>
      </c>
      <c r="BJ67" s="200" t="str">
        <f t="shared" si="30"/>
        <v/>
      </c>
      <c r="BK67" s="200" t="str">
        <f t="shared" si="30"/>
        <v/>
      </c>
      <c r="BL67" s="198"/>
      <c r="BM67" s="178" t="str">
        <f t="shared" si="38"/>
        <v/>
      </c>
      <c r="BN67" s="178" t="str">
        <f t="shared" si="38"/>
        <v/>
      </c>
      <c r="BO67" s="178" t="str">
        <f t="shared" si="37"/>
        <v/>
      </c>
      <c r="BP67" s="178" t="str">
        <f t="shared" si="37"/>
        <v/>
      </c>
      <c r="BQ67" s="178" t="str">
        <f t="shared" si="37"/>
        <v/>
      </c>
      <c r="BR67" s="178" t="str">
        <f t="shared" si="37"/>
        <v/>
      </c>
      <c r="BS67" s="178" t="str">
        <f t="shared" si="37"/>
        <v/>
      </c>
      <c r="BT67" s="178" t="str">
        <f t="shared" si="37"/>
        <v/>
      </c>
      <c r="BU67" s="178" t="str">
        <f t="shared" si="37"/>
        <v/>
      </c>
      <c r="BV67" s="178" t="str">
        <f t="shared" si="37"/>
        <v/>
      </c>
      <c r="BW67" s="178" t="str">
        <f t="shared" si="37"/>
        <v/>
      </c>
      <c r="BX67" s="178" t="str">
        <f t="shared" si="31"/>
        <v/>
      </c>
      <c r="BY67" s="178" t="str">
        <f t="shared" si="31"/>
        <v/>
      </c>
      <c r="BZ67" s="178" t="str">
        <f t="shared" si="31"/>
        <v/>
      </c>
      <c r="CA67" s="178" t="str">
        <f t="shared" si="31"/>
        <v/>
      </c>
      <c r="CB67" s="178" t="str">
        <f t="shared" si="31"/>
        <v/>
      </c>
      <c r="CC67" s="178" t="str">
        <f t="shared" si="19"/>
        <v/>
      </c>
      <c r="CD67" s="178" t="str">
        <f t="shared" si="19"/>
        <v/>
      </c>
      <c r="CE67" s="178" t="str">
        <f t="shared" si="19"/>
        <v/>
      </c>
      <c r="CF67" s="178" t="str">
        <f t="shared" si="19"/>
        <v/>
      </c>
      <c r="CG67" s="178" t="str">
        <f t="shared" si="18"/>
        <v/>
      </c>
      <c r="CH67" s="178" t="str">
        <f t="shared" si="18"/>
        <v/>
      </c>
      <c r="CI67" s="178" t="str">
        <f t="shared" si="18"/>
        <v/>
      </c>
    </row>
    <row r="68" spans="1:87" ht="54" hidden="1" customHeight="1" thickBot="1" x14ac:dyDescent="0.3">
      <c r="A68" s="181"/>
      <c r="B68" s="182"/>
      <c r="C68" s="225"/>
      <c r="D68" s="224"/>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6" t="e">
        <f t="shared" si="20"/>
        <v>#DIV/0!</v>
      </c>
      <c r="AF68" s="187"/>
      <c r="AG68" s="188" t="e">
        <f t="shared" si="21"/>
        <v>#DIV/0!</v>
      </c>
      <c r="AH68" s="189">
        <f t="shared" si="22"/>
        <v>0</v>
      </c>
      <c r="AI68" s="190" t="e">
        <f t="shared" si="23"/>
        <v>#DIV/0!</v>
      </c>
      <c r="AJ68" s="191" t="e">
        <f t="shared" si="24"/>
        <v>#DIV/0!</v>
      </c>
      <c r="AK68" s="192" t="e">
        <f t="shared" si="25"/>
        <v>#DIV/0!</v>
      </c>
      <c r="AL68" s="193" t="str">
        <f t="shared" si="26"/>
        <v>NO APLICA LIMITES</v>
      </c>
      <c r="AM68" s="194"/>
      <c r="AN68" s="195" t="e">
        <f t="shared" si="8"/>
        <v>#DIV/0!</v>
      </c>
      <c r="AO68" s="195" t="e">
        <f t="shared" si="9"/>
        <v>#DIV/0!</v>
      </c>
      <c r="AP68" s="196"/>
      <c r="AQ68" s="197" t="e">
        <f t="shared" si="15"/>
        <v>#DIV/0!</v>
      </c>
      <c r="AR68" s="198"/>
      <c r="AS68" s="199" t="e">
        <f>IF(AL68="NO APLICA LIMITES","Las cotizaciones tenidas en cuenta son las allegadas por las empresas:"&amp;IF(AND(BM68="PROMEDIAR",E68&lt;&gt;""),$E$5,"")&amp;IF(AND(BN68="PROMEDIAR",F68&lt;&gt;""),$F$5,"")&amp;IF(AND(BO68="PROMEDIAR",G68&lt;&gt;""),$G$5,"")&amp;IF(AND(BP68="PROMEDIAR",H68&lt;&gt;""),$H$5,"")&amp;IF(AND(BQ68="PROMEDIAR",#REF!&lt;&gt;""),$I$5,"")&amp;" "&amp;IF(AND(BR68="PROMEDIAR",#REF!&lt;&gt;""),$J$5,"")&amp;" "&amp;IF(AND(BS68="PROMEDIAR",L68&lt;&gt;""),$L$5,"")&amp;" "&amp;IF(AND(BT68="PROMEDIAR",M68&lt;&gt;""),$M$5,"")&amp;" "&amp;IF(AND(BU68="PROMEDIAR",N68&lt;&gt;""),$N$5,"")&amp;" "&amp;IF(AND(BV68="PROMEDIAR",O68&lt;&gt;""),$O$5,"")&amp;" por encontrarse dentro del promedio requerido por la Corporación","Las cotizaciones tenidas en cuenta son las allegadas por las empresas:"&amp;IF(AND(BM68="PROMEDIAR",E68&lt;&gt;""),$E$5,"")&amp;IF(AND(BN68="PROMEDIAR",F68&lt;&gt;""),$F$5,"")&amp;IF(AND(BO68="PROMEDIAR",G68&lt;&gt;""),$G$5,"")&amp;IF(AND(BP68="PROMEDIAR",H68&lt;&gt;""),$H$5,"")&amp;IF(AND(BQ68="PROMEDIAR",#REF!&lt;&gt;""),$I$5,"")&amp;" "&amp;IF(AND(BR68="PROMEDIAR",#REF!&lt;&gt;""),$J$5,"")&amp;" por encontrarse dentro del promedio requerido por la Corporación"&amp;" y se descarta los valores cotizados por :"&amp;IF(AND(BM68="DESCARTAR",E68&lt;&gt;""),$E$5,"")&amp;IF(AND(BN68="DESCARTAR",F68&lt;&gt;""),$F$5,"")&amp;IF(AND(BO68="DESCARTAR",G68&lt;&gt;""),$G$5,"")&amp;IF(AND(BP68="DESCARTAR",H68&lt;&gt;""),$H$5,"")&amp;IF(AND(BQ68="DESCARTAR",#REF!&lt;&gt;""),$I$5,"")&amp;"  "&amp;IF(AND(BR68="DESCARTAR",#REF!&lt;&gt;""),$J$5,"")&amp;" "&amp;IF(AND(BS68="PROMEDIAR",L68&lt;&gt;""),$L$5,"")&amp;" "&amp;IF(AND(BT68="PROMEDIAR",M68&lt;&gt;""),$M$5,"")&amp;" "&amp;IF(AND(BU68="PROMEDIAR",N68&lt;&gt;""),$N$5,"")&amp;" "&amp;IF(AND(BV68="PROMEDIAR",O68&lt;&gt;""),$O$5,"")&amp;"por ser un dato atipico")</f>
        <v>#REF!</v>
      </c>
      <c r="AT68" s="200" t="str">
        <f t="shared" si="40"/>
        <v/>
      </c>
      <c r="AU68" s="200" t="str">
        <f t="shared" si="39"/>
        <v/>
      </c>
      <c r="AV68" s="200" t="str">
        <f t="shared" si="39"/>
        <v/>
      </c>
      <c r="AW68" s="200" t="str">
        <f t="shared" si="39"/>
        <v/>
      </c>
      <c r="AX68" s="200" t="e">
        <f>IF(#REF!&lt;&gt;"",(#REF!/$AE68-1),"")</f>
        <v>#REF!</v>
      </c>
      <c r="AY68" s="200" t="e">
        <f>IF(#REF!&lt;&gt;"",(#REF!/$AE68-1),"")</f>
        <v>#REF!</v>
      </c>
      <c r="AZ68" s="200" t="str">
        <f t="shared" si="36"/>
        <v/>
      </c>
      <c r="BA68" s="200" t="str">
        <f t="shared" si="36"/>
        <v/>
      </c>
      <c r="BB68" s="200" t="str">
        <f t="shared" si="36"/>
        <v/>
      </c>
      <c r="BC68" s="200" t="str">
        <f t="shared" si="36"/>
        <v/>
      </c>
      <c r="BD68" s="200" t="str">
        <f t="shared" si="36"/>
        <v/>
      </c>
      <c r="BE68" s="200" t="str">
        <f t="shared" si="35"/>
        <v/>
      </c>
      <c r="BF68" s="200" t="str">
        <f t="shared" si="35"/>
        <v/>
      </c>
      <c r="BG68" s="200" t="str">
        <f t="shared" si="35"/>
        <v/>
      </c>
      <c r="BH68" s="200" t="str">
        <f t="shared" si="35"/>
        <v/>
      </c>
      <c r="BI68" s="200" t="str">
        <f t="shared" si="35"/>
        <v/>
      </c>
      <c r="BJ68" s="200" t="str">
        <f t="shared" si="30"/>
        <v/>
      </c>
      <c r="BK68" s="200" t="str">
        <f t="shared" si="30"/>
        <v/>
      </c>
      <c r="BL68" s="198"/>
      <c r="BM68" s="178" t="str">
        <f t="shared" si="38"/>
        <v/>
      </c>
      <c r="BN68" s="178" t="str">
        <f t="shared" si="38"/>
        <v/>
      </c>
      <c r="BO68" s="178" t="str">
        <f t="shared" si="37"/>
        <v/>
      </c>
      <c r="BP68" s="178" t="str">
        <f t="shared" si="37"/>
        <v/>
      </c>
      <c r="BQ68" s="178" t="str">
        <f t="shared" si="37"/>
        <v/>
      </c>
      <c r="BR68" s="178" t="str">
        <f t="shared" si="37"/>
        <v/>
      </c>
      <c r="BS68" s="178" t="str">
        <f t="shared" si="37"/>
        <v/>
      </c>
      <c r="BT68" s="178" t="str">
        <f t="shared" si="37"/>
        <v/>
      </c>
      <c r="BU68" s="178" t="str">
        <f t="shared" si="37"/>
        <v/>
      </c>
      <c r="BV68" s="178" t="str">
        <f t="shared" si="37"/>
        <v/>
      </c>
      <c r="BW68" s="178" t="str">
        <f t="shared" si="37"/>
        <v/>
      </c>
      <c r="BX68" s="178" t="str">
        <f t="shared" si="31"/>
        <v/>
      </c>
      <c r="BY68" s="178" t="str">
        <f t="shared" si="31"/>
        <v/>
      </c>
      <c r="BZ68" s="178" t="str">
        <f t="shared" si="31"/>
        <v/>
      </c>
      <c r="CA68" s="178" t="str">
        <f t="shared" si="31"/>
        <v/>
      </c>
      <c r="CB68" s="178" t="str">
        <f t="shared" si="31"/>
        <v/>
      </c>
      <c r="CC68" s="178" t="str">
        <f t="shared" si="19"/>
        <v/>
      </c>
      <c r="CD68" s="178" t="str">
        <f t="shared" si="19"/>
        <v/>
      </c>
      <c r="CE68" s="178" t="str">
        <f t="shared" si="19"/>
        <v/>
      </c>
      <c r="CF68" s="178" t="str">
        <f t="shared" si="19"/>
        <v/>
      </c>
      <c r="CG68" s="178" t="str">
        <f t="shared" si="18"/>
        <v/>
      </c>
      <c r="CH68" s="178" t="str">
        <f t="shared" si="18"/>
        <v/>
      </c>
      <c r="CI68" s="178" t="str">
        <f t="shared" si="18"/>
        <v/>
      </c>
    </row>
    <row r="69" spans="1:87" ht="54" hidden="1" customHeight="1" thickBot="1" x14ac:dyDescent="0.3">
      <c r="A69" s="181"/>
      <c r="B69" s="182"/>
      <c r="C69" s="225"/>
      <c r="D69" s="224"/>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6" t="e">
        <f t="shared" si="20"/>
        <v>#DIV/0!</v>
      </c>
      <c r="AF69" s="187"/>
      <c r="AG69" s="188" t="e">
        <f t="shared" si="21"/>
        <v>#DIV/0!</v>
      </c>
      <c r="AH69" s="189">
        <f t="shared" si="22"/>
        <v>0</v>
      </c>
      <c r="AI69" s="190" t="e">
        <f t="shared" si="23"/>
        <v>#DIV/0!</v>
      </c>
      <c r="AJ69" s="191" t="e">
        <f t="shared" si="24"/>
        <v>#DIV/0!</v>
      </c>
      <c r="AK69" s="192" t="e">
        <f t="shared" si="25"/>
        <v>#DIV/0!</v>
      </c>
      <c r="AL69" s="193" t="str">
        <f t="shared" si="26"/>
        <v>NO APLICA LIMITES</v>
      </c>
      <c r="AM69" s="194"/>
      <c r="AN69" s="195" t="e">
        <f t="shared" si="8"/>
        <v>#DIV/0!</v>
      </c>
      <c r="AO69" s="195" t="e">
        <f t="shared" si="9"/>
        <v>#DIV/0!</v>
      </c>
      <c r="AP69" s="196"/>
      <c r="AQ69" s="197" t="e">
        <f t="shared" si="15"/>
        <v>#DIV/0!</v>
      </c>
      <c r="AR69" s="198"/>
      <c r="AS69" s="199" t="str">
        <f t="shared" ref="AS69:AS74" si="41">IF(AL69="NO APLICA LIMITES","Las cotizaciones tenidas en cuenta son las allegadas por las empresas:"&amp;IF(AND(BM69="PROMEDIAR",E69&lt;&gt;""),$E$5,"")&amp;IF(AND(BN69="PROMEDIAR",F69&lt;&gt;""),$F$5,"")&amp;IF(AND(BO69="PROMEDIAR",G69&lt;&gt;""),$G$5,"")&amp;IF(AND(BP69="PROMEDIAR",H69&lt;&gt;""),$H$5,"")&amp;IF(AND(BQ69="PROMEDIAR",I69&lt;&gt;""),$I$5,"")&amp;" "&amp;IF(AND(BR69="PROMEDIAR",J69&lt;&gt;""),$J$5,"")&amp;" "&amp;IF(AND(BS69="PROMEDIAR",L69&lt;&gt;""),$L$5,"")&amp;" "&amp;IF(AND(BT69="PROMEDIAR",M69&lt;&gt;""),$M$5,"")&amp;" "&amp;IF(AND(BU69="PROMEDIAR",N69&lt;&gt;""),$N$5,"")&amp;" "&amp;IF(AND(BV69="PROMEDIAR",O69&lt;&gt;""),$O$5,"")&amp;" por encontrarse dentro del promedio requerido por la Corporación","Las cotizaciones tenidas en cuenta son las allegadas por las empresas:"&amp;IF(AND(BM69="PROMEDIAR",E69&lt;&gt;""),$E$5,"")&amp;IF(AND(BN69="PROMEDIAR",F69&lt;&gt;""),$F$5,"")&amp;IF(AND(BO69="PROMEDIAR",G69&lt;&gt;""),$G$5,"")&amp;IF(AND(BP69="PROMEDIAR",H69&lt;&gt;""),$H$5,"")&amp;IF(AND(BQ69="PROMEDIAR",I69&lt;&gt;""),$I$5,"")&amp;" "&amp;IF(AND(BR69="PROMEDIAR",J69&lt;&gt;""),$J$5,"")&amp;" por encontrarse dentro del promedio requerido por la Corporación"&amp;" y se descarta los valores cotizados por :"&amp;IF(AND(BM69="DESCARTAR",E69&lt;&gt;""),$E$5,"")&amp;IF(AND(BN69="DESCARTAR",F69&lt;&gt;""),$F$5,"")&amp;IF(AND(BO69="DESCARTAR",G69&lt;&gt;""),$G$5,"")&amp;IF(AND(BP69="DESCARTAR",H69&lt;&gt;""),$H$5,"")&amp;IF(AND(BQ69="DESCARTAR",I69&lt;&gt;""),$I$5,"")&amp;"  "&amp;IF(AND(BR69="DESCARTAR",J69&lt;&gt;""),$J$5,"")&amp;" "&amp;IF(AND(BS69="PROMEDIAR",L69&lt;&gt;""),$L$5,"")&amp;" "&amp;IF(AND(BT69="PROMEDIAR",M69&lt;&gt;""),$M$5,"")&amp;" "&amp;IF(AND(BU69="PROMEDIAR",N69&lt;&gt;""),$N$5,"")&amp;" "&amp;IF(AND(BV69="PROMEDIAR",O69&lt;&gt;""),$O$5,"")&amp;"por ser un dato atipico")</f>
        <v>Las cotizaciones tenidas en cuenta son las allegadas por las empresas:      por encontrarse dentro del promedio requerido por la Corporación</v>
      </c>
      <c r="AT69" s="200" t="str">
        <f t="shared" si="40"/>
        <v/>
      </c>
      <c r="AU69" s="200" t="str">
        <f t="shared" si="39"/>
        <v/>
      </c>
      <c r="AV69" s="200" t="str">
        <f t="shared" si="39"/>
        <v/>
      </c>
      <c r="AW69" s="200" t="str">
        <f t="shared" si="39"/>
        <v/>
      </c>
      <c r="AX69" s="200" t="str">
        <f t="shared" si="39"/>
        <v/>
      </c>
      <c r="AY69" s="200" t="str">
        <f t="shared" si="39"/>
        <v/>
      </c>
      <c r="AZ69" s="200" t="str">
        <f t="shared" si="36"/>
        <v/>
      </c>
      <c r="BA69" s="200" t="str">
        <f t="shared" si="36"/>
        <v/>
      </c>
      <c r="BB69" s="200" t="str">
        <f t="shared" si="36"/>
        <v/>
      </c>
      <c r="BC69" s="200" t="str">
        <f t="shared" si="36"/>
        <v/>
      </c>
      <c r="BD69" s="200" t="str">
        <f t="shared" si="36"/>
        <v/>
      </c>
      <c r="BE69" s="200" t="str">
        <f t="shared" si="35"/>
        <v/>
      </c>
      <c r="BF69" s="200" t="str">
        <f t="shared" si="35"/>
        <v/>
      </c>
      <c r="BG69" s="200" t="str">
        <f t="shared" si="35"/>
        <v/>
      </c>
      <c r="BH69" s="200" t="str">
        <f t="shared" si="35"/>
        <v/>
      </c>
      <c r="BI69" s="200" t="str">
        <f t="shared" si="35"/>
        <v/>
      </c>
      <c r="BJ69" s="200" t="str">
        <f t="shared" si="30"/>
        <v/>
      </c>
      <c r="BK69" s="200" t="str">
        <f t="shared" si="30"/>
        <v/>
      </c>
      <c r="BL69" s="198"/>
      <c r="BM69" s="178" t="str">
        <f t="shared" si="38"/>
        <v/>
      </c>
      <c r="BN69" s="178" t="str">
        <f t="shared" si="38"/>
        <v/>
      </c>
      <c r="BO69" s="178" t="str">
        <f t="shared" si="37"/>
        <v/>
      </c>
      <c r="BP69" s="178" t="str">
        <f t="shared" si="37"/>
        <v/>
      </c>
      <c r="BQ69" s="178" t="str">
        <f t="shared" si="37"/>
        <v/>
      </c>
      <c r="BR69" s="178" t="str">
        <f t="shared" si="37"/>
        <v/>
      </c>
      <c r="BS69" s="178" t="str">
        <f t="shared" si="37"/>
        <v/>
      </c>
      <c r="BT69" s="178" t="str">
        <f t="shared" si="37"/>
        <v/>
      </c>
      <c r="BU69" s="178" t="str">
        <f t="shared" si="37"/>
        <v/>
      </c>
      <c r="BV69" s="178" t="str">
        <f t="shared" si="37"/>
        <v/>
      </c>
      <c r="BW69" s="178" t="str">
        <f t="shared" si="37"/>
        <v/>
      </c>
      <c r="BX69" s="178" t="str">
        <f t="shared" si="31"/>
        <v/>
      </c>
      <c r="BY69" s="178" t="str">
        <f t="shared" si="31"/>
        <v/>
      </c>
      <c r="BZ69" s="178" t="str">
        <f t="shared" si="31"/>
        <v/>
      </c>
      <c r="CA69" s="178" t="str">
        <f t="shared" si="31"/>
        <v/>
      </c>
      <c r="CB69" s="178" t="str">
        <f t="shared" si="31"/>
        <v/>
      </c>
      <c r="CC69" s="178" t="str">
        <f t="shared" si="19"/>
        <v/>
      </c>
      <c r="CD69" s="178" t="str">
        <f t="shared" si="19"/>
        <v/>
      </c>
      <c r="CE69" s="178" t="str">
        <f t="shared" si="19"/>
        <v/>
      </c>
      <c r="CF69" s="178" t="str">
        <f t="shared" si="19"/>
        <v/>
      </c>
      <c r="CG69" s="178" t="str">
        <f t="shared" si="18"/>
        <v/>
      </c>
      <c r="CH69" s="178" t="str">
        <f t="shared" si="18"/>
        <v/>
      </c>
      <c r="CI69" s="178" t="str">
        <f t="shared" si="18"/>
        <v/>
      </c>
    </row>
    <row r="70" spans="1:87" ht="54" hidden="1" customHeight="1" thickBot="1" x14ac:dyDescent="0.3">
      <c r="A70" s="181"/>
      <c r="B70" s="182"/>
      <c r="C70" s="225"/>
      <c r="D70" s="224"/>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6" t="e">
        <f t="shared" si="20"/>
        <v>#DIV/0!</v>
      </c>
      <c r="AF70" s="187"/>
      <c r="AG70" s="188" t="e">
        <f t="shared" si="21"/>
        <v>#DIV/0!</v>
      </c>
      <c r="AH70" s="189">
        <f t="shared" si="22"/>
        <v>0</v>
      </c>
      <c r="AI70" s="190" t="e">
        <f t="shared" si="23"/>
        <v>#DIV/0!</v>
      </c>
      <c r="AJ70" s="191" t="e">
        <f t="shared" si="24"/>
        <v>#DIV/0!</v>
      </c>
      <c r="AK70" s="192" t="e">
        <f t="shared" si="25"/>
        <v>#DIV/0!</v>
      </c>
      <c r="AL70" s="193" t="str">
        <f t="shared" si="26"/>
        <v>NO APLICA LIMITES</v>
      </c>
      <c r="AM70" s="194"/>
      <c r="AN70" s="195" t="e">
        <f t="shared" si="8"/>
        <v>#DIV/0!</v>
      </c>
      <c r="AO70" s="195" t="e">
        <f t="shared" si="9"/>
        <v>#DIV/0!</v>
      </c>
      <c r="AP70" s="196"/>
      <c r="AQ70" s="197" t="e">
        <f t="shared" si="15"/>
        <v>#DIV/0!</v>
      </c>
      <c r="AR70" s="198"/>
      <c r="AS70" s="199" t="str">
        <f t="shared" si="41"/>
        <v>Las cotizaciones tenidas en cuenta son las allegadas por las empresas:      por encontrarse dentro del promedio requerido por la Corporación</v>
      </c>
      <c r="AT70" s="200" t="str">
        <f t="shared" si="40"/>
        <v/>
      </c>
      <c r="AU70" s="200" t="str">
        <f t="shared" si="39"/>
        <v/>
      </c>
      <c r="AV70" s="200" t="str">
        <f t="shared" si="39"/>
        <v/>
      </c>
      <c r="AW70" s="200" t="str">
        <f t="shared" si="39"/>
        <v/>
      </c>
      <c r="AX70" s="200" t="str">
        <f t="shared" si="39"/>
        <v/>
      </c>
      <c r="AY70" s="200" t="str">
        <f t="shared" si="39"/>
        <v/>
      </c>
      <c r="AZ70" s="200" t="str">
        <f t="shared" si="36"/>
        <v/>
      </c>
      <c r="BA70" s="200" t="str">
        <f t="shared" si="36"/>
        <v/>
      </c>
      <c r="BB70" s="200" t="str">
        <f t="shared" si="36"/>
        <v/>
      </c>
      <c r="BC70" s="200" t="str">
        <f t="shared" si="36"/>
        <v/>
      </c>
      <c r="BD70" s="200" t="str">
        <f t="shared" si="36"/>
        <v/>
      </c>
      <c r="BE70" s="200" t="str">
        <f t="shared" si="35"/>
        <v/>
      </c>
      <c r="BF70" s="200" t="str">
        <f t="shared" si="35"/>
        <v/>
      </c>
      <c r="BG70" s="200" t="str">
        <f t="shared" si="35"/>
        <v/>
      </c>
      <c r="BH70" s="200" t="str">
        <f t="shared" si="35"/>
        <v/>
      </c>
      <c r="BI70" s="200" t="str">
        <f t="shared" si="35"/>
        <v/>
      </c>
      <c r="BJ70" s="200" t="str">
        <f t="shared" si="30"/>
        <v/>
      </c>
      <c r="BK70" s="200" t="str">
        <f t="shared" si="30"/>
        <v/>
      </c>
      <c r="BL70" s="198"/>
      <c r="BM70" s="178" t="str">
        <f t="shared" si="38"/>
        <v/>
      </c>
      <c r="BN70" s="178" t="str">
        <f t="shared" si="38"/>
        <v/>
      </c>
      <c r="BO70" s="178" t="str">
        <f t="shared" si="37"/>
        <v/>
      </c>
      <c r="BP70" s="178" t="str">
        <f t="shared" si="37"/>
        <v/>
      </c>
      <c r="BQ70" s="178" t="str">
        <f t="shared" si="37"/>
        <v/>
      </c>
      <c r="BR70" s="178" t="str">
        <f t="shared" si="37"/>
        <v/>
      </c>
      <c r="BS70" s="178" t="str">
        <f t="shared" si="37"/>
        <v/>
      </c>
      <c r="BT70" s="178" t="str">
        <f t="shared" si="37"/>
        <v/>
      </c>
      <c r="BU70" s="178" t="str">
        <f t="shared" si="37"/>
        <v/>
      </c>
      <c r="BV70" s="178" t="str">
        <f t="shared" si="37"/>
        <v/>
      </c>
      <c r="BW70" s="178" t="str">
        <f t="shared" si="37"/>
        <v/>
      </c>
      <c r="BX70" s="178" t="str">
        <f t="shared" si="31"/>
        <v/>
      </c>
      <c r="BY70" s="178" t="str">
        <f t="shared" si="31"/>
        <v/>
      </c>
      <c r="BZ70" s="178" t="str">
        <f t="shared" si="31"/>
        <v/>
      </c>
      <c r="CA70" s="178" t="str">
        <f t="shared" si="31"/>
        <v/>
      </c>
      <c r="CB70" s="178" t="str">
        <f t="shared" si="31"/>
        <v/>
      </c>
      <c r="CC70" s="178" t="str">
        <f t="shared" si="19"/>
        <v/>
      </c>
      <c r="CD70" s="178" t="str">
        <f t="shared" si="19"/>
        <v/>
      </c>
      <c r="CE70" s="178" t="str">
        <f t="shared" si="19"/>
        <v/>
      </c>
      <c r="CF70" s="178" t="str">
        <f t="shared" si="19"/>
        <v/>
      </c>
      <c r="CG70" s="178" t="str">
        <f t="shared" si="18"/>
        <v/>
      </c>
      <c r="CH70" s="178" t="str">
        <f t="shared" si="18"/>
        <v/>
      </c>
      <c r="CI70" s="178" t="str">
        <f t="shared" si="18"/>
        <v/>
      </c>
    </row>
    <row r="71" spans="1:87" ht="54" hidden="1" customHeight="1" thickBot="1" x14ac:dyDescent="0.3">
      <c r="A71" s="181"/>
      <c r="B71" s="182"/>
      <c r="C71" s="225"/>
      <c r="D71" s="224"/>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6" t="e">
        <f t="shared" si="20"/>
        <v>#DIV/0!</v>
      </c>
      <c r="AF71" s="187"/>
      <c r="AG71" s="188" t="e">
        <f t="shared" si="21"/>
        <v>#DIV/0!</v>
      </c>
      <c r="AH71" s="189">
        <f t="shared" si="22"/>
        <v>0</v>
      </c>
      <c r="AI71" s="190" t="e">
        <f t="shared" si="23"/>
        <v>#DIV/0!</v>
      </c>
      <c r="AJ71" s="191" t="e">
        <f t="shared" si="24"/>
        <v>#DIV/0!</v>
      </c>
      <c r="AK71" s="192" t="e">
        <f t="shared" si="25"/>
        <v>#DIV/0!</v>
      </c>
      <c r="AL71" s="193" t="str">
        <f t="shared" si="26"/>
        <v>NO APLICA LIMITES</v>
      </c>
      <c r="AM71" s="194"/>
      <c r="AN71" s="195" t="e">
        <f t="shared" si="8"/>
        <v>#DIV/0!</v>
      </c>
      <c r="AO71" s="195" t="e">
        <f t="shared" si="9"/>
        <v>#DIV/0!</v>
      </c>
      <c r="AP71" s="196"/>
      <c r="AQ71" s="197" t="e">
        <f t="shared" si="15"/>
        <v>#DIV/0!</v>
      </c>
      <c r="AR71" s="198"/>
      <c r="AS71" s="199" t="str">
        <f t="shared" si="41"/>
        <v>Las cotizaciones tenidas en cuenta son las allegadas por las empresas:      por encontrarse dentro del promedio requerido por la Corporación</v>
      </c>
      <c r="AT71" s="200" t="str">
        <f t="shared" si="40"/>
        <v/>
      </c>
      <c r="AU71" s="200" t="str">
        <f t="shared" si="39"/>
        <v/>
      </c>
      <c r="AV71" s="200" t="str">
        <f t="shared" si="39"/>
        <v/>
      </c>
      <c r="AW71" s="200" t="str">
        <f t="shared" si="39"/>
        <v/>
      </c>
      <c r="AX71" s="200" t="str">
        <f t="shared" si="39"/>
        <v/>
      </c>
      <c r="AY71" s="200" t="str">
        <f t="shared" si="39"/>
        <v/>
      </c>
      <c r="AZ71" s="200" t="str">
        <f t="shared" si="36"/>
        <v/>
      </c>
      <c r="BA71" s="200" t="str">
        <f t="shared" si="36"/>
        <v/>
      </c>
      <c r="BB71" s="200" t="str">
        <f t="shared" si="36"/>
        <v/>
      </c>
      <c r="BC71" s="200" t="str">
        <f t="shared" si="36"/>
        <v/>
      </c>
      <c r="BD71" s="200" t="str">
        <f t="shared" si="36"/>
        <v/>
      </c>
      <c r="BE71" s="200" t="str">
        <f t="shared" si="35"/>
        <v/>
      </c>
      <c r="BF71" s="200" t="str">
        <f t="shared" si="35"/>
        <v/>
      </c>
      <c r="BG71" s="200" t="str">
        <f t="shared" si="35"/>
        <v/>
      </c>
      <c r="BH71" s="200" t="str">
        <f t="shared" si="35"/>
        <v/>
      </c>
      <c r="BI71" s="200" t="str">
        <f t="shared" si="35"/>
        <v/>
      </c>
      <c r="BJ71" s="200" t="str">
        <f t="shared" si="30"/>
        <v/>
      </c>
      <c r="BK71" s="200" t="str">
        <f t="shared" si="30"/>
        <v/>
      </c>
      <c r="BL71" s="198"/>
      <c r="BM71" s="178" t="str">
        <f t="shared" si="38"/>
        <v/>
      </c>
      <c r="BN71" s="178" t="str">
        <f t="shared" si="38"/>
        <v/>
      </c>
      <c r="BO71" s="178" t="str">
        <f t="shared" si="37"/>
        <v/>
      </c>
      <c r="BP71" s="178" t="str">
        <f t="shared" si="37"/>
        <v/>
      </c>
      <c r="BQ71" s="178" t="str">
        <f t="shared" si="37"/>
        <v/>
      </c>
      <c r="BR71" s="178" t="str">
        <f t="shared" si="37"/>
        <v/>
      </c>
      <c r="BS71" s="178" t="str">
        <f t="shared" si="37"/>
        <v/>
      </c>
      <c r="BT71" s="178" t="str">
        <f t="shared" si="37"/>
        <v/>
      </c>
      <c r="BU71" s="178" t="str">
        <f t="shared" si="37"/>
        <v/>
      </c>
      <c r="BV71" s="178" t="str">
        <f t="shared" si="37"/>
        <v/>
      </c>
      <c r="BW71" s="178" t="str">
        <f t="shared" si="37"/>
        <v/>
      </c>
      <c r="BX71" s="178" t="str">
        <f t="shared" si="31"/>
        <v/>
      </c>
      <c r="BY71" s="178" t="str">
        <f t="shared" si="31"/>
        <v/>
      </c>
      <c r="BZ71" s="178" t="str">
        <f t="shared" si="31"/>
        <v/>
      </c>
      <c r="CA71" s="178" t="str">
        <f t="shared" si="31"/>
        <v/>
      </c>
      <c r="CB71" s="178" t="str">
        <f t="shared" si="31"/>
        <v/>
      </c>
      <c r="CC71" s="178" t="str">
        <f t="shared" si="19"/>
        <v/>
      </c>
      <c r="CD71" s="178" t="str">
        <f t="shared" si="19"/>
        <v/>
      </c>
      <c r="CE71" s="178" t="str">
        <f t="shared" si="19"/>
        <v/>
      </c>
      <c r="CF71" s="178" t="str">
        <f t="shared" si="19"/>
        <v/>
      </c>
      <c r="CG71" s="178" t="str">
        <f t="shared" si="18"/>
        <v/>
      </c>
      <c r="CH71" s="178" t="str">
        <f t="shared" si="18"/>
        <v/>
      </c>
      <c r="CI71" s="178" t="str">
        <f t="shared" si="18"/>
        <v/>
      </c>
    </row>
    <row r="72" spans="1:87" ht="54" hidden="1" customHeight="1" thickBot="1" x14ac:dyDescent="0.3">
      <c r="A72" s="181"/>
      <c r="B72" s="182"/>
      <c r="C72" s="225"/>
      <c r="D72" s="224"/>
      <c r="E72" s="185"/>
      <c r="F72" s="185"/>
      <c r="G72" s="185"/>
      <c r="H72" s="185"/>
      <c r="I72" s="185"/>
      <c r="J72" s="185"/>
      <c r="K72" s="185"/>
      <c r="L72" s="185"/>
      <c r="M72" s="185"/>
      <c r="N72" s="185"/>
      <c r="O72" s="185"/>
      <c r="P72" s="185"/>
      <c r="Q72" s="185"/>
      <c r="R72" s="185"/>
      <c r="S72" s="185"/>
      <c r="T72" s="185"/>
      <c r="U72" s="185"/>
      <c r="V72" s="185"/>
      <c r="W72" s="185"/>
      <c r="X72" s="185"/>
      <c r="Y72" s="185"/>
      <c r="Z72" s="185"/>
      <c r="AA72" s="185"/>
      <c r="AB72" s="185"/>
      <c r="AC72" s="185"/>
      <c r="AD72" s="185"/>
      <c r="AE72" s="186" t="e">
        <f t="shared" si="20"/>
        <v>#DIV/0!</v>
      </c>
      <c r="AF72" s="187"/>
      <c r="AG72" s="188" t="e">
        <f t="shared" si="21"/>
        <v>#DIV/0!</v>
      </c>
      <c r="AH72" s="189">
        <f t="shared" si="22"/>
        <v>0</v>
      </c>
      <c r="AI72" s="190" t="e">
        <f t="shared" si="23"/>
        <v>#DIV/0!</v>
      </c>
      <c r="AJ72" s="191" t="e">
        <f t="shared" si="24"/>
        <v>#DIV/0!</v>
      </c>
      <c r="AK72" s="192" t="e">
        <f t="shared" si="25"/>
        <v>#DIV/0!</v>
      </c>
      <c r="AL72" s="193" t="str">
        <f t="shared" si="26"/>
        <v>NO APLICA LIMITES</v>
      </c>
      <c r="AM72" s="194"/>
      <c r="AN72" s="195" t="e">
        <f t="shared" ref="AN72:AN96" si="42">AG72-AI72</f>
        <v>#DIV/0!</v>
      </c>
      <c r="AO72" s="195" t="e">
        <f t="shared" ref="AO72:AO73" si="43">AG72+AI72</f>
        <v>#DIV/0!</v>
      </c>
      <c r="AP72" s="196"/>
      <c r="AQ72" s="197" t="e">
        <f t="shared" si="15"/>
        <v>#DIV/0!</v>
      </c>
      <c r="AR72" s="198"/>
      <c r="AS72" s="199" t="str">
        <f t="shared" si="41"/>
        <v>Las cotizaciones tenidas en cuenta son las allegadas por las empresas:      por encontrarse dentro del promedio requerido por la Corporación</v>
      </c>
      <c r="AT72" s="200" t="str">
        <f t="shared" si="40"/>
        <v/>
      </c>
      <c r="AU72" s="200" t="str">
        <f t="shared" si="39"/>
        <v/>
      </c>
      <c r="AV72" s="200" t="str">
        <f t="shared" si="39"/>
        <v/>
      </c>
      <c r="AW72" s="200" t="str">
        <f t="shared" si="39"/>
        <v/>
      </c>
      <c r="AX72" s="200" t="str">
        <f t="shared" si="39"/>
        <v/>
      </c>
      <c r="AY72" s="200" t="str">
        <f t="shared" si="39"/>
        <v/>
      </c>
      <c r="AZ72" s="200" t="str">
        <f t="shared" si="36"/>
        <v/>
      </c>
      <c r="BA72" s="200" t="str">
        <f t="shared" si="36"/>
        <v/>
      </c>
      <c r="BB72" s="200" t="str">
        <f t="shared" si="36"/>
        <v/>
      </c>
      <c r="BC72" s="200" t="str">
        <f t="shared" si="36"/>
        <v/>
      </c>
      <c r="BD72" s="200" t="str">
        <f t="shared" si="36"/>
        <v/>
      </c>
      <c r="BE72" s="200" t="str">
        <f t="shared" si="35"/>
        <v/>
      </c>
      <c r="BF72" s="200" t="str">
        <f t="shared" si="35"/>
        <v/>
      </c>
      <c r="BG72" s="200" t="str">
        <f t="shared" si="35"/>
        <v/>
      </c>
      <c r="BH72" s="200" t="str">
        <f t="shared" si="35"/>
        <v/>
      </c>
      <c r="BI72" s="200" t="str">
        <f t="shared" si="35"/>
        <v/>
      </c>
      <c r="BJ72" s="200" t="str">
        <f t="shared" si="30"/>
        <v/>
      </c>
      <c r="BK72" s="200" t="str">
        <f t="shared" si="30"/>
        <v/>
      </c>
      <c r="BL72" s="198"/>
      <c r="BM72" s="178" t="str">
        <f t="shared" si="38"/>
        <v/>
      </c>
      <c r="BN72" s="178" t="str">
        <f t="shared" si="38"/>
        <v/>
      </c>
      <c r="BO72" s="178" t="str">
        <f t="shared" si="37"/>
        <v/>
      </c>
      <c r="BP72" s="178" t="str">
        <f t="shared" si="37"/>
        <v/>
      </c>
      <c r="BQ72" s="178" t="str">
        <f t="shared" si="37"/>
        <v/>
      </c>
      <c r="BR72" s="178" t="str">
        <f t="shared" si="37"/>
        <v/>
      </c>
      <c r="BS72" s="178" t="str">
        <f t="shared" si="37"/>
        <v/>
      </c>
      <c r="BT72" s="178" t="str">
        <f t="shared" si="37"/>
        <v/>
      </c>
      <c r="BU72" s="178" t="str">
        <f t="shared" si="37"/>
        <v/>
      </c>
      <c r="BV72" s="178" t="str">
        <f t="shared" si="37"/>
        <v/>
      </c>
      <c r="BW72" s="178" t="str">
        <f t="shared" si="37"/>
        <v/>
      </c>
      <c r="BX72" s="178" t="str">
        <f t="shared" si="31"/>
        <v/>
      </c>
      <c r="BY72" s="178" t="str">
        <f t="shared" si="31"/>
        <v/>
      </c>
      <c r="BZ72" s="178" t="str">
        <f t="shared" si="31"/>
        <v/>
      </c>
      <c r="CA72" s="178" t="str">
        <f t="shared" si="31"/>
        <v/>
      </c>
      <c r="CB72" s="178" t="str">
        <f t="shared" si="31"/>
        <v/>
      </c>
      <c r="CC72" s="178" t="str">
        <f t="shared" si="19"/>
        <v/>
      </c>
      <c r="CD72" s="178" t="str">
        <f t="shared" si="19"/>
        <v/>
      </c>
      <c r="CE72" s="178" t="str">
        <f t="shared" si="19"/>
        <v/>
      </c>
      <c r="CF72" s="178" t="str">
        <f t="shared" si="19"/>
        <v/>
      </c>
      <c r="CG72" s="178" t="str">
        <f t="shared" si="18"/>
        <v/>
      </c>
      <c r="CH72" s="178" t="str">
        <f t="shared" si="18"/>
        <v/>
      </c>
      <c r="CI72" s="178" t="str">
        <f t="shared" si="18"/>
        <v/>
      </c>
    </row>
    <row r="73" spans="1:87" ht="54" hidden="1" customHeight="1" thickBot="1" x14ac:dyDescent="0.3">
      <c r="A73" s="181"/>
      <c r="B73" s="182"/>
      <c r="C73" s="225"/>
      <c r="D73" s="224"/>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6" t="e">
        <f t="shared" si="20"/>
        <v>#DIV/0!</v>
      </c>
      <c r="AF73" s="187"/>
      <c r="AG73" s="188" t="e">
        <f t="shared" si="21"/>
        <v>#DIV/0!</v>
      </c>
      <c r="AH73" s="189">
        <f t="shared" si="22"/>
        <v>0</v>
      </c>
      <c r="AI73" s="190" t="e">
        <f t="shared" si="23"/>
        <v>#DIV/0!</v>
      </c>
      <c r="AJ73" s="191" t="e">
        <f t="shared" si="24"/>
        <v>#DIV/0!</v>
      </c>
      <c r="AK73" s="192" t="e">
        <f t="shared" si="25"/>
        <v>#DIV/0!</v>
      </c>
      <c r="AL73" s="193" t="str">
        <f t="shared" si="26"/>
        <v>NO APLICA LIMITES</v>
      </c>
      <c r="AM73" s="194"/>
      <c r="AN73" s="195" t="e">
        <f t="shared" si="42"/>
        <v>#DIV/0!</v>
      </c>
      <c r="AO73" s="195" t="e">
        <f t="shared" si="43"/>
        <v>#DIV/0!</v>
      </c>
      <c r="AP73" s="196"/>
      <c r="AQ73" s="197" t="e">
        <f t="shared" ref="AQ73:AQ96" si="44">AVERAGEIFS(E73:AA73,BM73:CI73,"promediar")</f>
        <v>#DIV/0!</v>
      </c>
      <c r="AR73" s="198"/>
      <c r="AS73" s="199" t="str">
        <f t="shared" si="41"/>
        <v>Las cotizaciones tenidas en cuenta son las allegadas por las empresas:      por encontrarse dentro del promedio requerido por la Corporación</v>
      </c>
      <c r="AT73" s="200" t="str">
        <f t="shared" si="40"/>
        <v/>
      </c>
      <c r="AU73" s="200" t="str">
        <f t="shared" si="39"/>
        <v/>
      </c>
      <c r="AV73" s="200" t="str">
        <f t="shared" si="39"/>
        <v/>
      </c>
      <c r="AW73" s="200" t="str">
        <f t="shared" si="39"/>
        <v/>
      </c>
      <c r="AX73" s="200" t="str">
        <f t="shared" si="39"/>
        <v/>
      </c>
      <c r="AY73" s="200" t="str">
        <f t="shared" si="39"/>
        <v/>
      </c>
      <c r="AZ73" s="200" t="str">
        <f t="shared" si="36"/>
        <v/>
      </c>
      <c r="BA73" s="200" t="str">
        <f t="shared" si="36"/>
        <v/>
      </c>
      <c r="BB73" s="200" t="str">
        <f t="shared" si="36"/>
        <v/>
      </c>
      <c r="BC73" s="200" t="str">
        <f t="shared" si="36"/>
        <v/>
      </c>
      <c r="BD73" s="200" t="str">
        <f t="shared" si="36"/>
        <v/>
      </c>
      <c r="BE73" s="200" t="str">
        <f t="shared" si="35"/>
        <v/>
      </c>
      <c r="BF73" s="200" t="str">
        <f t="shared" si="35"/>
        <v/>
      </c>
      <c r="BG73" s="200" t="str">
        <f t="shared" si="35"/>
        <v/>
      </c>
      <c r="BH73" s="200" t="str">
        <f t="shared" si="35"/>
        <v/>
      </c>
      <c r="BI73" s="200" t="str">
        <f t="shared" si="35"/>
        <v/>
      </c>
      <c r="BJ73" s="200" t="str">
        <f t="shared" si="30"/>
        <v/>
      </c>
      <c r="BK73" s="200" t="str">
        <f t="shared" si="30"/>
        <v/>
      </c>
      <c r="BL73" s="198"/>
      <c r="BM73" s="178" t="str">
        <f t="shared" si="38"/>
        <v/>
      </c>
      <c r="BN73" s="178" t="str">
        <f t="shared" si="38"/>
        <v/>
      </c>
      <c r="BO73" s="178" t="str">
        <f t="shared" si="37"/>
        <v/>
      </c>
      <c r="BP73" s="178" t="str">
        <f t="shared" si="37"/>
        <v/>
      </c>
      <c r="BQ73" s="178" t="str">
        <f t="shared" si="37"/>
        <v/>
      </c>
      <c r="BR73" s="178" t="str">
        <f t="shared" si="37"/>
        <v/>
      </c>
      <c r="BS73" s="178" t="str">
        <f t="shared" si="37"/>
        <v/>
      </c>
      <c r="BT73" s="178" t="str">
        <f t="shared" si="37"/>
        <v/>
      </c>
      <c r="BU73" s="178" t="str">
        <f t="shared" si="37"/>
        <v/>
      </c>
      <c r="BV73" s="178" t="str">
        <f t="shared" si="37"/>
        <v/>
      </c>
      <c r="BW73" s="178" t="str">
        <f t="shared" si="37"/>
        <v/>
      </c>
      <c r="BX73" s="178" t="str">
        <f t="shared" si="31"/>
        <v/>
      </c>
      <c r="BY73" s="178" t="str">
        <f t="shared" si="31"/>
        <v/>
      </c>
      <c r="BZ73" s="178" t="str">
        <f t="shared" si="31"/>
        <v/>
      </c>
      <c r="CA73" s="178" t="str">
        <f t="shared" si="31"/>
        <v/>
      </c>
      <c r="CB73" s="178" t="str">
        <f t="shared" si="31"/>
        <v/>
      </c>
      <c r="CC73" s="178" t="str">
        <f t="shared" si="19"/>
        <v/>
      </c>
      <c r="CD73" s="178" t="str">
        <f t="shared" si="19"/>
        <v/>
      </c>
      <c r="CE73" s="178" t="str">
        <f t="shared" si="19"/>
        <v/>
      </c>
      <c r="CF73" s="178" t="str">
        <f t="shared" si="19"/>
        <v/>
      </c>
      <c r="CG73" s="178" t="str">
        <f t="shared" si="18"/>
        <v/>
      </c>
      <c r="CH73" s="178" t="str">
        <f t="shared" si="18"/>
        <v/>
      </c>
      <c r="CI73" s="178" t="str">
        <f t="shared" si="18"/>
        <v/>
      </c>
    </row>
    <row r="74" spans="1:87" ht="54" hidden="1" customHeight="1" thickBot="1" x14ac:dyDescent="0.25">
      <c r="A74" s="181"/>
      <c r="B74" s="232"/>
      <c r="C74" s="225"/>
      <c r="D74" s="224"/>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185"/>
      <c r="AC74" s="185"/>
      <c r="AD74" s="185"/>
      <c r="AE74" s="186" t="e">
        <f t="shared" si="20"/>
        <v>#DIV/0!</v>
      </c>
      <c r="AF74" s="187"/>
      <c r="AG74" s="188" t="e">
        <f t="shared" si="21"/>
        <v>#DIV/0!</v>
      </c>
      <c r="AH74" s="189">
        <f t="shared" si="22"/>
        <v>0</v>
      </c>
      <c r="AI74" s="190" t="e">
        <f t="shared" si="23"/>
        <v>#DIV/0!</v>
      </c>
      <c r="AJ74" s="191" t="e">
        <f t="shared" si="24"/>
        <v>#DIV/0!</v>
      </c>
      <c r="AK74" s="192" t="e">
        <f t="shared" si="25"/>
        <v>#DIV/0!</v>
      </c>
      <c r="AL74" s="193" t="str">
        <f t="shared" si="26"/>
        <v>NO APLICA LIMITES</v>
      </c>
      <c r="AM74" s="194"/>
      <c r="AN74" s="195" t="e">
        <f t="shared" si="42"/>
        <v>#DIV/0!</v>
      </c>
      <c r="AO74" s="195" t="e">
        <f>AG74+AI74</f>
        <v>#DIV/0!</v>
      </c>
      <c r="AP74" s="196"/>
      <c r="AQ74" s="197" t="e">
        <f t="shared" si="44"/>
        <v>#DIV/0!</v>
      </c>
      <c r="AR74" s="198"/>
      <c r="AS74" s="199" t="str">
        <f t="shared" si="41"/>
        <v>Las cotizaciones tenidas en cuenta son las allegadas por las empresas:      por encontrarse dentro del promedio requerido por la Corporación</v>
      </c>
      <c r="AT74" s="200" t="str">
        <f t="shared" si="40"/>
        <v/>
      </c>
      <c r="AU74" s="200" t="str">
        <f t="shared" si="39"/>
        <v/>
      </c>
      <c r="AV74" s="200" t="str">
        <f t="shared" si="39"/>
        <v/>
      </c>
      <c r="AW74" s="200" t="str">
        <f t="shared" si="39"/>
        <v/>
      </c>
      <c r="AX74" s="200" t="str">
        <f t="shared" si="39"/>
        <v/>
      </c>
      <c r="AY74" s="200" t="str">
        <f t="shared" si="39"/>
        <v/>
      </c>
      <c r="AZ74" s="200" t="str">
        <f t="shared" si="36"/>
        <v/>
      </c>
      <c r="BA74" s="200" t="str">
        <f t="shared" si="36"/>
        <v/>
      </c>
      <c r="BB74" s="200" t="str">
        <f t="shared" si="36"/>
        <v/>
      </c>
      <c r="BC74" s="200" t="str">
        <f t="shared" si="36"/>
        <v/>
      </c>
      <c r="BD74" s="200" t="str">
        <f t="shared" si="36"/>
        <v/>
      </c>
      <c r="BE74" s="200" t="str">
        <f t="shared" si="35"/>
        <v/>
      </c>
      <c r="BF74" s="200" t="str">
        <f t="shared" si="35"/>
        <v/>
      </c>
      <c r="BG74" s="200" t="str">
        <f t="shared" si="35"/>
        <v/>
      </c>
      <c r="BH74" s="200" t="str">
        <f t="shared" si="35"/>
        <v/>
      </c>
      <c r="BI74" s="200" t="str">
        <f t="shared" si="35"/>
        <v/>
      </c>
      <c r="BJ74" s="200" t="str">
        <f t="shared" si="30"/>
        <v/>
      </c>
      <c r="BK74" s="200" t="str">
        <f t="shared" si="30"/>
        <v/>
      </c>
      <c r="BL74" s="198"/>
      <c r="BM74" s="178" t="str">
        <f t="shared" si="38"/>
        <v/>
      </c>
      <c r="BN74" s="178" t="str">
        <f t="shared" si="38"/>
        <v/>
      </c>
      <c r="BO74" s="178" t="str">
        <f t="shared" si="37"/>
        <v/>
      </c>
      <c r="BP74" s="178" t="str">
        <f t="shared" si="37"/>
        <v/>
      </c>
      <c r="BQ74" s="178" t="str">
        <f t="shared" si="37"/>
        <v/>
      </c>
      <c r="BR74" s="178" t="str">
        <f t="shared" si="37"/>
        <v/>
      </c>
      <c r="BS74" s="178" t="str">
        <f t="shared" si="37"/>
        <v/>
      </c>
      <c r="BT74" s="178" t="str">
        <f t="shared" si="37"/>
        <v/>
      </c>
      <c r="BU74" s="178" t="str">
        <f t="shared" si="37"/>
        <v/>
      </c>
      <c r="BV74" s="178" t="str">
        <f t="shared" si="37"/>
        <v/>
      </c>
      <c r="BW74" s="178" t="str">
        <f t="shared" si="37"/>
        <v/>
      </c>
      <c r="BX74" s="178" t="str">
        <f t="shared" si="31"/>
        <v/>
      </c>
      <c r="BY74" s="178" t="str">
        <f t="shared" si="31"/>
        <v/>
      </c>
      <c r="BZ74" s="178" t="str">
        <f t="shared" si="31"/>
        <v/>
      </c>
      <c r="CA74" s="178" t="str">
        <f t="shared" si="31"/>
        <v/>
      </c>
      <c r="CB74" s="178" t="str">
        <f t="shared" si="31"/>
        <v/>
      </c>
      <c r="CC74" s="178" t="str">
        <f t="shared" si="19"/>
        <v/>
      </c>
      <c r="CD74" s="178" t="str">
        <f t="shared" si="19"/>
        <v/>
      </c>
      <c r="CE74" s="178" t="str">
        <f t="shared" si="19"/>
        <v/>
      </c>
      <c r="CF74" s="178" t="str">
        <f t="shared" si="19"/>
        <v/>
      </c>
      <c r="CG74" s="178" t="str">
        <f t="shared" si="18"/>
        <v/>
      </c>
      <c r="CH74" s="178" t="str">
        <f t="shared" si="18"/>
        <v/>
      </c>
      <c r="CI74" s="178" t="str">
        <f t="shared" si="18"/>
        <v/>
      </c>
    </row>
    <row r="75" spans="1:87" ht="54" hidden="1" customHeight="1" x14ac:dyDescent="0.2">
      <c r="A75" s="233"/>
      <c r="B75" s="234"/>
      <c r="C75" s="235"/>
      <c r="D75" s="236"/>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6" t="e">
        <f t="shared" si="20"/>
        <v>#DIV/0!</v>
      </c>
      <c r="AF75" s="187"/>
      <c r="AG75" s="188" t="e">
        <f t="shared" si="21"/>
        <v>#DIV/0!</v>
      </c>
      <c r="AH75" s="189">
        <f t="shared" si="22"/>
        <v>0</v>
      </c>
      <c r="AI75" s="190" t="e">
        <f t="shared" si="23"/>
        <v>#DIV/0!</v>
      </c>
      <c r="AJ75" s="191" t="e">
        <f t="shared" si="24"/>
        <v>#DIV/0!</v>
      </c>
      <c r="AK75" s="192" t="e">
        <f t="shared" si="25"/>
        <v>#DIV/0!</v>
      </c>
      <c r="AL75" s="193" t="str">
        <f t="shared" si="26"/>
        <v>NO APLICA LIMITES</v>
      </c>
      <c r="AM75" s="203"/>
      <c r="AN75" s="195" t="e">
        <f t="shared" si="42"/>
        <v>#DIV/0!</v>
      </c>
      <c r="AO75" s="195" t="e">
        <f t="shared" ref="AO75:AO96" si="45">AG75+AI75</f>
        <v>#DIV/0!</v>
      </c>
      <c r="AP75" s="196"/>
      <c r="AQ75" s="197" t="e">
        <f t="shared" si="44"/>
        <v>#DIV/0!</v>
      </c>
      <c r="AS75" s="218"/>
      <c r="AT75" s="219"/>
      <c r="AU75" s="219"/>
      <c r="AV75" s="219"/>
      <c r="AW75" s="219"/>
      <c r="AX75" s="219"/>
      <c r="AY75" s="219"/>
      <c r="AZ75" s="219"/>
      <c r="BA75" s="219"/>
      <c r="BB75" s="219"/>
      <c r="BC75" s="219"/>
      <c r="BD75" s="219"/>
      <c r="BE75" s="219"/>
      <c r="BF75" s="219"/>
      <c r="BG75" s="219"/>
      <c r="BH75" s="219"/>
      <c r="BI75" s="219"/>
      <c r="BJ75" s="219"/>
      <c r="BK75" s="219"/>
      <c r="BM75" s="178" t="str">
        <f t="shared" si="38"/>
        <v/>
      </c>
      <c r="BN75" s="178" t="str">
        <f t="shared" si="38"/>
        <v/>
      </c>
      <c r="BO75" s="178" t="str">
        <f t="shared" si="37"/>
        <v/>
      </c>
      <c r="BP75" s="178" t="str">
        <f t="shared" si="37"/>
        <v/>
      </c>
      <c r="BQ75" s="178" t="str">
        <f t="shared" si="37"/>
        <v/>
      </c>
      <c r="BR75" s="178" t="str">
        <f t="shared" si="37"/>
        <v/>
      </c>
      <c r="BS75" s="178" t="str">
        <f t="shared" si="37"/>
        <v/>
      </c>
      <c r="BT75" s="178" t="str">
        <f t="shared" si="37"/>
        <v/>
      </c>
      <c r="BU75" s="178" t="str">
        <f t="shared" si="37"/>
        <v/>
      </c>
      <c r="BV75" s="178" t="str">
        <f t="shared" si="37"/>
        <v/>
      </c>
      <c r="BW75" s="178" t="str">
        <f t="shared" si="37"/>
        <v/>
      </c>
      <c r="BX75" s="178" t="str">
        <f t="shared" si="31"/>
        <v/>
      </c>
      <c r="BY75" s="178" t="str">
        <f t="shared" si="31"/>
        <v/>
      </c>
      <c r="BZ75" s="178" t="str">
        <f t="shared" si="31"/>
        <v/>
      </c>
      <c r="CA75" s="178" t="str">
        <f t="shared" si="31"/>
        <v/>
      </c>
      <c r="CB75" s="178" t="str">
        <f t="shared" si="31"/>
        <v/>
      </c>
      <c r="CC75" s="178" t="str">
        <f t="shared" si="19"/>
        <v/>
      </c>
      <c r="CD75" s="178" t="str">
        <f t="shared" si="19"/>
        <v/>
      </c>
      <c r="CE75" s="178" t="str">
        <f t="shared" si="19"/>
        <v/>
      </c>
      <c r="CF75" s="178" t="str">
        <f t="shared" si="19"/>
        <v/>
      </c>
      <c r="CG75" s="178" t="str">
        <f t="shared" si="18"/>
        <v/>
      </c>
      <c r="CH75" s="178" t="str">
        <f t="shared" si="18"/>
        <v/>
      </c>
      <c r="CI75" s="178" t="str">
        <f t="shared" si="18"/>
        <v/>
      </c>
    </row>
    <row r="76" spans="1:87" ht="54" hidden="1" customHeight="1" x14ac:dyDescent="0.2">
      <c r="A76" s="233"/>
      <c r="B76" s="234"/>
      <c r="C76" s="235"/>
      <c r="D76" s="236"/>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6" t="e">
        <f t="shared" si="20"/>
        <v>#DIV/0!</v>
      </c>
      <c r="AF76" s="187"/>
      <c r="AG76" s="188" t="e">
        <f t="shared" si="21"/>
        <v>#DIV/0!</v>
      </c>
      <c r="AH76" s="189">
        <f t="shared" si="22"/>
        <v>0</v>
      </c>
      <c r="AI76" s="190" t="e">
        <f t="shared" si="23"/>
        <v>#DIV/0!</v>
      </c>
      <c r="AJ76" s="191" t="e">
        <f t="shared" si="24"/>
        <v>#DIV/0!</v>
      </c>
      <c r="AK76" s="192" t="e">
        <f t="shared" si="25"/>
        <v>#DIV/0!</v>
      </c>
      <c r="AL76" s="193" t="str">
        <f t="shared" si="26"/>
        <v>NO APLICA LIMITES</v>
      </c>
      <c r="AM76" s="203"/>
      <c r="AN76" s="195" t="e">
        <f t="shared" si="42"/>
        <v>#DIV/0!</v>
      </c>
      <c r="AO76" s="195" t="e">
        <f t="shared" si="45"/>
        <v>#DIV/0!</v>
      </c>
      <c r="AP76" s="196"/>
      <c r="AQ76" s="197" t="e">
        <f t="shared" si="44"/>
        <v>#DIV/0!</v>
      </c>
      <c r="AS76" s="218"/>
      <c r="AT76" s="219"/>
      <c r="AU76" s="219"/>
      <c r="AV76" s="219"/>
      <c r="AW76" s="219"/>
      <c r="AX76" s="219"/>
      <c r="AY76" s="219"/>
      <c r="AZ76" s="219"/>
      <c r="BA76" s="219"/>
      <c r="BB76" s="219"/>
      <c r="BC76" s="219"/>
      <c r="BD76" s="219"/>
      <c r="BE76" s="219"/>
      <c r="BF76" s="219"/>
      <c r="BG76" s="219"/>
      <c r="BH76" s="219"/>
      <c r="BI76" s="219"/>
      <c r="BJ76" s="219"/>
      <c r="BK76" s="219"/>
      <c r="BM76" s="178" t="str">
        <f t="shared" si="38"/>
        <v/>
      </c>
      <c r="BN76" s="178" t="str">
        <f t="shared" si="38"/>
        <v/>
      </c>
      <c r="BO76" s="178" t="str">
        <f t="shared" si="37"/>
        <v/>
      </c>
      <c r="BP76" s="178" t="str">
        <f t="shared" si="37"/>
        <v/>
      </c>
      <c r="BQ76" s="178" t="str">
        <f t="shared" si="37"/>
        <v/>
      </c>
      <c r="BR76" s="178" t="str">
        <f t="shared" si="37"/>
        <v/>
      </c>
      <c r="BS76" s="178" t="str">
        <f t="shared" si="37"/>
        <v/>
      </c>
      <c r="BT76" s="178" t="str">
        <f t="shared" si="37"/>
        <v/>
      </c>
      <c r="BU76" s="178" t="str">
        <f t="shared" si="37"/>
        <v/>
      </c>
      <c r="BV76" s="178" t="str">
        <f t="shared" si="37"/>
        <v/>
      </c>
      <c r="BW76" s="178" t="str">
        <f t="shared" si="37"/>
        <v/>
      </c>
      <c r="BX76" s="178" t="str">
        <f t="shared" si="31"/>
        <v/>
      </c>
      <c r="BY76" s="178" t="str">
        <f t="shared" si="31"/>
        <v/>
      </c>
      <c r="BZ76" s="178" t="str">
        <f t="shared" si="31"/>
        <v/>
      </c>
      <c r="CA76" s="178" t="str">
        <f t="shared" si="31"/>
        <v/>
      </c>
      <c r="CB76" s="178" t="str">
        <f t="shared" si="31"/>
        <v/>
      </c>
      <c r="CC76" s="178" t="str">
        <f t="shared" si="19"/>
        <v/>
      </c>
      <c r="CD76" s="178" t="str">
        <f t="shared" si="19"/>
        <v/>
      </c>
      <c r="CE76" s="178" t="str">
        <f t="shared" si="19"/>
        <v/>
      </c>
      <c r="CF76" s="178" t="str">
        <f t="shared" si="19"/>
        <v/>
      </c>
      <c r="CG76" s="178" t="str">
        <f t="shared" si="18"/>
        <v/>
      </c>
      <c r="CH76" s="178" t="str">
        <f t="shared" si="18"/>
        <v/>
      </c>
      <c r="CI76" s="178" t="str">
        <f t="shared" si="18"/>
        <v/>
      </c>
    </row>
    <row r="77" spans="1:87" ht="54" hidden="1" customHeight="1" x14ac:dyDescent="0.2">
      <c r="A77" s="233"/>
      <c r="B77" s="234"/>
      <c r="C77" s="237"/>
      <c r="D77" s="238"/>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6" t="e">
        <f t="shared" si="20"/>
        <v>#DIV/0!</v>
      </c>
      <c r="AF77" s="187"/>
      <c r="AG77" s="188" t="e">
        <f t="shared" si="21"/>
        <v>#DIV/0!</v>
      </c>
      <c r="AH77" s="189">
        <f t="shared" si="22"/>
        <v>0</v>
      </c>
      <c r="AI77" s="190" t="e">
        <f t="shared" si="23"/>
        <v>#DIV/0!</v>
      </c>
      <c r="AJ77" s="191" t="e">
        <f t="shared" si="24"/>
        <v>#DIV/0!</v>
      </c>
      <c r="AK77" s="192" t="e">
        <f t="shared" si="25"/>
        <v>#DIV/0!</v>
      </c>
      <c r="AL77" s="193" t="str">
        <f t="shared" si="26"/>
        <v>NO APLICA LIMITES</v>
      </c>
      <c r="AM77" s="203"/>
      <c r="AN77" s="195" t="e">
        <f t="shared" si="42"/>
        <v>#DIV/0!</v>
      </c>
      <c r="AO77" s="195" t="e">
        <f t="shared" si="45"/>
        <v>#DIV/0!</v>
      </c>
      <c r="AP77" s="196"/>
      <c r="AQ77" s="197" t="e">
        <f t="shared" si="44"/>
        <v>#DIV/0!</v>
      </c>
      <c r="AS77" s="218"/>
      <c r="AT77" s="219"/>
      <c r="AU77" s="219"/>
      <c r="AV77" s="219"/>
      <c r="AW77" s="219"/>
      <c r="AX77" s="219"/>
      <c r="AY77" s="219"/>
      <c r="AZ77" s="219"/>
      <c r="BA77" s="219"/>
      <c r="BB77" s="219"/>
      <c r="BC77" s="219"/>
      <c r="BD77" s="219"/>
      <c r="BE77" s="219"/>
      <c r="BF77" s="219"/>
      <c r="BG77" s="219"/>
      <c r="BH77" s="219"/>
      <c r="BI77" s="219"/>
      <c r="BJ77" s="219"/>
      <c r="BK77" s="219"/>
      <c r="BM77" s="178" t="str">
        <f t="shared" si="38"/>
        <v/>
      </c>
      <c r="BN77" s="178" t="str">
        <f t="shared" si="38"/>
        <v/>
      </c>
      <c r="BO77" s="178" t="str">
        <f t="shared" si="37"/>
        <v/>
      </c>
      <c r="BP77" s="178" t="str">
        <f t="shared" si="37"/>
        <v/>
      </c>
      <c r="BQ77" s="178" t="str">
        <f t="shared" si="37"/>
        <v/>
      </c>
      <c r="BR77" s="178" t="str">
        <f t="shared" si="37"/>
        <v/>
      </c>
      <c r="BS77" s="178" t="str">
        <f t="shared" si="37"/>
        <v/>
      </c>
      <c r="BT77" s="178" t="str">
        <f t="shared" si="37"/>
        <v/>
      </c>
      <c r="BU77" s="178" t="str">
        <f t="shared" si="37"/>
        <v/>
      </c>
      <c r="BV77" s="178" t="str">
        <f t="shared" si="37"/>
        <v/>
      </c>
      <c r="BW77" s="178" t="str">
        <f t="shared" si="37"/>
        <v/>
      </c>
      <c r="BX77" s="178" t="str">
        <f t="shared" si="31"/>
        <v/>
      </c>
      <c r="BY77" s="178" t="str">
        <f t="shared" si="31"/>
        <v/>
      </c>
      <c r="BZ77" s="178" t="str">
        <f t="shared" si="31"/>
        <v/>
      </c>
      <c r="CA77" s="178" t="str">
        <f t="shared" si="31"/>
        <v/>
      </c>
      <c r="CB77" s="178" t="str">
        <f t="shared" si="31"/>
        <v/>
      </c>
      <c r="CC77" s="178" t="str">
        <f t="shared" si="19"/>
        <v/>
      </c>
      <c r="CD77" s="178" t="str">
        <f t="shared" si="19"/>
        <v/>
      </c>
      <c r="CE77" s="178" t="str">
        <f t="shared" si="19"/>
        <v/>
      </c>
      <c r="CF77" s="178" t="str">
        <f t="shared" si="19"/>
        <v/>
      </c>
      <c r="CG77" s="178" t="str">
        <f t="shared" si="18"/>
        <v/>
      </c>
      <c r="CH77" s="178" t="str">
        <f t="shared" si="18"/>
        <v/>
      </c>
      <c r="CI77" s="178" t="str">
        <f t="shared" si="18"/>
        <v/>
      </c>
    </row>
    <row r="78" spans="1:87" ht="54" hidden="1" customHeight="1" x14ac:dyDescent="0.2">
      <c r="A78" s="233"/>
      <c r="B78" s="234"/>
      <c r="C78" s="235"/>
      <c r="D78" s="236"/>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6" t="e">
        <f t="shared" si="20"/>
        <v>#DIV/0!</v>
      </c>
      <c r="AF78" s="187"/>
      <c r="AG78" s="188" t="e">
        <f t="shared" si="21"/>
        <v>#DIV/0!</v>
      </c>
      <c r="AH78" s="189">
        <f t="shared" si="22"/>
        <v>0</v>
      </c>
      <c r="AI78" s="190" t="e">
        <f t="shared" si="23"/>
        <v>#DIV/0!</v>
      </c>
      <c r="AJ78" s="191" t="e">
        <f t="shared" si="24"/>
        <v>#DIV/0!</v>
      </c>
      <c r="AK78" s="192" t="e">
        <f t="shared" si="25"/>
        <v>#DIV/0!</v>
      </c>
      <c r="AL78" s="193" t="str">
        <f t="shared" si="26"/>
        <v>NO APLICA LIMITES</v>
      </c>
      <c r="AM78" s="203"/>
      <c r="AN78" s="195" t="e">
        <f t="shared" si="42"/>
        <v>#DIV/0!</v>
      </c>
      <c r="AO78" s="195" t="e">
        <f t="shared" si="45"/>
        <v>#DIV/0!</v>
      </c>
      <c r="AP78" s="196"/>
      <c r="AQ78" s="197" t="e">
        <f t="shared" si="44"/>
        <v>#DIV/0!</v>
      </c>
      <c r="AS78" s="218"/>
      <c r="AT78" s="219"/>
      <c r="AU78" s="219"/>
      <c r="AV78" s="219"/>
      <c r="AW78" s="219"/>
      <c r="AX78" s="219"/>
      <c r="AY78" s="219"/>
      <c r="AZ78" s="219"/>
      <c r="BA78" s="219"/>
      <c r="BB78" s="219"/>
      <c r="BC78" s="219"/>
      <c r="BD78" s="219"/>
      <c r="BE78" s="219"/>
      <c r="BF78" s="219"/>
      <c r="BG78" s="219"/>
      <c r="BH78" s="219"/>
      <c r="BI78" s="219"/>
      <c r="BJ78" s="219"/>
      <c r="BK78" s="219"/>
      <c r="BM78" s="178" t="str">
        <f t="shared" si="38"/>
        <v/>
      </c>
      <c r="BN78" s="178" t="str">
        <f t="shared" si="38"/>
        <v/>
      </c>
      <c r="BO78" s="178" t="str">
        <f t="shared" si="37"/>
        <v/>
      </c>
      <c r="BP78" s="178" t="str">
        <f t="shared" si="37"/>
        <v/>
      </c>
      <c r="BQ78" s="178" t="str">
        <f t="shared" si="37"/>
        <v/>
      </c>
      <c r="BR78" s="178" t="str">
        <f t="shared" si="37"/>
        <v/>
      </c>
      <c r="BS78" s="178" t="str">
        <f t="shared" si="37"/>
        <v/>
      </c>
      <c r="BT78" s="178" t="str">
        <f t="shared" si="37"/>
        <v/>
      </c>
      <c r="BU78" s="178" t="str">
        <f t="shared" si="37"/>
        <v/>
      </c>
      <c r="BV78" s="178" t="str">
        <f t="shared" si="37"/>
        <v/>
      </c>
      <c r="BW78" s="178" t="str">
        <f t="shared" si="37"/>
        <v/>
      </c>
      <c r="BX78" s="178" t="str">
        <f t="shared" si="31"/>
        <v/>
      </c>
      <c r="BY78" s="178" t="str">
        <f t="shared" si="31"/>
        <v/>
      </c>
      <c r="BZ78" s="178" t="str">
        <f t="shared" si="31"/>
        <v/>
      </c>
      <c r="CA78" s="178" t="str">
        <f t="shared" si="31"/>
        <v/>
      </c>
      <c r="CB78" s="178" t="str">
        <f t="shared" si="31"/>
        <v/>
      </c>
      <c r="CC78" s="178" t="str">
        <f t="shared" si="19"/>
        <v/>
      </c>
      <c r="CD78" s="178" t="str">
        <f t="shared" si="19"/>
        <v/>
      </c>
      <c r="CE78" s="178" t="str">
        <f t="shared" si="19"/>
        <v/>
      </c>
      <c r="CF78" s="178" t="str">
        <f t="shared" si="19"/>
        <v/>
      </c>
      <c r="CG78" s="178" t="str">
        <f t="shared" si="18"/>
        <v/>
      </c>
      <c r="CH78" s="178" t="str">
        <f t="shared" si="18"/>
        <v/>
      </c>
      <c r="CI78" s="178" t="str">
        <f t="shared" si="18"/>
        <v/>
      </c>
    </row>
    <row r="79" spans="1:87" ht="54" hidden="1" customHeight="1" x14ac:dyDescent="0.2">
      <c r="A79" s="233"/>
      <c r="B79" s="234"/>
      <c r="C79" s="237"/>
      <c r="D79" s="238"/>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6" t="e">
        <f t="shared" si="20"/>
        <v>#DIV/0!</v>
      </c>
      <c r="AF79" s="187"/>
      <c r="AG79" s="188" t="e">
        <f t="shared" si="21"/>
        <v>#DIV/0!</v>
      </c>
      <c r="AH79" s="189">
        <f t="shared" si="22"/>
        <v>0</v>
      </c>
      <c r="AI79" s="190" t="e">
        <f t="shared" si="23"/>
        <v>#DIV/0!</v>
      </c>
      <c r="AJ79" s="191" t="e">
        <f t="shared" si="24"/>
        <v>#DIV/0!</v>
      </c>
      <c r="AK79" s="192" t="e">
        <f t="shared" si="25"/>
        <v>#DIV/0!</v>
      </c>
      <c r="AL79" s="193" t="str">
        <f t="shared" si="26"/>
        <v>NO APLICA LIMITES</v>
      </c>
      <c r="AM79" s="203"/>
      <c r="AN79" s="195" t="e">
        <f t="shared" si="42"/>
        <v>#DIV/0!</v>
      </c>
      <c r="AO79" s="195" t="e">
        <f t="shared" si="45"/>
        <v>#DIV/0!</v>
      </c>
      <c r="AP79" s="196"/>
      <c r="AQ79" s="197" t="e">
        <f t="shared" si="44"/>
        <v>#DIV/0!</v>
      </c>
      <c r="AS79" s="218"/>
      <c r="AT79" s="219"/>
      <c r="AU79" s="219"/>
      <c r="AV79" s="219"/>
      <c r="AW79" s="219"/>
      <c r="AX79" s="219"/>
      <c r="AY79" s="219"/>
      <c r="AZ79" s="219"/>
      <c r="BA79" s="219"/>
      <c r="BB79" s="219"/>
      <c r="BC79" s="219"/>
      <c r="BD79" s="219"/>
      <c r="BE79" s="219"/>
      <c r="BF79" s="219"/>
      <c r="BG79" s="219"/>
      <c r="BH79" s="219"/>
      <c r="BI79" s="219"/>
      <c r="BJ79" s="219"/>
      <c r="BK79" s="219"/>
      <c r="BM79" s="178" t="str">
        <f t="shared" si="38"/>
        <v/>
      </c>
      <c r="BN79" s="178" t="str">
        <f t="shared" si="38"/>
        <v/>
      </c>
      <c r="BO79" s="178" t="str">
        <f t="shared" si="37"/>
        <v/>
      </c>
      <c r="BP79" s="178" t="str">
        <f t="shared" si="37"/>
        <v/>
      </c>
      <c r="BQ79" s="178" t="str">
        <f t="shared" si="37"/>
        <v/>
      </c>
      <c r="BR79" s="178" t="str">
        <f t="shared" si="37"/>
        <v/>
      </c>
      <c r="BS79" s="178" t="str">
        <f t="shared" si="37"/>
        <v/>
      </c>
      <c r="BT79" s="178" t="str">
        <f t="shared" si="37"/>
        <v/>
      </c>
      <c r="BU79" s="178" t="str">
        <f t="shared" si="37"/>
        <v/>
      </c>
      <c r="BV79" s="178" t="str">
        <f t="shared" si="37"/>
        <v/>
      </c>
      <c r="BW79" s="178" t="str">
        <f t="shared" si="37"/>
        <v/>
      </c>
      <c r="BX79" s="178" t="str">
        <f t="shared" si="31"/>
        <v/>
      </c>
      <c r="BY79" s="178" t="str">
        <f t="shared" si="31"/>
        <v/>
      </c>
      <c r="BZ79" s="178" t="str">
        <f t="shared" si="31"/>
        <v/>
      </c>
      <c r="CA79" s="178" t="str">
        <f t="shared" si="31"/>
        <v/>
      </c>
      <c r="CB79" s="178" t="str">
        <f t="shared" si="31"/>
        <v/>
      </c>
      <c r="CC79" s="178" t="str">
        <f t="shared" si="19"/>
        <v/>
      </c>
      <c r="CD79" s="178" t="str">
        <f t="shared" si="19"/>
        <v/>
      </c>
      <c r="CE79" s="178" t="str">
        <f t="shared" si="19"/>
        <v/>
      </c>
      <c r="CF79" s="178" t="str">
        <f t="shared" si="19"/>
        <v/>
      </c>
      <c r="CG79" s="178" t="str">
        <f t="shared" si="18"/>
        <v/>
      </c>
      <c r="CH79" s="178" t="str">
        <f t="shared" si="18"/>
        <v/>
      </c>
      <c r="CI79" s="178" t="str">
        <f t="shared" si="18"/>
        <v/>
      </c>
    </row>
    <row r="80" spans="1:87" ht="54" hidden="1" customHeight="1" x14ac:dyDescent="0.2">
      <c r="A80" s="233"/>
      <c r="B80" s="234"/>
      <c r="C80" s="235"/>
      <c r="D80" s="236"/>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6" t="e">
        <f t="shared" si="20"/>
        <v>#DIV/0!</v>
      </c>
      <c r="AF80" s="187"/>
      <c r="AG80" s="188" t="e">
        <f t="shared" si="21"/>
        <v>#DIV/0!</v>
      </c>
      <c r="AH80" s="189">
        <f t="shared" si="22"/>
        <v>0</v>
      </c>
      <c r="AI80" s="190" t="e">
        <f t="shared" si="23"/>
        <v>#DIV/0!</v>
      </c>
      <c r="AJ80" s="191" t="e">
        <f t="shared" si="24"/>
        <v>#DIV/0!</v>
      </c>
      <c r="AK80" s="192" t="e">
        <f t="shared" si="25"/>
        <v>#DIV/0!</v>
      </c>
      <c r="AL80" s="193" t="str">
        <f t="shared" si="26"/>
        <v>NO APLICA LIMITES</v>
      </c>
      <c r="AM80" s="203"/>
      <c r="AN80" s="195" t="e">
        <f t="shared" si="42"/>
        <v>#DIV/0!</v>
      </c>
      <c r="AO80" s="195" t="e">
        <f t="shared" si="45"/>
        <v>#DIV/0!</v>
      </c>
      <c r="AP80" s="196"/>
      <c r="AQ80" s="197" t="e">
        <f t="shared" si="44"/>
        <v>#DIV/0!</v>
      </c>
      <c r="AS80" s="218"/>
      <c r="AT80" s="219"/>
      <c r="AU80" s="219"/>
      <c r="AV80" s="219"/>
      <c r="AW80" s="219"/>
      <c r="AX80" s="219"/>
      <c r="AY80" s="219"/>
      <c r="AZ80" s="219"/>
      <c r="BA80" s="219"/>
      <c r="BB80" s="219"/>
      <c r="BC80" s="219"/>
      <c r="BD80" s="219"/>
      <c r="BE80" s="219"/>
      <c r="BF80" s="219"/>
      <c r="BG80" s="219"/>
      <c r="BH80" s="219"/>
      <c r="BI80" s="219"/>
      <c r="BJ80" s="219"/>
      <c r="BK80" s="219"/>
      <c r="BM80" s="178" t="str">
        <f t="shared" si="38"/>
        <v/>
      </c>
      <c r="BN80" s="178" t="str">
        <f t="shared" si="38"/>
        <v/>
      </c>
      <c r="BO80" s="178" t="str">
        <f t="shared" si="37"/>
        <v/>
      </c>
      <c r="BP80" s="178" t="str">
        <f t="shared" si="37"/>
        <v/>
      </c>
      <c r="BQ80" s="178" t="str">
        <f t="shared" si="37"/>
        <v/>
      </c>
      <c r="BR80" s="178" t="str">
        <f t="shared" si="37"/>
        <v/>
      </c>
      <c r="BS80" s="178" t="str">
        <f t="shared" si="37"/>
        <v/>
      </c>
      <c r="BT80" s="178" t="str">
        <f t="shared" si="37"/>
        <v/>
      </c>
      <c r="BU80" s="178" t="str">
        <f t="shared" si="37"/>
        <v/>
      </c>
      <c r="BV80" s="178" t="str">
        <f t="shared" si="37"/>
        <v/>
      </c>
      <c r="BW80" s="178" t="str">
        <f t="shared" si="37"/>
        <v/>
      </c>
      <c r="BX80" s="178" t="str">
        <f t="shared" si="31"/>
        <v/>
      </c>
      <c r="BY80" s="178" t="str">
        <f t="shared" si="31"/>
        <v/>
      </c>
      <c r="BZ80" s="178" t="str">
        <f t="shared" si="31"/>
        <v/>
      </c>
      <c r="CA80" s="178" t="str">
        <f t="shared" si="31"/>
        <v/>
      </c>
      <c r="CB80" s="178" t="str">
        <f t="shared" si="31"/>
        <v/>
      </c>
      <c r="CC80" s="178" t="str">
        <f t="shared" si="19"/>
        <v/>
      </c>
      <c r="CD80" s="178" t="str">
        <f t="shared" si="19"/>
        <v/>
      </c>
      <c r="CE80" s="178" t="str">
        <f t="shared" si="19"/>
        <v/>
      </c>
      <c r="CF80" s="178" t="str">
        <f t="shared" si="19"/>
        <v/>
      </c>
      <c r="CG80" s="178" t="str">
        <f t="shared" si="18"/>
        <v/>
      </c>
      <c r="CH80" s="178" t="str">
        <f t="shared" si="18"/>
        <v/>
      </c>
      <c r="CI80" s="178" t="str">
        <f t="shared" si="18"/>
        <v/>
      </c>
    </row>
    <row r="81" spans="1:87" ht="54" hidden="1" customHeight="1" x14ac:dyDescent="0.2">
      <c r="A81" s="233"/>
      <c r="B81" s="234"/>
      <c r="C81" s="237"/>
      <c r="D81" s="238"/>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6" t="e">
        <f t="shared" si="20"/>
        <v>#DIV/0!</v>
      </c>
      <c r="AF81" s="187"/>
      <c r="AG81" s="188" t="e">
        <f t="shared" si="21"/>
        <v>#DIV/0!</v>
      </c>
      <c r="AH81" s="189">
        <f t="shared" si="22"/>
        <v>0</v>
      </c>
      <c r="AI81" s="190" t="e">
        <f t="shared" si="23"/>
        <v>#DIV/0!</v>
      </c>
      <c r="AJ81" s="191" t="e">
        <f t="shared" si="24"/>
        <v>#DIV/0!</v>
      </c>
      <c r="AK81" s="192" t="e">
        <f t="shared" si="25"/>
        <v>#DIV/0!</v>
      </c>
      <c r="AL81" s="193" t="str">
        <f t="shared" si="26"/>
        <v>NO APLICA LIMITES</v>
      </c>
      <c r="AM81" s="203"/>
      <c r="AN81" s="195" t="e">
        <f t="shared" si="42"/>
        <v>#DIV/0!</v>
      </c>
      <c r="AO81" s="195" t="e">
        <f t="shared" si="45"/>
        <v>#DIV/0!</v>
      </c>
      <c r="AP81" s="196"/>
      <c r="AQ81" s="197" t="e">
        <f t="shared" si="44"/>
        <v>#DIV/0!</v>
      </c>
      <c r="AS81" s="218"/>
      <c r="AT81" s="219"/>
      <c r="AU81" s="219"/>
      <c r="AV81" s="219"/>
      <c r="AW81" s="219"/>
      <c r="AX81" s="219"/>
      <c r="AY81" s="219"/>
      <c r="AZ81" s="219"/>
      <c r="BA81" s="219"/>
      <c r="BB81" s="219"/>
      <c r="BC81" s="219"/>
      <c r="BD81" s="219"/>
      <c r="BE81" s="219"/>
      <c r="BF81" s="219"/>
      <c r="BG81" s="219"/>
      <c r="BH81" s="219"/>
      <c r="BI81" s="219"/>
      <c r="BJ81" s="219"/>
      <c r="BK81" s="219"/>
      <c r="BM81" s="178" t="str">
        <f t="shared" si="38"/>
        <v/>
      </c>
      <c r="BN81" s="178" t="str">
        <f t="shared" si="38"/>
        <v/>
      </c>
      <c r="BO81" s="178" t="str">
        <f t="shared" si="37"/>
        <v/>
      </c>
      <c r="BP81" s="178" t="str">
        <f t="shared" si="37"/>
        <v/>
      </c>
      <c r="BQ81" s="178" t="str">
        <f t="shared" si="37"/>
        <v/>
      </c>
      <c r="BR81" s="178" t="str">
        <f t="shared" si="37"/>
        <v/>
      </c>
      <c r="BS81" s="178" t="str">
        <f t="shared" si="37"/>
        <v/>
      </c>
      <c r="BT81" s="178" t="str">
        <f t="shared" si="37"/>
        <v/>
      </c>
      <c r="BU81" s="178" t="str">
        <f t="shared" si="37"/>
        <v/>
      </c>
      <c r="BV81" s="178" t="str">
        <f t="shared" si="37"/>
        <v/>
      </c>
      <c r="BW81" s="178" t="str">
        <f t="shared" si="37"/>
        <v/>
      </c>
      <c r="BX81" s="178" t="str">
        <f t="shared" si="31"/>
        <v/>
      </c>
      <c r="BY81" s="178" t="str">
        <f t="shared" si="31"/>
        <v/>
      </c>
      <c r="BZ81" s="178" t="str">
        <f t="shared" si="31"/>
        <v/>
      </c>
      <c r="CA81" s="178" t="str">
        <f t="shared" si="31"/>
        <v/>
      </c>
      <c r="CB81" s="178" t="str">
        <f t="shared" si="31"/>
        <v/>
      </c>
      <c r="CC81" s="178" t="str">
        <f t="shared" si="19"/>
        <v/>
      </c>
      <c r="CD81" s="178" t="str">
        <f t="shared" si="19"/>
        <v/>
      </c>
      <c r="CE81" s="178" t="str">
        <f t="shared" si="19"/>
        <v/>
      </c>
      <c r="CF81" s="178" t="str">
        <f t="shared" si="19"/>
        <v/>
      </c>
      <c r="CG81" s="178" t="str">
        <f t="shared" si="18"/>
        <v/>
      </c>
      <c r="CH81" s="178" t="str">
        <f t="shared" si="18"/>
        <v/>
      </c>
      <c r="CI81" s="178" t="str">
        <f t="shared" si="18"/>
        <v/>
      </c>
    </row>
    <row r="82" spans="1:87" ht="54" hidden="1" customHeight="1" x14ac:dyDescent="0.2">
      <c r="A82" s="233"/>
      <c r="B82" s="234"/>
      <c r="C82" s="235"/>
      <c r="D82" s="236"/>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6" t="e">
        <f t="shared" si="20"/>
        <v>#DIV/0!</v>
      </c>
      <c r="AF82" s="187"/>
      <c r="AG82" s="188" t="e">
        <f t="shared" si="21"/>
        <v>#DIV/0!</v>
      </c>
      <c r="AH82" s="189">
        <f t="shared" si="22"/>
        <v>0</v>
      </c>
      <c r="AI82" s="190" t="e">
        <f t="shared" si="23"/>
        <v>#DIV/0!</v>
      </c>
      <c r="AJ82" s="191" t="e">
        <f t="shared" si="24"/>
        <v>#DIV/0!</v>
      </c>
      <c r="AK82" s="192" t="e">
        <f t="shared" si="25"/>
        <v>#DIV/0!</v>
      </c>
      <c r="AL82" s="193" t="str">
        <f t="shared" si="26"/>
        <v>NO APLICA LIMITES</v>
      </c>
      <c r="AM82" s="203"/>
      <c r="AN82" s="195" t="e">
        <f t="shared" si="42"/>
        <v>#DIV/0!</v>
      </c>
      <c r="AO82" s="195" t="e">
        <f t="shared" si="45"/>
        <v>#DIV/0!</v>
      </c>
      <c r="AP82" s="196"/>
      <c r="AQ82" s="197" t="e">
        <f t="shared" si="44"/>
        <v>#DIV/0!</v>
      </c>
      <c r="AS82" s="218"/>
      <c r="AT82" s="219"/>
      <c r="AU82" s="219"/>
      <c r="AV82" s="219"/>
      <c r="AW82" s="219"/>
      <c r="AX82" s="219"/>
      <c r="AY82" s="219"/>
      <c r="AZ82" s="219"/>
      <c r="BA82" s="219"/>
      <c r="BB82" s="219"/>
      <c r="BC82" s="219"/>
      <c r="BD82" s="219"/>
      <c r="BE82" s="219"/>
      <c r="BF82" s="219"/>
      <c r="BG82" s="219"/>
      <c r="BH82" s="219"/>
      <c r="BI82" s="219"/>
      <c r="BJ82" s="219"/>
      <c r="BK82" s="219"/>
      <c r="BM82" s="178" t="str">
        <f t="shared" si="38"/>
        <v/>
      </c>
      <c r="BN82" s="178" t="str">
        <f t="shared" si="38"/>
        <v/>
      </c>
      <c r="BO82" s="178" t="str">
        <f t="shared" si="37"/>
        <v/>
      </c>
      <c r="BP82" s="178" t="str">
        <f t="shared" si="37"/>
        <v/>
      </c>
      <c r="BQ82" s="178" t="str">
        <f t="shared" si="37"/>
        <v/>
      </c>
      <c r="BR82" s="178" t="str">
        <f t="shared" si="37"/>
        <v/>
      </c>
      <c r="BS82" s="178" t="str">
        <f t="shared" si="37"/>
        <v/>
      </c>
      <c r="BT82" s="178" t="str">
        <f t="shared" si="37"/>
        <v/>
      </c>
      <c r="BU82" s="178" t="str">
        <f t="shared" si="37"/>
        <v/>
      </c>
      <c r="BV82" s="178" t="str">
        <f t="shared" si="37"/>
        <v/>
      </c>
      <c r="BW82" s="178" t="str">
        <f t="shared" si="37"/>
        <v/>
      </c>
      <c r="BX82" s="178" t="str">
        <f t="shared" si="31"/>
        <v/>
      </c>
      <c r="BY82" s="178" t="str">
        <f t="shared" si="31"/>
        <v/>
      </c>
      <c r="BZ82" s="178" t="str">
        <f t="shared" si="31"/>
        <v/>
      </c>
      <c r="CA82" s="178" t="str">
        <f t="shared" si="31"/>
        <v/>
      </c>
      <c r="CB82" s="178" t="str">
        <f t="shared" si="31"/>
        <v/>
      </c>
      <c r="CC82" s="178" t="str">
        <f t="shared" si="19"/>
        <v/>
      </c>
      <c r="CD82" s="178" t="str">
        <f t="shared" si="19"/>
        <v/>
      </c>
      <c r="CE82" s="178" t="str">
        <f t="shared" si="19"/>
        <v/>
      </c>
      <c r="CF82" s="178" t="str">
        <f t="shared" si="19"/>
        <v/>
      </c>
      <c r="CG82" s="178" t="str">
        <f t="shared" si="18"/>
        <v/>
      </c>
      <c r="CH82" s="178" t="str">
        <f t="shared" si="18"/>
        <v/>
      </c>
      <c r="CI82" s="178" t="str">
        <f t="shared" si="18"/>
        <v/>
      </c>
    </row>
    <row r="83" spans="1:87" ht="54" hidden="1" customHeight="1" x14ac:dyDescent="0.2">
      <c r="A83" s="233"/>
      <c r="B83" s="234"/>
      <c r="C83" s="235"/>
      <c r="D83" s="236"/>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6" t="e">
        <f t="shared" si="20"/>
        <v>#DIV/0!</v>
      </c>
      <c r="AF83" s="187"/>
      <c r="AG83" s="188" t="e">
        <f t="shared" si="21"/>
        <v>#DIV/0!</v>
      </c>
      <c r="AH83" s="189">
        <f t="shared" si="22"/>
        <v>0</v>
      </c>
      <c r="AI83" s="190" t="e">
        <f t="shared" si="23"/>
        <v>#DIV/0!</v>
      </c>
      <c r="AJ83" s="191" t="e">
        <f t="shared" si="24"/>
        <v>#DIV/0!</v>
      </c>
      <c r="AK83" s="192" t="e">
        <f t="shared" si="25"/>
        <v>#DIV/0!</v>
      </c>
      <c r="AL83" s="193" t="str">
        <f t="shared" si="26"/>
        <v>NO APLICA LIMITES</v>
      </c>
      <c r="AM83" s="203"/>
      <c r="AN83" s="195" t="e">
        <f t="shared" si="42"/>
        <v>#DIV/0!</v>
      </c>
      <c r="AO83" s="195" t="e">
        <f t="shared" si="45"/>
        <v>#DIV/0!</v>
      </c>
      <c r="AP83" s="196"/>
      <c r="AQ83" s="197" t="e">
        <f t="shared" si="44"/>
        <v>#DIV/0!</v>
      </c>
      <c r="AS83" s="218"/>
      <c r="AT83" s="219"/>
      <c r="AU83" s="219"/>
      <c r="AV83" s="219"/>
      <c r="AW83" s="219"/>
      <c r="AX83" s="219"/>
      <c r="AY83" s="219"/>
      <c r="AZ83" s="219"/>
      <c r="BA83" s="219"/>
      <c r="BB83" s="219"/>
      <c r="BC83" s="219"/>
      <c r="BD83" s="219"/>
      <c r="BE83" s="219"/>
      <c r="BF83" s="219"/>
      <c r="BG83" s="219"/>
      <c r="BH83" s="219"/>
      <c r="BI83" s="219"/>
      <c r="BJ83" s="219"/>
      <c r="BK83" s="219"/>
      <c r="BM83" s="178" t="str">
        <f t="shared" si="38"/>
        <v/>
      </c>
      <c r="BN83" s="178" t="str">
        <f t="shared" si="38"/>
        <v/>
      </c>
      <c r="BO83" s="178" t="str">
        <f t="shared" si="37"/>
        <v/>
      </c>
      <c r="BP83" s="178" t="str">
        <f t="shared" si="37"/>
        <v/>
      </c>
      <c r="BQ83" s="178" t="str">
        <f t="shared" si="37"/>
        <v/>
      </c>
      <c r="BR83" s="178" t="str">
        <f t="shared" si="37"/>
        <v/>
      </c>
      <c r="BS83" s="178" t="str">
        <f t="shared" si="37"/>
        <v/>
      </c>
      <c r="BT83" s="178" t="str">
        <f t="shared" si="37"/>
        <v/>
      </c>
      <c r="BU83" s="178" t="str">
        <f t="shared" si="37"/>
        <v/>
      </c>
      <c r="BV83" s="178" t="str">
        <f t="shared" si="37"/>
        <v/>
      </c>
      <c r="BW83" s="178" t="str">
        <f t="shared" si="37"/>
        <v/>
      </c>
      <c r="BX83" s="178" t="str">
        <f t="shared" si="31"/>
        <v/>
      </c>
      <c r="BY83" s="178" t="str">
        <f t="shared" si="31"/>
        <v/>
      </c>
      <c r="BZ83" s="178" t="str">
        <f t="shared" si="31"/>
        <v/>
      </c>
      <c r="CA83" s="178" t="str">
        <f t="shared" si="31"/>
        <v/>
      </c>
      <c r="CB83" s="178" t="str">
        <f t="shared" si="31"/>
        <v/>
      </c>
      <c r="CC83" s="178" t="str">
        <f t="shared" si="19"/>
        <v/>
      </c>
      <c r="CD83" s="178" t="str">
        <f t="shared" si="19"/>
        <v/>
      </c>
      <c r="CE83" s="178" t="str">
        <f t="shared" si="19"/>
        <v/>
      </c>
      <c r="CF83" s="178" t="str">
        <f t="shared" si="19"/>
        <v/>
      </c>
      <c r="CG83" s="178" t="str">
        <f t="shared" si="18"/>
        <v/>
      </c>
      <c r="CH83" s="178" t="str">
        <f t="shared" si="18"/>
        <v/>
      </c>
      <c r="CI83" s="178" t="str">
        <f t="shared" si="18"/>
        <v/>
      </c>
    </row>
    <row r="84" spans="1:87" ht="54" hidden="1" customHeight="1" x14ac:dyDescent="0.2">
      <c r="A84" s="233"/>
      <c r="B84" s="234"/>
      <c r="C84" s="237"/>
      <c r="D84" s="238"/>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6" t="e">
        <f t="shared" si="20"/>
        <v>#DIV/0!</v>
      </c>
      <c r="AF84" s="187"/>
      <c r="AG84" s="188" t="e">
        <f t="shared" si="21"/>
        <v>#DIV/0!</v>
      </c>
      <c r="AH84" s="189">
        <f t="shared" si="22"/>
        <v>0</v>
      </c>
      <c r="AI84" s="190" t="e">
        <f t="shared" si="23"/>
        <v>#DIV/0!</v>
      </c>
      <c r="AJ84" s="191" t="e">
        <f t="shared" si="24"/>
        <v>#DIV/0!</v>
      </c>
      <c r="AK84" s="192" t="e">
        <f t="shared" si="25"/>
        <v>#DIV/0!</v>
      </c>
      <c r="AL84" s="193" t="str">
        <f t="shared" si="26"/>
        <v>NO APLICA LIMITES</v>
      </c>
      <c r="AM84" s="203"/>
      <c r="AN84" s="195" t="e">
        <f t="shared" si="42"/>
        <v>#DIV/0!</v>
      </c>
      <c r="AO84" s="195" t="e">
        <f t="shared" si="45"/>
        <v>#DIV/0!</v>
      </c>
      <c r="AP84" s="196"/>
      <c r="AQ84" s="197" t="e">
        <f t="shared" si="44"/>
        <v>#DIV/0!</v>
      </c>
      <c r="AS84" s="218"/>
      <c r="AT84" s="219"/>
      <c r="AU84" s="219"/>
      <c r="AV84" s="219"/>
      <c r="AW84" s="219"/>
      <c r="AX84" s="219"/>
      <c r="AY84" s="219"/>
      <c r="AZ84" s="219"/>
      <c r="BA84" s="219"/>
      <c r="BB84" s="219"/>
      <c r="BC84" s="219"/>
      <c r="BD84" s="219"/>
      <c r="BE84" s="219"/>
      <c r="BF84" s="219"/>
      <c r="BG84" s="219"/>
      <c r="BH84" s="219"/>
      <c r="BI84" s="219"/>
      <c r="BJ84" s="219"/>
      <c r="BK84" s="219"/>
      <c r="BM84" s="178" t="str">
        <f t="shared" si="38"/>
        <v/>
      </c>
      <c r="BN84" s="178" t="str">
        <f t="shared" si="38"/>
        <v/>
      </c>
      <c r="BO84" s="178" t="str">
        <f t="shared" si="37"/>
        <v/>
      </c>
      <c r="BP84" s="178" t="str">
        <f t="shared" si="37"/>
        <v/>
      </c>
      <c r="BQ84" s="178" t="str">
        <f t="shared" si="37"/>
        <v/>
      </c>
      <c r="BR84" s="178" t="str">
        <f t="shared" si="37"/>
        <v/>
      </c>
      <c r="BS84" s="178" t="str">
        <f t="shared" si="37"/>
        <v/>
      </c>
      <c r="BT84" s="178" t="str">
        <f t="shared" si="37"/>
        <v/>
      </c>
      <c r="BU84" s="178" t="str">
        <f t="shared" si="37"/>
        <v/>
      </c>
      <c r="BV84" s="178" t="str">
        <f t="shared" si="37"/>
        <v/>
      </c>
      <c r="BW84" s="178" t="str">
        <f t="shared" si="37"/>
        <v/>
      </c>
      <c r="BX84" s="178" t="str">
        <f t="shared" si="31"/>
        <v/>
      </c>
      <c r="BY84" s="178" t="str">
        <f t="shared" si="31"/>
        <v/>
      </c>
      <c r="BZ84" s="178" t="str">
        <f t="shared" si="31"/>
        <v/>
      </c>
      <c r="CA84" s="178" t="str">
        <f t="shared" si="31"/>
        <v/>
      </c>
      <c r="CB84" s="178" t="str">
        <f t="shared" si="31"/>
        <v/>
      </c>
      <c r="CC84" s="178" t="str">
        <f t="shared" si="19"/>
        <v/>
      </c>
      <c r="CD84" s="178" t="str">
        <f t="shared" si="19"/>
        <v/>
      </c>
      <c r="CE84" s="178" t="str">
        <f t="shared" si="19"/>
        <v/>
      </c>
      <c r="CF84" s="178" t="str">
        <f t="shared" ref="CF84:CI96" si="46">IF(X84&lt;&gt;"",IF(X84=0,"SIN COTIZACIÓN",IF($AL84="NO APLICA LIMITES","PROMEDIAR",IF(X84&lt;$AN84,"DESCARTAR",IF(X84&gt;$AO84,"DESCARTAR","PROMEDIAR")))),"")</f>
        <v/>
      </c>
      <c r="CG84" s="178" t="str">
        <f t="shared" si="46"/>
        <v/>
      </c>
      <c r="CH84" s="178" t="str">
        <f t="shared" si="46"/>
        <v/>
      </c>
      <c r="CI84" s="178" t="str">
        <f t="shared" si="46"/>
        <v/>
      </c>
    </row>
    <row r="85" spans="1:87" ht="54" hidden="1" customHeight="1" x14ac:dyDescent="0.2">
      <c r="A85" s="233"/>
      <c r="B85" s="234"/>
      <c r="C85" s="235"/>
      <c r="D85" s="236"/>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6" t="e">
        <f t="shared" si="20"/>
        <v>#DIV/0!</v>
      </c>
      <c r="AF85" s="187"/>
      <c r="AG85" s="188" t="e">
        <f t="shared" si="21"/>
        <v>#DIV/0!</v>
      </c>
      <c r="AH85" s="189">
        <f t="shared" si="22"/>
        <v>0</v>
      </c>
      <c r="AI85" s="190" t="e">
        <f t="shared" si="23"/>
        <v>#DIV/0!</v>
      </c>
      <c r="AJ85" s="191" t="e">
        <f t="shared" si="24"/>
        <v>#DIV/0!</v>
      </c>
      <c r="AK85" s="192" t="e">
        <f t="shared" si="25"/>
        <v>#DIV/0!</v>
      </c>
      <c r="AL85" s="193" t="str">
        <f t="shared" si="26"/>
        <v>NO APLICA LIMITES</v>
      </c>
      <c r="AM85" s="203"/>
      <c r="AN85" s="195" t="e">
        <f t="shared" si="42"/>
        <v>#DIV/0!</v>
      </c>
      <c r="AO85" s="195" t="e">
        <f t="shared" si="45"/>
        <v>#DIV/0!</v>
      </c>
      <c r="AP85" s="196"/>
      <c r="AQ85" s="197" t="e">
        <f t="shared" si="44"/>
        <v>#DIV/0!</v>
      </c>
      <c r="AS85" s="218"/>
      <c r="AT85" s="219"/>
      <c r="AU85" s="219"/>
      <c r="AV85" s="219"/>
      <c r="AW85" s="219"/>
      <c r="AX85" s="219"/>
      <c r="AY85" s="219"/>
      <c r="AZ85" s="219"/>
      <c r="BA85" s="219"/>
      <c r="BB85" s="219"/>
      <c r="BC85" s="219"/>
      <c r="BD85" s="219"/>
      <c r="BE85" s="219"/>
      <c r="BF85" s="219"/>
      <c r="BG85" s="219"/>
      <c r="BH85" s="219"/>
      <c r="BI85" s="219"/>
      <c r="BJ85" s="219"/>
      <c r="BK85" s="219"/>
      <c r="BM85" s="178" t="str">
        <f t="shared" si="38"/>
        <v/>
      </c>
      <c r="BN85" s="178" t="str">
        <f t="shared" si="38"/>
        <v/>
      </c>
      <c r="BO85" s="178" t="str">
        <f t="shared" si="37"/>
        <v/>
      </c>
      <c r="BP85" s="178" t="str">
        <f t="shared" si="37"/>
        <v/>
      </c>
      <c r="BQ85" s="178" t="str">
        <f t="shared" si="37"/>
        <v/>
      </c>
      <c r="BR85" s="178" t="str">
        <f t="shared" si="37"/>
        <v/>
      </c>
      <c r="BS85" s="178" t="str">
        <f t="shared" si="37"/>
        <v/>
      </c>
      <c r="BT85" s="178" t="str">
        <f t="shared" si="37"/>
        <v/>
      </c>
      <c r="BU85" s="178" t="str">
        <f t="shared" si="37"/>
        <v/>
      </c>
      <c r="BV85" s="178" t="str">
        <f t="shared" si="37"/>
        <v/>
      </c>
      <c r="BW85" s="178" t="str">
        <f t="shared" si="37"/>
        <v/>
      </c>
      <c r="BX85" s="178" t="str">
        <f t="shared" si="37"/>
        <v/>
      </c>
      <c r="BY85" s="178" t="str">
        <f t="shared" si="37"/>
        <v/>
      </c>
      <c r="BZ85" s="178" t="str">
        <f t="shared" si="37"/>
        <v/>
      </c>
      <c r="CA85" s="178" t="str">
        <f t="shared" ref="CA85:CE96" si="47">IF(S85&lt;&gt;"",IF(S85=0,"SIN COTIZACIÓN",IF($AL85="NO APLICA LIMITES","PROMEDIAR",IF(S85&lt;$AN85,"DESCARTAR",IF(S85&gt;$AO85,"DESCARTAR","PROMEDIAR")))),"")</f>
        <v/>
      </c>
      <c r="CB85" s="178" t="str">
        <f t="shared" si="47"/>
        <v/>
      </c>
      <c r="CC85" s="178" t="str">
        <f t="shared" si="47"/>
        <v/>
      </c>
      <c r="CD85" s="178" t="str">
        <f t="shared" si="47"/>
        <v/>
      </c>
      <c r="CE85" s="178" t="str">
        <f t="shared" si="47"/>
        <v/>
      </c>
      <c r="CF85" s="178" t="str">
        <f t="shared" si="46"/>
        <v/>
      </c>
      <c r="CG85" s="178" t="str">
        <f t="shared" si="46"/>
        <v/>
      </c>
      <c r="CH85" s="178" t="str">
        <f t="shared" si="46"/>
        <v/>
      </c>
      <c r="CI85" s="178" t="str">
        <f t="shared" si="46"/>
        <v/>
      </c>
    </row>
    <row r="86" spans="1:87" ht="54" hidden="1" customHeight="1" x14ac:dyDescent="0.2">
      <c r="A86" s="233"/>
      <c r="B86" s="234"/>
      <c r="C86" s="237"/>
      <c r="D86" s="238"/>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6" t="e">
        <f t="shared" si="20"/>
        <v>#DIV/0!</v>
      </c>
      <c r="AF86" s="187"/>
      <c r="AG86" s="188" t="e">
        <f t="shared" si="21"/>
        <v>#DIV/0!</v>
      </c>
      <c r="AH86" s="189">
        <f t="shared" si="22"/>
        <v>0</v>
      </c>
      <c r="AI86" s="190" t="e">
        <f t="shared" si="23"/>
        <v>#DIV/0!</v>
      </c>
      <c r="AJ86" s="191" t="e">
        <f t="shared" si="24"/>
        <v>#DIV/0!</v>
      </c>
      <c r="AK86" s="192" t="e">
        <f t="shared" si="25"/>
        <v>#DIV/0!</v>
      </c>
      <c r="AL86" s="193" t="str">
        <f t="shared" si="26"/>
        <v>NO APLICA LIMITES</v>
      </c>
      <c r="AM86" s="203"/>
      <c r="AN86" s="195" t="e">
        <f t="shared" si="42"/>
        <v>#DIV/0!</v>
      </c>
      <c r="AO86" s="195" t="e">
        <f t="shared" si="45"/>
        <v>#DIV/0!</v>
      </c>
      <c r="AP86" s="196"/>
      <c r="AQ86" s="197" t="e">
        <f t="shared" si="44"/>
        <v>#DIV/0!</v>
      </c>
      <c r="AS86" s="218"/>
      <c r="AT86" s="219"/>
      <c r="AU86" s="219"/>
      <c r="AV86" s="219"/>
      <c r="AW86" s="219"/>
      <c r="AX86" s="219"/>
      <c r="AY86" s="219"/>
      <c r="AZ86" s="219"/>
      <c r="BA86" s="219"/>
      <c r="BB86" s="219"/>
      <c r="BC86" s="219"/>
      <c r="BD86" s="219"/>
      <c r="BE86" s="219"/>
      <c r="BF86" s="219"/>
      <c r="BG86" s="219"/>
      <c r="BH86" s="219"/>
      <c r="BI86" s="219"/>
      <c r="BJ86" s="219"/>
      <c r="BK86" s="219"/>
      <c r="BM86" s="178" t="str">
        <f t="shared" si="38"/>
        <v/>
      </c>
      <c r="BN86" s="178" t="str">
        <f t="shared" si="38"/>
        <v/>
      </c>
      <c r="BO86" s="178" t="str">
        <f t="shared" si="38"/>
        <v/>
      </c>
      <c r="BP86" s="178" t="str">
        <f t="shared" si="38"/>
        <v/>
      </c>
      <c r="BQ86" s="178" t="str">
        <f t="shared" si="38"/>
        <v/>
      </c>
      <c r="BR86" s="178" t="str">
        <f t="shared" si="38"/>
        <v/>
      </c>
      <c r="BS86" s="178" t="str">
        <f t="shared" si="38"/>
        <v/>
      </c>
      <c r="BT86" s="178" t="str">
        <f t="shared" si="38"/>
        <v/>
      </c>
      <c r="BU86" s="178" t="str">
        <f t="shared" si="38"/>
        <v/>
      </c>
      <c r="BV86" s="178" t="str">
        <f t="shared" si="38"/>
        <v/>
      </c>
      <c r="BW86" s="178" t="str">
        <f t="shared" si="38"/>
        <v/>
      </c>
      <c r="BX86" s="178" t="str">
        <f t="shared" si="38"/>
        <v/>
      </c>
      <c r="BY86" s="178" t="str">
        <f t="shared" si="38"/>
        <v/>
      </c>
      <c r="BZ86" s="178" t="str">
        <f t="shared" si="38"/>
        <v/>
      </c>
      <c r="CA86" s="178" t="str">
        <f t="shared" si="47"/>
        <v/>
      </c>
      <c r="CB86" s="178" t="str">
        <f t="shared" si="47"/>
        <v/>
      </c>
      <c r="CC86" s="178" t="str">
        <f t="shared" si="47"/>
        <v/>
      </c>
      <c r="CD86" s="178" t="str">
        <f t="shared" si="47"/>
        <v/>
      </c>
      <c r="CE86" s="178" t="str">
        <f t="shared" si="47"/>
        <v/>
      </c>
      <c r="CF86" s="178" t="str">
        <f t="shared" si="46"/>
        <v/>
      </c>
      <c r="CG86" s="178" t="str">
        <f t="shared" si="46"/>
        <v/>
      </c>
      <c r="CH86" s="178" t="str">
        <f t="shared" si="46"/>
        <v/>
      </c>
      <c r="CI86" s="178" t="str">
        <f t="shared" si="46"/>
        <v/>
      </c>
    </row>
    <row r="87" spans="1:87" ht="54" hidden="1" customHeight="1" x14ac:dyDescent="0.2">
      <c r="A87" s="233"/>
      <c r="B87" s="234"/>
      <c r="C87" s="235"/>
      <c r="D87" s="236"/>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6" t="e">
        <f t="shared" si="20"/>
        <v>#DIV/0!</v>
      </c>
      <c r="AF87" s="187"/>
      <c r="AG87" s="188" t="e">
        <f t="shared" si="21"/>
        <v>#DIV/0!</v>
      </c>
      <c r="AH87" s="189">
        <f t="shared" si="22"/>
        <v>0</v>
      </c>
      <c r="AI87" s="190" t="e">
        <f t="shared" si="23"/>
        <v>#DIV/0!</v>
      </c>
      <c r="AJ87" s="191" t="e">
        <f t="shared" si="24"/>
        <v>#DIV/0!</v>
      </c>
      <c r="AK87" s="192" t="e">
        <f t="shared" si="25"/>
        <v>#DIV/0!</v>
      </c>
      <c r="AL87" s="193" t="str">
        <f t="shared" si="26"/>
        <v>NO APLICA LIMITES</v>
      </c>
      <c r="AM87" s="203"/>
      <c r="AN87" s="195" t="e">
        <f t="shared" si="42"/>
        <v>#DIV/0!</v>
      </c>
      <c r="AO87" s="195" t="e">
        <f t="shared" si="45"/>
        <v>#DIV/0!</v>
      </c>
      <c r="AP87" s="196"/>
      <c r="AQ87" s="197" t="e">
        <f t="shared" si="44"/>
        <v>#DIV/0!</v>
      </c>
      <c r="AS87" s="218"/>
      <c r="AT87" s="219"/>
      <c r="AU87" s="219"/>
      <c r="AV87" s="219"/>
      <c r="AW87" s="219"/>
      <c r="AX87" s="219"/>
      <c r="AY87" s="219"/>
      <c r="AZ87" s="219"/>
      <c r="BA87" s="219"/>
      <c r="BB87" s="219"/>
      <c r="BC87" s="219"/>
      <c r="BD87" s="219"/>
      <c r="BE87" s="219"/>
      <c r="BF87" s="219"/>
      <c r="BG87" s="219"/>
      <c r="BH87" s="219"/>
      <c r="BI87" s="219"/>
      <c r="BJ87" s="219"/>
      <c r="BK87" s="219"/>
      <c r="BM87" s="178" t="str">
        <f t="shared" si="38"/>
        <v/>
      </c>
      <c r="BN87" s="178" t="str">
        <f t="shared" si="38"/>
        <v/>
      </c>
      <c r="BO87" s="178" t="str">
        <f t="shared" si="38"/>
        <v/>
      </c>
      <c r="BP87" s="178" t="str">
        <f t="shared" si="38"/>
        <v/>
      </c>
      <c r="BQ87" s="178" t="str">
        <f t="shared" si="38"/>
        <v/>
      </c>
      <c r="BR87" s="178" t="str">
        <f t="shared" si="38"/>
        <v/>
      </c>
      <c r="BS87" s="178" t="str">
        <f t="shared" si="38"/>
        <v/>
      </c>
      <c r="BT87" s="178" t="str">
        <f t="shared" si="38"/>
        <v/>
      </c>
      <c r="BU87" s="178" t="str">
        <f t="shared" si="38"/>
        <v/>
      </c>
      <c r="BV87" s="178" t="str">
        <f t="shared" si="38"/>
        <v/>
      </c>
      <c r="BW87" s="178" t="str">
        <f t="shared" si="38"/>
        <v/>
      </c>
      <c r="BX87" s="178" t="str">
        <f t="shared" si="38"/>
        <v/>
      </c>
      <c r="BY87" s="178" t="str">
        <f t="shared" si="38"/>
        <v/>
      </c>
      <c r="BZ87" s="178" t="str">
        <f t="shared" si="38"/>
        <v/>
      </c>
      <c r="CA87" s="178" t="str">
        <f t="shared" si="47"/>
        <v/>
      </c>
      <c r="CB87" s="178" t="str">
        <f t="shared" si="47"/>
        <v/>
      </c>
      <c r="CC87" s="178" t="str">
        <f t="shared" si="47"/>
        <v/>
      </c>
      <c r="CD87" s="178" t="str">
        <f t="shared" si="47"/>
        <v/>
      </c>
      <c r="CE87" s="178" t="str">
        <f t="shared" si="47"/>
        <v/>
      </c>
      <c r="CF87" s="178" t="str">
        <f t="shared" si="46"/>
        <v/>
      </c>
      <c r="CG87" s="178" t="str">
        <f t="shared" si="46"/>
        <v/>
      </c>
      <c r="CH87" s="178" t="str">
        <f t="shared" si="46"/>
        <v/>
      </c>
      <c r="CI87" s="178" t="str">
        <f t="shared" si="46"/>
        <v/>
      </c>
    </row>
    <row r="88" spans="1:87" ht="54" hidden="1" customHeight="1" x14ac:dyDescent="0.2">
      <c r="A88" s="233"/>
      <c r="B88" s="234"/>
      <c r="C88" s="237"/>
      <c r="D88" s="238"/>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6" t="e">
        <f t="shared" si="20"/>
        <v>#DIV/0!</v>
      </c>
      <c r="AF88" s="187"/>
      <c r="AG88" s="188" t="e">
        <f t="shared" si="21"/>
        <v>#DIV/0!</v>
      </c>
      <c r="AH88" s="189">
        <f t="shared" si="22"/>
        <v>0</v>
      </c>
      <c r="AI88" s="190" t="e">
        <f t="shared" si="23"/>
        <v>#DIV/0!</v>
      </c>
      <c r="AJ88" s="191" t="e">
        <f t="shared" si="24"/>
        <v>#DIV/0!</v>
      </c>
      <c r="AK88" s="192" t="e">
        <f t="shared" si="25"/>
        <v>#DIV/0!</v>
      </c>
      <c r="AL88" s="193" t="str">
        <f t="shared" si="26"/>
        <v>NO APLICA LIMITES</v>
      </c>
      <c r="AM88" s="203"/>
      <c r="AN88" s="195" t="e">
        <f t="shared" si="42"/>
        <v>#DIV/0!</v>
      </c>
      <c r="AO88" s="195" t="e">
        <f t="shared" si="45"/>
        <v>#DIV/0!</v>
      </c>
      <c r="AP88" s="196"/>
      <c r="AQ88" s="197" t="e">
        <f t="shared" si="44"/>
        <v>#DIV/0!</v>
      </c>
      <c r="AS88" s="218"/>
      <c r="AT88" s="219"/>
      <c r="AU88" s="219"/>
      <c r="AV88" s="219"/>
      <c r="AW88" s="219"/>
      <c r="AX88" s="219"/>
      <c r="AY88" s="219"/>
      <c r="AZ88" s="219"/>
      <c r="BA88" s="219"/>
      <c r="BB88" s="219"/>
      <c r="BC88" s="219"/>
      <c r="BD88" s="219"/>
      <c r="BE88" s="219"/>
      <c r="BF88" s="219"/>
      <c r="BG88" s="219"/>
      <c r="BH88" s="219"/>
      <c r="BI88" s="219"/>
      <c r="BJ88" s="219"/>
      <c r="BK88" s="219"/>
      <c r="BM88" s="178" t="str">
        <f t="shared" si="38"/>
        <v/>
      </c>
      <c r="BN88" s="178" t="str">
        <f t="shared" si="38"/>
        <v/>
      </c>
      <c r="BO88" s="178" t="str">
        <f t="shared" si="38"/>
        <v/>
      </c>
      <c r="BP88" s="178" t="str">
        <f t="shared" si="38"/>
        <v/>
      </c>
      <c r="BQ88" s="178" t="str">
        <f t="shared" si="38"/>
        <v/>
      </c>
      <c r="BR88" s="178" t="str">
        <f t="shared" si="38"/>
        <v/>
      </c>
      <c r="BS88" s="178" t="str">
        <f t="shared" si="38"/>
        <v/>
      </c>
      <c r="BT88" s="178" t="str">
        <f t="shared" si="38"/>
        <v/>
      </c>
      <c r="BU88" s="178" t="str">
        <f t="shared" si="38"/>
        <v/>
      </c>
      <c r="BV88" s="178" t="str">
        <f t="shared" si="38"/>
        <v/>
      </c>
      <c r="BW88" s="178" t="str">
        <f t="shared" si="38"/>
        <v/>
      </c>
      <c r="BX88" s="178" t="str">
        <f t="shared" si="38"/>
        <v/>
      </c>
      <c r="BY88" s="178" t="str">
        <f t="shared" si="38"/>
        <v/>
      </c>
      <c r="BZ88" s="178" t="str">
        <f t="shared" si="38"/>
        <v/>
      </c>
      <c r="CA88" s="178" t="str">
        <f t="shared" si="47"/>
        <v/>
      </c>
      <c r="CB88" s="178" t="str">
        <f t="shared" si="47"/>
        <v/>
      </c>
      <c r="CC88" s="178" t="str">
        <f t="shared" si="47"/>
        <v/>
      </c>
      <c r="CD88" s="178" t="str">
        <f t="shared" si="47"/>
        <v/>
      </c>
      <c r="CE88" s="178" t="str">
        <f t="shared" si="47"/>
        <v/>
      </c>
      <c r="CF88" s="178" t="str">
        <f t="shared" si="46"/>
        <v/>
      </c>
      <c r="CG88" s="178" t="str">
        <f t="shared" si="46"/>
        <v/>
      </c>
      <c r="CH88" s="178" t="str">
        <f t="shared" si="46"/>
        <v/>
      </c>
      <c r="CI88" s="178" t="str">
        <f t="shared" si="46"/>
        <v/>
      </c>
    </row>
    <row r="89" spans="1:87" ht="54" hidden="1" customHeight="1" x14ac:dyDescent="0.2">
      <c r="A89" s="233"/>
      <c r="B89" s="234"/>
      <c r="C89" s="237"/>
      <c r="D89" s="238"/>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6" t="e">
        <f t="shared" si="20"/>
        <v>#DIV/0!</v>
      </c>
      <c r="AF89" s="187"/>
      <c r="AG89" s="188" t="e">
        <f t="shared" si="21"/>
        <v>#DIV/0!</v>
      </c>
      <c r="AH89" s="189">
        <f t="shared" si="22"/>
        <v>0</v>
      </c>
      <c r="AI89" s="190" t="e">
        <f t="shared" si="23"/>
        <v>#DIV/0!</v>
      </c>
      <c r="AJ89" s="191" t="e">
        <f t="shared" si="24"/>
        <v>#DIV/0!</v>
      </c>
      <c r="AK89" s="192" t="e">
        <f t="shared" si="25"/>
        <v>#DIV/0!</v>
      </c>
      <c r="AL89" s="193" t="str">
        <f t="shared" si="26"/>
        <v>NO APLICA LIMITES</v>
      </c>
      <c r="AM89" s="203"/>
      <c r="AN89" s="195" t="e">
        <f t="shared" si="42"/>
        <v>#DIV/0!</v>
      </c>
      <c r="AO89" s="195" t="e">
        <f t="shared" si="45"/>
        <v>#DIV/0!</v>
      </c>
      <c r="AP89" s="196"/>
      <c r="AQ89" s="197" t="e">
        <f t="shared" si="44"/>
        <v>#DIV/0!</v>
      </c>
      <c r="AS89" s="218"/>
      <c r="AT89" s="219"/>
      <c r="AU89" s="219"/>
      <c r="AV89" s="219"/>
      <c r="AW89" s="219"/>
      <c r="AX89" s="219"/>
      <c r="AY89" s="219"/>
      <c r="AZ89" s="219"/>
      <c r="BA89" s="219"/>
      <c r="BB89" s="219"/>
      <c r="BC89" s="219"/>
      <c r="BD89" s="219"/>
      <c r="BE89" s="219"/>
      <c r="BF89" s="219"/>
      <c r="BG89" s="219"/>
      <c r="BH89" s="219"/>
      <c r="BI89" s="219"/>
      <c r="BJ89" s="219"/>
      <c r="BK89" s="219"/>
      <c r="BM89" s="178" t="str">
        <f t="shared" si="38"/>
        <v/>
      </c>
      <c r="BN89" s="178" t="str">
        <f t="shared" si="38"/>
        <v/>
      </c>
      <c r="BO89" s="178" t="str">
        <f t="shared" si="38"/>
        <v/>
      </c>
      <c r="BP89" s="178" t="str">
        <f t="shared" si="38"/>
        <v/>
      </c>
      <c r="BQ89" s="178" t="str">
        <f t="shared" si="38"/>
        <v/>
      </c>
      <c r="BR89" s="178" t="str">
        <f t="shared" si="38"/>
        <v/>
      </c>
      <c r="BS89" s="178" t="str">
        <f t="shared" si="38"/>
        <v/>
      </c>
      <c r="BT89" s="178" t="str">
        <f t="shared" si="38"/>
        <v/>
      </c>
      <c r="BU89" s="178" t="str">
        <f t="shared" si="38"/>
        <v/>
      </c>
      <c r="BV89" s="178" t="str">
        <f t="shared" si="38"/>
        <v/>
      </c>
      <c r="BW89" s="178" t="str">
        <f t="shared" si="38"/>
        <v/>
      </c>
      <c r="BX89" s="178" t="str">
        <f t="shared" si="38"/>
        <v/>
      </c>
      <c r="BY89" s="178" t="str">
        <f t="shared" si="38"/>
        <v/>
      </c>
      <c r="BZ89" s="178" t="str">
        <f t="shared" si="38"/>
        <v/>
      </c>
      <c r="CA89" s="178" t="str">
        <f t="shared" si="47"/>
        <v/>
      </c>
      <c r="CB89" s="178" t="str">
        <f t="shared" si="47"/>
        <v/>
      </c>
      <c r="CC89" s="178" t="str">
        <f t="shared" si="47"/>
        <v/>
      </c>
      <c r="CD89" s="178" t="str">
        <f t="shared" si="47"/>
        <v/>
      </c>
      <c r="CE89" s="178" t="str">
        <f t="shared" si="47"/>
        <v/>
      </c>
      <c r="CF89" s="178" t="str">
        <f t="shared" si="46"/>
        <v/>
      </c>
      <c r="CG89" s="178" t="str">
        <f t="shared" si="46"/>
        <v/>
      </c>
      <c r="CH89" s="178" t="str">
        <f t="shared" si="46"/>
        <v/>
      </c>
      <c r="CI89" s="178" t="str">
        <f t="shared" si="46"/>
        <v/>
      </c>
    </row>
    <row r="90" spans="1:87" ht="54" hidden="1" customHeight="1" x14ac:dyDescent="0.2">
      <c r="A90" s="233"/>
      <c r="B90" s="234"/>
      <c r="C90" s="237"/>
      <c r="D90" s="238"/>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6" t="e">
        <f t="shared" si="20"/>
        <v>#DIV/0!</v>
      </c>
      <c r="AF90" s="187"/>
      <c r="AG90" s="188" t="e">
        <f t="shared" si="21"/>
        <v>#DIV/0!</v>
      </c>
      <c r="AH90" s="189">
        <f t="shared" si="22"/>
        <v>0</v>
      </c>
      <c r="AI90" s="190" t="e">
        <f t="shared" si="23"/>
        <v>#DIV/0!</v>
      </c>
      <c r="AJ90" s="191" t="e">
        <f t="shared" si="24"/>
        <v>#DIV/0!</v>
      </c>
      <c r="AK90" s="192" t="e">
        <f t="shared" si="25"/>
        <v>#DIV/0!</v>
      </c>
      <c r="AL90" s="193" t="str">
        <f t="shared" si="26"/>
        <v>NO APLICA LIMITES</v>
      </c>
      <c r="AM90" s="203"/>
      <c r="AN90" s="195" t="e">
        <f t="shared" si="42"/>
        <v>#DIV/0!</v>
      </c>
      <c r="AO90" s="195" t="e">
        <f t="shared" si="45"/>
        <v>#DIV/0!</v>
      </c>
      <c r="AP90" s="196"/>
      <c r="AQ90" s="197" t="e">
        <f t="shared" si="44"/>
        <v>#DIV/0!</v>
      </c>
      <c r="AS90" s="218"/>
      <c r="AT90" s="219"/>
      <c r="AU90" s="219"/>
      <c r="AV90" s="219"/>
      <c r="AW90" s="219"/>
      <c r="AX90" s="219"/>
      <c r="AY90" s="219"/>
      <c r="AZ90" s="219"/>
      <c r="BA90" s="219"/>
      <c r="BB90" s="219"/>
      <c r="BC90" s="219"/>
      <c r="BD90" s="219"/>
      <c r="BE90" s="219"/>
      <c r="BF90" s="219"/>
      <c r="BG90" s="219"/>
      <c r="BH90" s="219"/>
      <c r="BI90" s="219"/>
      <c r="BJ90" s="219"/>
      <c r="BK90" s="219"/>
      <c r="BM90" s="178" t="str">
        <f t="shared" si="38"/>
        <v/>
      </c>
      <c r="BN90" s="178" t="str">
        <f t="shared" si="38"/>
        <v/>
      </c>
      <c r="BO90" s="178" t="str">
        <f t="shared" si="38"/>
        <v/>
      </c>
      <c r="BP90" s="178" t="str">
        <f t="shared" si="38"/>
        <v/>
      </c>
      <c r="BQ90" s="178" t="str">
        <f t="shared" si="38"/>
        <v/>
      </c>
      <c r="BR90" s="178" t="str">
        <f t="shared" si="38"/>
        <v/>
      </c>
      <c r="BS90" s="178" t="str">
        <f t="shared" si="38"/>
        <v/>
      </c>
      <c r="BT90" s="178" t="str">
        <f t="shared" si="38"/>
        <v/>
      </c>
      <c r="BU90" s="178" t="str">
        <f t="shared" si="38"/>
        <v/>
      </c>
      <c r="BV90" s="178" t="str">
        <f t="shared" si="38"/>
        <v/>
      </c>
      <c r="BW90" s="178" t="str">
        <f t="shared" si="38"/>
        <v/>
      </c>
      <c r="BX90" s="178" t="str">
        <f t="shared" si="38"/>
        <v/>
      </c>
      <c r="BY90" s="178" t="str">
        <f t="shared" si="38"/>
        <v/>
      </c>
      <c r="BZ90" s="178" t="str">
        <f t="shared" si="38"/>
        <v/>
      </c>
      <c r="CA90" s="178" t="str">
        <f t="shared" si="47"/>
        <v/>
      </c>
      <c r="CB90" s="178" t="str">
        <f t="shared" si="47"/>
        <v/>
      </c>
      <c r="CC90" s="178" t="str">
        <f t="shared" si="47"/>
        <v/>
      </c>
      <c r="CD90" s="178" t="str">
        <f t="shared" si="47"/>
        <v/>
      </c>
      <c r="CE90" s="178" t="str">
        <f t="shared" si="47"/>
        <v/>
      </c>
      <c r="CF90" s="178" t="str">
        <f t="shared" si="46"/>
        <v/>
      </c>
      <c r="CG90" s="178" t="str">
        <f t="shared" si="46"/>
        <v/>
      </c>
      <c r="CH90" s="178" t="str">
        <f t="shared" si="46"/>
        <v/>
      </c>
      <c r="CI90" s="178" t="str">
        <f t="shared" si="46"/>
        <v/>
      </c>
    </row>
    <row r="91" spans="1:87" ht="54" hidden="1" customHeight="1" x14ac:dyDescent="0.2">
      <c r="A91" s="233"/>
      <c r="B91" s="234"/>
      <c r="C91" s="235"/>
      <c r="D91" s="236"/>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6" t="e">
        <f t="shared" si="20"/>
        <v>#DIV/0!</v>
      </c>
      <c r="AF91" s="187"/>
      <c r="AG91" s="188" t="e">
        <f t="shared" si="21"/>
        <v>#DIV/0!</v>
      </c>
      <c r="AH91" s="189">
        <f t="shared" si="22"/>
        <v>0</v>
      </c>
      <c r="AI91" s="190" t="e">
        <f t="shared" si="23"/>
        <v>#DIV/0!</v>
      </c>
      <c r="AJ91" s="191" t="e">
        <f t="shared" si="24"/>
        <v>#DIV/0!</v>
      </c>
      <c r="AK91" s="192" t="e">
        <f t="shared" si="25"/>
        <v>#DIV/0!</v>
      </c>
      <c r="AL91" s="193" t="str">
        <f t="shared" si="26"/>
        <v>NO APLICA LIMITES</v>
      </c>
      <c r="AM91" s="203"/>
      <c r="AN91" s="195" t="e">
        <f t="shared" si="42"/>
        <v>#DIV/0!</v>
      </c>
      <c r="AO91" s="195" t="e">
        <f t="shared" si="45"/>
        <v>#DIV/0!</v>
      </c>
      <c r="AP91" s="196"/>
      <c r="AQ91" s="197" t="e">
        <f t="shared" si="44"/>
        <v>#DIV/0!</v>
      </c>
      <c r="AS91" s="218"/>
      <c r="AT91" s="219"/>
      <c r="AU91" s="219"/>
      <c r="AV91" s="219"/>
      <c r="AW91" s="219"/>
      <c r="AX91" s="219"/>
      <c r="AY91" s="219"/>
      <c r="AZ91" s="219"/>
      <c r="BA91" s="219"/>
      <c r="BB91" s="219"/>
      <c r="BC91" s="219"/>
      <c r="BD91" s="219"/>
      <c r="BE91" s="219"/>
      <c r="BF91" s="219"/>
      <c r="BG91" s="219"/>
      <c r="BH91" s="219"/>
      <c r="BI91" s="219"/>
      <c r="BJ91" s="219"/>
      <c r="BK91" s="219"/>
      <c r="BM91" s="178" t="str">
        <f t="shared" si="38"/>
        <v/>
      </c>
      <c r="BN91" s="178" t="str">
        <f t="shared" si="38"/>
        <v/>
      </c>
      <c r="BO91" s="178" t="str">
        <f t="shared" si="38"/>
        <v/>
      </c>
      <c r="BP91" s="178" t="str">
        <f t="shared" si="38"/>
        <v/>
      </c>
      <c r="BQ91" s="178" t="str">
        <f t="shared" si="38"/>
        <v/>
      </c>
      <c r="BR91" s="178" t="str">
        <f t="shared" si="38"/>
        <v/>
      </c>
      <c r="BS91" s="178" t="str">
        <f t="shared" si="38"/>
        <v/>
      </c>
      <c r="BT91" s="178" t="str">
        <f t="shared" si="38"/>
        <v/>
      </c>
      <c r="BU91" s="178" t="str">
        <f t="shared" si="38"/>
        <v/>
      </c>
      <c r="BV91" s="178" t="str">
        <f t="shared" si="38"/>
        <v/>
      </c>
      <c r="BW91" s="178" t="str">
        <f t="shared" si="38"/>
        <v/>
      </c>
      <c r="BX91" s="178" t="str">
        <f t="shared" si="38"/>
        <v/>
      </c>
      <c r="BY91" s="178" t="str">
        <f t="shared" si="38"/>
        <v/>
      </c>
      <c r="BZ91" s="178" t="str">
        <f t="shared" si="38"/>
        <v/>
      </c>
      <c r="CA91" s="178" t="str">
        <f t="shared" si="47"/>
        <v/>
      </c>
      <c r="CB91" s="178" t="str">
        <f t="shared" si="47"/>
        <v/>
      </c>
      <c r="CC91" s="178" t="str">
        <f t="shared" si="47"/>
        <v/>
      </c>
      <c r="CD91" s="178" t="str">
        <f t="shared" si="47"/>
        <v/>
      </c>
      <c r="CE91" s="178" t="str">
        <f t="shared" si="47"/>
        <v/>
      </c>
      <c r="CF91" s="178" t="str">
        <f t="shared" si="46"/>
        <v/>
      </c>
      <c r="CG91" s="178" t="str">
        <f t="shared" si="46"/>
        <v/>
      </c>
      <c r="CH91" s="178" t="str">
        <f t="shared" si="46"/>
        <v/>
      </c>
      <c r="CI91" s="178" t="str">
        <f t="shared" si="46"/>
        <v/>
      </c>
    </row>
    <row r="92" spans="1:87" ht="54" hidden="1" customHeight="1" x14ac:dyDescent="0.2">
      <c r="A92" s="233"/>
      <c r="B92" s="234"/>
      <c r="C92" s="237"/>
      <c r="D92" s="238"/>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6" t="e">
        <f t="shared" si="20"/>
        <v>#DIV/0!</v>
      </c>
      <c r="AF92" s="187"/>
      <c r="AG92" s="188" t="e">
        <f t="shared" si="21"/>
        <v>#DIV/0!</v>
      </c>
      <c r="AH92" s="189">
        <f t="shared" si="22"/>
        <v>0</v>
      </c>
      <c r="AI92" s="190" t="e">
        <f t="shared" si="23"/>
        <v>#DIV/0!</v>
      </c>
      <c r="AJ92" s="191" t="e">
        <f t="shared" si="24"/>
        <v>#DIV/0!</v>
      </c>
      <c r="AK92" s="192" t="e">
        <f t="shared" si="25"/>
        <v>#DIV/0!</v>
      </c>
      <c r="AL92" s="193" t="str">
        <f t="shared" si="26"/>
        <v>NO APLICA LIMITES</v>
      </c>
      <c r="AM92" s="203"/>
      <c r="AN92" s="195" t="e">
        <f t="shared" si="42"/>
        <v>#DIV/0!</v>
      </c>
      <c r="AO92" s="195" t="e">
        <f t="shared" si="45"/>
        <v>#DIV/0!</v>
      </c>
      <c r="AP92" s="196"/>
      <c r="AQ92" s="197" t="e">
        <f t="shared" si="44"/>
        <v>#DIV/0!</v>
      </c>
      <c r="AS92" s="218"/>
      <c r="AT92" s="219"/>
      <c r="AU92" s="219"/>
      <c r="AV92" s="219"/>
      <c r="AW92" s="219"/>
      <c r="AX92" s="219"/>
      <c r="AY92" s="219"/>
      <c r="AZ92" s="219"/>
      <c r="BA92" s="219"/>
      <c r="BB92" s="219"/>
      <c r="BC92" s="219"/>
      <c r="BD92" s="219"/>
      <c r="BE92" s="219"/>
      <c r="BF92" s="219"/>
      <c r="BG92" s="219"/>
      <c r="BH92" s="219"/>
      <c r="BI92" s="219"/>
      <c r="BJ92" s="219"/>
      <c r="BK92" s="219"/>
      <c r="BM92" s="178" t="str">
        <f t="shared" si="38"/>
        <v/>
      </c>
      <c r="BN92" s="178" t="str">
        <f t="shared" si="38"/>
        <v/>
      </c>
      <c r="BO92" s="178" t="str">
        <f t="shared" si="38"/>
        <v/>
      </c>
      <c r="BP92" s="178" t="str">
        <f t="shared" si="38"/>
        <v/>
      </c>
      <c r="BQ92" s="178" t="str">
        <f t="shared" si="38"/>
        <v/>
      </c>
      <c r="BR92" s="178" t="str">
        <f t="shared" si="38"/>
        <v/>
      </c>
      <c r="BS92" s="178" t="str">
        <f t="shared" si="38"/>
        <v/>
      </c>
      <c r="BT92" s="178" t="str">
        <f t="shared" si="38"/>
        <v/>
      </c>
      <c r="BU92" s="178" t="str">
        <f t="shared" si="38"/>
        <v/>
      </c>
      <c r="BV92" s="178" t="str">
        <f t="shared" si="38"/>
        <v/>
      </c>
      <c r="BW92" s="178" t="str">
        <f t="shared" si="38"/>
        <v/>
      </c>
      <c r="BX92" s="178" t="str">
        <f t="shared" si="38"/>
        <v/>
      </c>
      <c r="BY92" s="178" t="str">
        <f t="shared" si="38"/>
        <v/>
      </c>
      <c r="BZ92" s="178" t="str">
        <f t="shared" si="38"/>
        <v/>
      </c>
      <c r="CA92" s="178" t="str">
        <f t="shared" si="47"/>
        <v/>
      </c>
      <c r="CB92" s="178" t="str">
        <f t="shared" si="47"/>
        <v/>
      </c>
      <c r="CC92" s="178" t="str">
        <f t="shared" si="47"/>
        <v/>
      </c>
      <c r="CD92" s="178" t="str">
        <f t="shared" si="47"/>
        <v/>
      </c>
      <c r="CE92" s="178" t="str">
        <f t="shared" si="47"/>
        <v/>
      </c>
      <c r="CF92" s="178" t="str">
        <f t="shared" si="46"/>
        <v/>
      </c>
      <c r="CG92" s="178" t="str">
        <f t="shared" si="46"/>
        <v/>
      </c>
      <c r="CH92" s="178" t="str">
        <f t="shared" si="46"/>
        <v/>
      </c>
      <c r="CI92" s="178" t="str">
        <f t="shared" si="46"/>
        <v/>
      </c>
    </row>
    <row r="93" spans="1:87" ht="54" hidden="1" customHeight="1" x14ac:dyDescent="0.2">
      <c r="A93" s="233"/>
      <c r="B93" s="234"/>
      <c r="C93" s="235"/>
      <c r="D93" s="236"/>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6" t="e">
        <f t="shared" si="20"/>
        <v>#DIV/0!</v>
      </c>
      <c r="AF93" s="187"/>
      <c r="AG93" s="188" t="e">
        <f t="shared" si="21"/>
        <v>#DIV/0!</v>
      </c>
      <c r="AH93" s="189">
        <f t="shared" si="22"/>
        <v>0</v>
      </c>
      <c r="AI93" s="190" t="e">
        <f t="shared" si="23"/>
        <v>#DIV/0!</v>
      </c>
      <c r="AJ93" s="191" t="e">
        <f t="shared" si="24"/>
        <v>#DIV/0!</v>
      </c>
      <c r="AK93" s="192" t="e">
        <f t="shared" si="25"/>
        <v>#DIV/0!</v>
      </c>
      <c r="AL93" s="193" t="str">
        <f t="shared" si="26"/>
        <v>NO APLICA LIMITES</v>
      </c>
      <c r="AM93" s="203"/>
      <c r="AN93" s="195" t="e">
        <f t="shared" si="42"/>
        <v>#DIV/0!</v>
      </c>
      <c r="AO93" s="195" t="e">
        <f t="shared" si="45"/>
        <v>#DIV/0!</v>
      </c>
      <c r="AP93" s="196"/>
      <c r="AQ93" s="197" t="e">
        <f t="shared" si="44"/>
        <v>#DIV/0!</v>
      </c>
      <c r="AS93" s="218"/>
      <c r="AT93" s="219"/>
      <c r="AU93" s="219"/>
      <c r="AV93" s="219"/>
      <c r="AW93" s="219"/>
      <c r="AX93" s="219"/>
      <c r="AY93" s="219"/>
      <c r="AZ93" s="219"/>
      <c r="BA93" s="219"/>
      <c r="BB93" s="219"/>
      <c r="BC93" s="219"/>
      <c r="BD93" s="219"/>
      <c r="BE93" s="219"/>
      <c r="BF93" s="219"/>
      <c r="BG93" s="219"/>
      <c r="BH93" s="219"/>
      <c r="BI93" s="219"/>
      <c r="BJ93" s="219"/>
      <c r="BK93" s="219"/>
      <c r="BM93" s="178" t="str">
        <f t="shared" si="38"/>
        <v/>
      </c>
      <c r="BN93" s="178" t="str">
        <f t="shared" si="38"/>
        <v/>
      </c>
      <c r="BO93" s="178" t="str">
        <f t="shared" si="38"/>
        <v/>
      </c>
      <c r="BP93" s="178" t="str">
        <f t="shared" si="38"/>
        <v/>
      </c>
      <c r="BQ93" s="178" t="str">
        <f t="shared" si="38"/>
        <v/>
      </c>
      <c r="BR93" s="178" t="str">
        <f t="shared" si="38"/>
        <v/>
      </c>
      <c r="BS93" s="178" t="str">
        <f t="shared" si="38"/>
        <v/>
      </c>
      <c r="BT93" s="178" t="str">
        <f t="shared" si="38"/>
        <v/>
      </c>
      <c r="BU93" s="178" t="str">
        <f t="shared" si="38"/>
        <v/>
      </c>
      <c r="BV93" s="178" t="str">
        <f t="shared" si="38"/>
        <v/>
      </c>
      <c r="BW93" s="178" t="str">
        <f t="shared" si="38"/>
        <v/>
      </c>
      <c r="BX93" s="178" t="str">
        <f t="shared" si="38"/>
        <v/>
      </c>
      <c r="BY93" s="178" t="str">
        <f t="shared" si="38"/>
        <v/>
      </c>
      <c r="BZ93" s="178" t="str">
        <f t="shared" si="38"/>
        <v/>
      </c>
      <c r="CA93" s="178" t="str">
        <f t="shared" si="47"/>
        <v/>
      </c>
      <c r="CB93" s="178" t="str">
        <f t="shared" si="47"/>
        <v/>
      </c>
      <c r="CC93" s="178" t="str">
        <f t="shared" si="47"/>
        <v/>
      </c>
      <c r="CD93" s="178" t="str">
        <f t="shared" si="47"/>
        <v/>
      </c>
      <c r="CE93" s="178" t="str">
        <f t="shared" si="47"/>
        <v/>
      </c>
      <c r="CF93" s="178" t="str">
        <f t="shared" si="46"/>
        <v/>
      </c>
      <c r="CG93" s="178" t="str">
        <f t="shared" si="46"/>
        <v/>
      </c>
      <c r="CH93" s="178" t="str">
        <f t="shared" si="46"/>
        <v/>
      </c>
      <c r="CI93" s="178" t="str">
        <f t="shared" si="46"/>
        <v/>
      </c>
    </row>
    <row r="94" spans="1:87" ht="54" hidden="1" customHeight="1" x14ac:dyDescent="0.2">
      <c r="A94" s="233"/>
      <c r="B94" s="234"/>
      <c r="C94" s="235"/>
      <c r="D94" s="224"/>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6" t="e">
        <f t="shared" si="20"/>
        <v>#DIV/0!</v>
      </c>
      <c r="AF94" s="187"/>
      <c r="AG94" s="188" t="e">
        <f t="shared" si="21"/>
        <v>#DIV/0!</v>
      </c>
      <c r="AH94" s="189">
        <f t="shared" si="22"/>
        <v>0</v>
      </c>
      <c r="AI94" s="190" t="e">
        <f t="shared" si="23"/>
        <v>#DIV/0!</v>
      </c>
      <c r="AJ94" s="191" t="e">
        <f t="shared" si="24"/>
        <v>#DIV/0!</v>
      </c>
      <c r="AK94" s="192" t="e">
        <f t="shared" si="25"/>
        <v>#DIV/0!</v>
      </c>
      <c r="AL94" s="193" t="str">
        <f t="shared" si="26"/>
        <v>NO APLICA LIMITES</v>
      </c>
      <c r="AM94" s="203"/>
      <c r="AN94" s="195" t="e">
        <f t="shared" si="42"/>
        <v>#DIV/0!</v>
      </c>
      <c r="AO94" s="195" t="e">
        <f t="shared" si="45"/>
        <v>#DIV/0!</v>
      </c>
      <c r="AP94" s="196"/>
      <c r="AQ94" s="197" t="e">
        <f t="shared" si="44"/>
        <v>#DIV/0!</v>
      </c>
      <c r="AS94" s="218"/>
      <c r="AT94" s="219"/>
      <c r="AU94" s="219"/>
      <c r="AV94" s="219"/>
      <c r="AW94" s="219"/>
      <c r="AX94" s="219"/>
      <c r="AY94" s="219"/>
      <c r="AZ94" s="219"/>
      <c r="BA94" s="219"/>
      <c r="BB94" s="219"/>
      <c r="BC94" s="219"/>
      <c r="BD94" s="219"/>
      <c r="BE94" s="219"/>
      <c r="BF94" s="219"/>
      <c r="BG94" s="219"/>
      <c r="BH94" s="219"/>
      <c r="BI94" s="219"/>
      <c r="BJ94" s="219"/>
      <c r="BK94" s="219"/>
      <c r="BM94" s="178" t="str">
        <f t="shared" si="38"/>
        <v/>
      </c>
      <c r="BN94" s="178" t="str">
        <f t="shared" si="38"/>
        <v/>
      </c>
      <c r="BO94" s="178" t="str">
        <f t="shared" si="38"/>
        <v/>
      </c>
      <c r="BP94" s="178" t="str">
        <f t="shared" si="38"/>
        <v/>
      </c>
      <c r="BQ94" s="178" t="str">
        <f t="shared" si="38"/>
        <v/>
      </c>
      <c r="BR94" s="178" t="str">
        <f t="shared" si="38"/>
        <v/>
      </c>
      <c r="BS94" s="178" t="str">
        <f t="shared" si="38"/>
        <v/>
      </c>
      <c r="BT94" s="178" t="str">
        <f t="shared" si="38"/>
        <v/>
      </c>
      <c r="BU94" s="178" t="str">
        <f t="shared" si="38"/>
        <v/>
      </c>
      <c r="BV94" s="178" t="str">
        <f t="shared" si="38"/>
        <v/>
      </c>
      <c r="BW94" s="178" t="str">
        <f t="shared" si="38"/>
        <v/>
      </c>
      <c r="BX94" s="178" t="str">
        <f t="shared" si="38"/>
        <v/>
      </c>
      <c r="BY94" s="178" t="str">
        <f t="shared" si="38"/>
        <v/>
      </c>
      <c r="BZ94" s="178" t="str">
        <f t="shared" si="38"/>
        <v/>
      </c>
      <c r="CA94" s="178" t="str">
        <f t="shared" si="47"/>
        <v/>
      </c>
      <c r="CB94" s="178" t="str">
        <f t="shared" si="47"/>
        <v/>
      </c>
      <c r="CC94" s="178" t="str">
        <f t="shared" si="47"/>
        <v/>
      </c>
      <c r="CD94" s="178" t="str">
        <f t="shared" si="47"/>
        <v/>
      </c>
      <c r="CE94" s="178" t="str">
        <f t="shared" si="47"/>
        <v/>
      </c>
      <c r="CF94" s="178" t="str">
        <f t="shared" si="46"/>
        <v/>
      </c>
      <c r="CG94" s="178" t="str">
        <f t="shared" si="46"/>
        <v/>
      </c>
      <c r="CH94" s="178" t="str">
        <f t="shared" si="46"/>
        <v/>
      </c>
      <c r="CI94" s="178" t="str">
        <f>IF(AA94&lt;&gt;"",IF(AA94=0,"SIN COTIZACIÓN",IF($AL94="NO APLICA LIMITES","PROMEDIAR",IF(AA94&lt;$AN94,"DESCARTAR",IF(AA94&gt;$AO94,"DESCARTAR","PROMEDIAR")))),"")</f>
        <v/>
      </c>
    </row>
    <row r="95" spans="1:87" ht="54" hidden="1" customHeight="1" x14ac:dyDescent="0.2">
      <c r="A95" s="181"/>
      <c r="B95" s="232"/>
      <c r="C95" s="225"/>
      <c r="D95" s="224"/>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6" t="e">
        <f t="shared" ref="AE95:AE96" si="48">IF(AH95&lt;=1,AQ95,(ROUND(+AQ95,0)))</f>
        <v>#DIV/0!</v>
      </c>
      <c r="AF95" s="187"/>
      <c r="AG95" s="188" t="e">
        <f t="shared" ref="AG95:AG96" si="49">ROUND(AVERAGE(E95:AC95),0)</f>
        <v>#DIV/0!</v>
      </c>
      <c r="AH95" s="189">
        <f t="shared" ref="AH95:AH96" si="50">COUNT(E95:AC95)</f>
        <v>0</v>
      </c>
      <c r="AI95" s="190" t="e">
        <f t="shared" ref="AI95:AI96" si="51">+STDEVA(E95:AC95)</f>
        <v>#DIV/0!</v>
      </c>
      <c r="AJ95" s="191" t="e">
        <f t="shared" ref="AJ95:AJ96" si="52">+AI95/AG95</f>
        <v>#DIV/0!</v>
      </c>
      <c r="AK95" s="192" t="e">
        <f t="shared" ref="AK95:AK96" si="53">IF(AJ95&gt;=$AK$4,"COEFICIENTE DE VARIACION MAYOR AL 20%",IF(AJ95&lt;=$AK$4,"COEFICIENTE DE VARIACION MENOR AL 20%"))</f>
        <v>#DIV/0!</v>
      </c>
      <c r="AL95" s="193" t="str">
        <f t="shared" ref="AL95:AL96" si="54">IF(AH95&lt;=1,"NO APLICA LIMITES",IF(AJ95&gt;=$AK$4,"SI APLICA LIMITE INFERIOR Y SUPERIOR",IF(AJ95&lt;=$AK$4,"NO APLICA LIMITES")))</f>
        <v>NO APLICA LIMITES</v>
      </c>
      <c r="AM95" s="203"/>
      <c r="AN95" s="195" t="e">
        <f t="shared" si="42"/>
        <v>#DIV/0!</v>
      </c>
      <c r="AO95" s="195" t="e">
        <f t="shared" si="45"/>
        <v>#DIV/0!</v>
      </c>
      <c r="AP95" s="196"/>
      <c r="AQ95" s="197" t="e">
        <f t="shared" si="44"/>
        <v>#DIV/0!</v>
      </c>
      <c r="AS95" s="218"/>
      <c r="AT95" s="219"/>
      <c r="AU95" s="219"/>
      <c r="AV95" s="219"/>
      <c r="AW95" s="219"/>
      <c r="AX95" s="219"/>
      <c r="AY95" s="219"/>
      <c r="AZ95" s="219"/>
      <c r="BA95" s="219"/>
      <c r="BB95" s="219"/>
      <c r="BC95" s="219"/>
      <c r="BD95" s="219"/>
      <c r="BE95" s="219"/>
      <c r="BF95" s="219"/>
      <c r="BG95" s="219"/>
      <c r="BH95" s="219"/>
      <c r="BI95" s="219"/>
      <c r="BJ95" s="219"/>
      <c r="BK95" s="219"/>
      <c r="BM95" s="178" t="str">
        <f t="shared" si="38"/>
        <v/>
      </c>
      <c r="BN95" s="178" t="str">
        <f t="shared" si="38"/>
        <v/>
      </c>
      <c r="BO95" s="178" t="str">
        <f t="shared" si="38"/>
        <v/>
      </c>
      <c r="BP95" s="178" t="str">
        <f t="shared" si="38"/>
        <v/>
      </c>
      <c r="BQ95" s="178" t="str">
        <f t="shared" si="38"/>
        <v/>
      </c>
      <c r="BR95" s="178" t="str">
        <f t="shared" si="38"/>
        <v/>
      </c>
      <c r="BS95" s="178" t="str">
        <f t="shared" si="38"/>
        <v/>
      </c>
      <c r="BT95" s="178" t="str">
        <f t="shared" si="38"/>
        <v/>
      </c>
      <c r="BU95" s="178" t="str">
        <f t="shared" si="38"/>
        <v/>
      </c>
      <c r="BV95" s="178" t="str">
        <f t="shared" si="38"/>
        <v/>
      </c>
      <c r="BW95" s="178" t="str">
        <f t="shared" si="38"/>
        <v/>
      </c>
      <c r="BX95" s="178" t="str">
        <f t="shared" si="38"/>
        <v/>
      </c>
      <c r="BY95" s="178" t="str">
        <f t="shared" si="38"/>
        <v/>
      </c>
      <c r="BZ95" s="178" t="str">
        <f t="shared" si="38"/>
        <v/>
      </c>
      <c r="CA95" s="178" t="str">
        <f t="shared" si="47"/>
        <v/>
      </c>
      <c r="CB95" s="178" t="str">
        <f t="shared" si="47"/>
        <v/>
      </c>
      <c r="CC95" s="178" t="str">
        <f t="shared" si="47"/>
        <v/>
      </c>
      <c r="CD95" s="178" t="str">
        <f t="shared" si="47"/>
        <v/>
      </c>
      <c r="CE95" s="178" t="str">
        <f t="shared" si="47"/>
        <v/>
      </c>
      <c r="CF95" s="178" t="str">
        <f t="shared" si="46"/>
        <v/>
      </c>
      <c r="CG95" s="178" t="str">
        <f t="shared" si="46"/>
        <v/>
      </c>
      <c r="CH95" s="178" t="str">
        <f t="shared" si="46"/>
        <v/>
      </c>
      <c r="CI95" s="178" t="str">
        <f t="shared" si="46"/>
        <v/>
      </c>
    </row>
    <row r="96" spans="1:87" ht="54" hidden="1" customHeight="1" x14ac:dyDescent="0.2">
      <c r="A96" s="181"/>
      <c r="B96" s="232"/>
      <c r="C96" s="225"/>
      <c r="D96" s="224"/>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6" t="e">
        <f t="shared" si="48"/>
        <v>#DIV/0!</v>
      </c>
      <c r="AF96" s="187"/>
      <c r="AG96" s="188" t="e">
        <f t="shared" si="49"/>
        <v>#DIV/0!</v>
      </c>
      <c r="AH96" s="189">
        <f t="shared" si="50"/>
        <v>0</v>
      </c>
      <c r="AI96" s="190" t="e">
        <f t="shared" si="51"/>
        <v>#DIV/0!</v>
      </c>
      <c r="AJ96" s="191" t="e">
        <f t="shared" si="52"/>
        <v>#DIV/0!</v>
      </c>
      <c r="AK96" s="192" t="e">
        <f t="shared" si="53"/>
        <v>#DIV/0!</v>
      </c>
      <c r="AL96" s="193" t="str">
        <f t="shared" si="54"/>
        <v>NO APLICA LIMITES</v>
      </c>
      <c r="AM96" s="203"/>
      <c r="AN96" s="195" t="e">
        <f t="shared" si="42"/>
        <v>#DIV/0!</v>
      </c>
      <c r="AO96" s="195" t="e">
        <f t="shared" si="45"/>
        <v>#DIV/0!</v>
      </c>
      <c r="AP96" s="196"/>
      <c r="AQ96" s="197" t="e">
        <f t="shared" si="44"/>
        <v>#DIV/0!</v>
      </c>
      <c r="AS96" s="218"/>
      <c r="AT96" s="219"/>
      <c r="AU96" s="219"/>
      <c r="AV96" s="219"/>
      <c r="AW96" s="219"/>
      <c r="AX96" s="219"/>
      <c r="AY96" s="219"/>
      <c r="AZ96" s="219"/>
      <c r="BA96" s="219"/>
      <c r="BB96" s="219"/>
      <c r="BC96" s="219"/>
      <c r="BD96" s="219"/>
      <c r="BE96" s="219"/>
      <c r="BF96" s="219"/>
      <c r="BG96" s="219"/>
      <c r="BH96" s="219"/>
      <c r="BI96" s="219"/>
      <c r="BJ96" s="219"/>
      <c r="BK96" s="219"/>
      <c r="BM96" s="178" t="str">
        <f t="shared" si="38"/>
        <v/>
      </c>
      <c r="BN96" s="178" t="str">
        <f t="shared" si="38"/>
        <v/>
      </c>
      <c r="BO96" s="178" t="str">
        <f t="shared" si="38"/>
        <v/>
      </c>
      <c r="BP96" s="178" t="str">
        <f t="shared" si="38"/>
        <v/>
      </c>
      <c r="BQ96" s="178" t="str">
        <f t="shared" si="38"/>
        <v/>
      </c>
      <c r="BR96" s="178" t="str">
        <f t="shared" si="38"/>
        <v/>
      </c>
      <c r="BS96" s="178" t="str">
        <f t="shared" si="38"/>
        <v/>
      </c>
      <c r="BT96" s="178" t="str">
        <f t="shared" si="38"/>
        <v/>
      </c>
      <c r="BU96" s="178" t="str">
        <f t="shared" si="38"/>
        <v/>
      </c>
      <c r="BV96" s="178" t="str">
        <f t="shared" si="38"/>
        <v/>
      </c>
      <c r="BW96" s="178" t="str">
        <f t="shared" si="38"/>
        <v/>
      </c>
      <c r="BX96" s="178" t="str">
        <f t="shared" si="38"/>
        <v/>
      </c>
      <c r="BY96" s="178" t="str">
        <f t="shared" si="38"/>
        <v/>
      </c>
      <c r="BZ96" s="178" t="str">
        <f t="shared" si="38"/>
        <v/>
      </c>
      <c r="CA96" s="178" t="str">
        <f t="shared" si="47"/>
        <v/>
      </c>
      <c r="CB96" s="178" t="str">
        <f t="shared" si="47"/>
        <v/>
      </c>
      <c r="CC96" s="178" t="str">
        <f t="shared" si="47"/>
        <v/>
      </c>
      <c r="CD96" s="178" t="str">
        <f t="shared" si="47"/>
        <v/>
      </c>
      <c r="CE96" s="178" t="str">
        <f t="shared" si="47"/>
        <v/>
      </c>
      <c r="CF96" s="178" t="str">
        <f t="shared" si="46"/>
        <v/>
      </c>
      <c r="CG96" s="178" t="str">
        <f t="shared" si="46"/>
        <v/>
      </c>
      <c r="CH96" s="178" t="str">
        <f t="shared" si="46"/>
        <v/>
      </c>
      <c r="CI96" s="178" t="str">
        <f t="shared" si="46"/>
        <v/>
      </c>
    </row>
    <row r="97" spans="1:82" ht="12.75" x14ac:dyDescent="0.25">
      <c r="AE97" s="242"/>
    </row>
    <row r="98" spans="1:82" s="245" customFormat="1" ht="12.75" x14ac:dyDescent="0.2">
      <c r="G98" s="246"/>
      <c r="H98" s="247"/>
      <c r="I98" s="246"/>
      <c r="J98" s="246"/>
      <c r="K98" s="246"/>
      <c r="L98" s="246"/>
      <c r="M98" s="246"/>
      <c r="N98" s="246"/>
      <c r="O98" s="246"/>
      <c r="P98" s="246"/>
      <c r="Q98" s="246"/>
      <c r="R98" s="246"/>
      <c r="S98" s="246"/>
      <c r="T98" s="246"/>
      <c r="U98" s="246"/>
      <c r="V98" s="246"/>
      <c r="Z98" s="248"/>
      <c r="AA98" s="248"/>
      <c r="AB98" s="248"/>
    </row>
    <row r="99" spans="1:82" s="245" customFormat="1" ht="12.75" x14ac:dyDescent="0.2">
      <c r="B99" s="249"/>
      <c r="C99" s="249"/>
      <c r="D99" s="250"/>
      <c r="E99" s="250"/>
      <c r="G99" s="246"/>
      <c r="H99" s="247"/>
      <c r="I99" s="246"/>
      <c r="J99" s="246"/>
      <c r="K99" s="246"/>
      <c r="L99" s="246"/>
      <c r="M99" s="246"/>
      <c r="N99" s="246"/>
      <c r="O99" s="246"/>
      <c r="P99" s="246"/>
      <c r="Q99" s="246"/>
      <c r="R99" s="246"/>
      <c r="S99" s="246"/>
      <c r="T99" s="246"/>
      <c r="U99" s="246"/>
      <c r="V99" s="246"/>
      <c r="Y99" s="251"/>
      <c r="Z99" s="252"/>
      <c r="AA99" s="252"/>
      <c r="AB99" s="252"/>
    </row>
    <row r="100" spans="1:82" s="245" customFormat="1" ht="12.75" x14ac:dyDescent="0.2">
      <c r="B100" s="964"/>
      <c r="C100" s="964"/>
      <c r="D100" s="964"/>
      <c r="E100" s="964"/>
      <c r="G100" s="246"/>
      <c r="H100" s="247"/>
      <c r="I100" s="246"/>
      <c r="J100" s="246"/>
      <c r="K100" s="246"/>
      <c r="L100" s="246"/>
      <c r="M100" s="246"/>
      <c r="N100" s="246"/>
      <c r="O100" s="246"/>
      <c r="P100" s="246"/>
      <c r="Q100" s="246"/>
      <c r="R100" s="246"/>
      <c r="S100" s="246"/>
      <c r="T100" s="246"/>
      <c r="U100" s="246"/>
      <c r="V100" s="246"/>
    </row>
    <row r="101" spans="1:82" s="245" customFormat="1" ht="14.25" customHeight="1" x14ac:dyDescent="0.2">
      <c r="B101" s="982" t="s">
        <v>410</v>
      </c>
      <c r="C101" s="982"/>
      <c r="D101" s="982"/>
      <c r="E101" s="982"/>
      <c r="G101" s="246"/>
      <c r="H101" s="247"/>
      <c r="I101" s="246"/>
      <c r="J101" s="246"/>
      <c r="K101" s="246"/>
      <c r="L101" s="246"/>
      <c r="M101" s="246"/>
      <c r="N101" s="246"/>
      <c r="O101" s="246"/>
      <c r="P101" s="246"/>
      <c r="Q101" s="246"/>
      <c r="R101" s="246"/>
      <c r="S101" s="246"/>
      <c r="T101" s="246"/>
      <c r="U101" s="246"/>
      <c r="V101" s="246"/>
    </row>
    <row r="102" spans="1:82" s="245" customFormat="1" ht="14.25" x14ac:dyDescent="0.2">
      <c r="B102" s="983" t="s">
        <v>411</v>
      </c>
      <c r="C102" s="983"/>
      <c r="D102" s="983"/>
      <c r="E102" s="983"/>
      <c r="G102" s="246"/>
      <c r="H102" s="247"/>
      <c r="I102" s="246"/>
      <c r="J102" s="246"/>
      <c r="K102" s="246"/>
      <c r="L102" s="246"/>
      <c r="M102" s="246"/>
      <c r="N102" s="246"/>
      <c r="O102" s="246"/>
      <c r="P102" s="246"/>
      <c r="Q102" s="246"/>
      <c r="R102" s="246"/>
      <c r="S102" s="246"/>
      <c r="T102" s="246"/>
      <c r="U102" s="246"/>
      <c r="V102" s="246"/>
    </row>
    <row r="103" spans="1:82" s="245" customFormat="1" ht="14.25" x14ac:dyDescent="0.2">
      <c r="B103" s="253" t="s">
        <v>412</v>
      </c>
      <c r="C103" s="253"/>
      <c r="D103" s="254"/>
      <c r="E103" s="254"/>
      <c r="G103" s="246"/>
      <c r="H103" s="247"/>
      <c r="I103" s="246"/>
      <c r="J103" s="246"/>
      <c r="K103" s="246"/>
      <c r="L103" s="246"/>
      <c r="M103" s="246"/>
      <c r="N103" s="246"/>
      <c r="O103" s="246"/>
      <c r="P103" s="246"/>
      <c r="Q103" s="246"/>
      <c r="R103" s="246"/>
      <c r="S103" s="246"/>
      <c r="T103" s="246"/>
      <c r="U103" s="246"/>
      <c r="V103" s="246"/>
    </row>
    <row r="104" spans="1:82" s="245" customFormat="1" ht="14.25" x14ac:dyDescent="0.2">
      <c r="B104" s="253" t="s">
        <v>412</v>
      </c>
      <c r="C104" s="253"/>
      <c r="D104" s="254"/>
      <c r="E104" s="254"/>
      <c r="G104" s="246"/>
      <c r="H104" s="247"/>
      <c r="I104" s="246"/>
      <c r="J104" s="246"/>
      <c r="K104" s="246"/>
      <c r="L104" s="246"/>
      <c r="M104" s="246"/>
      <c r="N104" s="246"/>
      <c r="O104" s="246"/>
      <c r="P104" s="246"/>
      <c r="Q104" s="246"/>
      <c r="R104" s="246"/>
      <c r="S104" s="246"/>
      <c r="T104" s="246"/>
      <c r="U104" s="246"/>
      <c r="V104" s="246"/>
    </row>
    <row r="105" spans="1:82" s="245" customFormat="1" ht="14.25" x14ac:dyDescent="0.2">
      <c r="B105" s="253" t="s">
        <v>412</v>
      </c>
      <c r="C105" s="253"/>
      <c r="D105" s="254"/>
      <c r="E105" s="254"/>
      <c r="G105" s="246"/>
      <c r="H105" s="247"/>
      <c r="I105" s="246"/>
      <c r="J105" s="246"/>
      <c r="K105" s="246"/>
      <c r="L105" s="246"/>
      <c r="M105" s="246"/>
      <c r="N105" s="246"/>
      <c r="O105" s="246"/>
      <c r="P105" s="246"/>
      <c r="Q105" s="246"/>
      <c r="R105" s="246"/>
      <c r="S105" s="246"/>
      <c r="T105" s="246"/>
      <c r="U105" s="246"/>
      <c r="V105" s="246"/>
    </row>
    <row r="106" spans="1:82" s="245" customFormat="1" ht="12.75" x14ac:dyDescent="0.2">
      <c r="B106" s="984" t="s">
        <v>413</v>
      </c>
      <c r="C106" s="984"/>
      <c r="D106" s="985"/>
      <c r="E106" s="254"/>
      <c r="G106" s="246"/>
      <c r="H106" s="247"/>
      <c r="I106" s="246"/>
      <c r="J106" s="246"/>
      <c r="K106" s="246"/>
      <c r="L106" s="246"/>
      <c r="M106" s="246"/>
      <c r="N106" s="246"/>
      <c r="O106" s="246"/>
      <c r="P106" s="246"/>
      <c r="Q106" s="246"/>
      <c r="R106" s="246"/>
      <c r="S106" s="246"/>
      <c r="T106" s="246"/>
      <c r="U106" s="246"/>
      <c r="V106" s="246"/>
    </row>
    <row r="107" spans="1:82" s="245" customFormat="1" ht="37.5" customHeight="1" x14ac:dyDescent="0.2">
      <c r="B107" s="984" t="s">
        <v>414</v>
      </c>
      <c r="C107" s="984"/>
      <c r="D107" s="985"/>
      <c r="E107" s="254"/>
      <c r="G107" s="246"/>
      <c r="H107" s="247"/>
      <c r="I107" s="246"/>
      <c r="J107" s="246"/>
      <c r="K107" s="246"/>
      <c r="L107" s="246"/>
      <c r="M107" s="246"/>
      <c r="N107" s="246"/>
      <c r="O107" s="246"/>
      <c r="P107" s="246"/>
      <c r="Q107" s="246"/>
      <c r="R107" s="246"/>
      <c r="S107" s="246"/>
      <c r="T107" s="246"/>
      <c r="U107" s="246"/>
      <c r="V107" s="246"/>
    </row>
    <row r="108" spans="1:82" s="241" customFormat="1" ht="54" customHeight="1" x14ac:dyDescent="0.2">
      <c r="A108" s="149"/>
      <c r="B108" s="149"/>
      <c r="C108" s="986"/>
      <c r="D108" s="986"/>
      <c r="E108" s="255"/>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256"/>
      <c r="AF108" s="148"/>
      <c r="AG108" s="148"/>
      <c r="AH108" s="148"/>
      <c r="AI108" s="148"/>
      <c r="AJ108" s="243"/>
      <c r="AK108" s="243"/>
      <c r="AL108" s="244"/>
      <c r="AM108" s="244"/>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c r="BI108" s="148"/>
      <c r="BJ108" s="148"/>
      <c r="BK108" s="148"/>
      <c r="BL108" s="148"/>
      <c r="BM108" s="148"/>
      <c r="BN108" s="148"/>
      <c r="BO108" s="148"/>
      <c r="BP108" s="148"/>
      <c r="BQ108" s="148"/>
      <c r="BR108" s="148"/>
      <c r="BS108" s="148"/>
      <c r="BT108" s="149"/>
      <c r="BU108" s="149"/>
      <c r="BV108" s="149"/>
      <c r="BW108" s="149"/>
      <c r="BX108" s="149"/>
      <c r="BY108" s="149"/>
      <c r="BZ108" s="149"/>
      <c r="CA108" s="149"/>
      <c r="CB108" s="149"/>
      <c r="CC108" s="149"/>
      <c r="CD108" s="149"/>
    </row>
  </sheetData>
  <mergeCells count="30">
    <mergeCell ref="B101:E101"/>
    <mergeCell ref="B102:E102"/>
    <mergeCell ref="B106:D106"/>
    <mergeCell ref="B107:D107"/>
    <mergeCell ref="C108:D108"/>
    <mergeCell ref="B100:E100"/>
    <mergeCell ref="AG4:AG5"/>
    <mergeCell ref="AH4:AH5"/>
    <mergeCell ref="AI4:AI5"/>
    <mergeCell ref="AJ4:AJ5"/>
    <mergeCell ref="B4:B5"/>
    <mergeCell ref="C4:C5"/>
    <mergeCell ref="D4:D5"/>
    <mergeCell ref="E4:O4"/>
    <mergeCell ref="AE4:AE5"/>
    <mergeCell ref="A7:AL7"/>
    <mergeCell ref="AL4:AL5"/>
    <mergeCell ref="A4:A5"/>
    <mergeCell ref="A8:A12"/>
    <mergeCell ref="A3:AE3"/>
    <mergeCell ref="A1:AE1"/>
    <mergeCell ref="AG1:BR1"/>
    <mergeCell ref="A2:AE2"/>
    <mergeCell ref="AG2:AL2"/>
    <mergeCell ref="AN2:BV2"/>
    <mergeCell ref="AQ4:AQ5"/>
    <mergeCell ref="AS4:AS5"/>
    <mergeCell ref="AT4:BC4"/>
    <mergeCell ref="BM4:CI4"/>
    <mergeCell ref="AN4:AO4"/>
  </mergeCells>
  <conditionalFormatting sqref="E62:E96 I62:K96">
    <cfRule type="expression" dxfId="75" priority="1">
      <formula>IF(#REF!="PROMEDIAR",E62)</formula>
    </cfRule>
  </conditionalFormatting>
  <conditionalFormatting sqref="E8:AA96">
    <cfRule type="expression" dxfId="74" priority="17">
      <formula>IF(BM8="PROMEDIAR",E8)</formula>
    </cfRule>
  </conditionalFormatting>
  <conditionalFormatting sqref="I41:K41 E45:E57 I45:K57">
    <cfRule type="expression" dxfId="73" priority="20">
      <formula>IF(#REF!="PROMEDIAR",E41)</formula>
    </cfRule>
  </conditionalFormatting>
  <conditionalFormatting sqref="L52:R52">
    <cfRule type="expression" dxfId="72" priority="4">
      <formula>IF(BC52="PROMEDIAR",L52)</formula>
    </cfRule>
  </conditionalFormatting>
  <conditionalFormatting sqref="L8:Y26 L27:U29 Y27:Y29 L31:Y51 S52:Y52 L53:Y96">
    <cfRule type="expression" dxfId="71" priority="19">
      <formula>IF(BS8="PROMEDIAR",L8)</formula>
    </cfRule>
  </conditionalFormatting>
  <conditionalFormatting sqref="V27:X29">
    <cfRule type="expression" dxfId="70" priority="3">
      <formula>IF(BV27="PROMEDIAR",V27)</formula>
    </cfRule>
  </conditionalFormatting>
  <conditionalFormatting sqref="Z8:AA29 Z31:AA96 T40:Y40 T44:Y44 T47:Y50">
    <cfRule type="expression" dxfId="69" priority="18">
      <formula>IF(BW8="PROMEDIAR",T8)</formula>
    </cfRule>
  </conditionalFormatting>
  <conditionalFormatting sqref="Z40:AA40 Z44:AA44 Z47:AA50">
    <cfRule type="expression" dxfId="68" priority="16">
      <formula>IF(BY40="PROMEDIAR",Z40)</formula>
    </cfRule>
  </conditionalFormatting>
  <conditionalFormatting sqref="AB40 AB44 AB47:AB50">
    <cfRule type="expression" dxfId="67" priority="15">
      <formula>IF(BW40="PROMEDIAR",AB40)</formula>
    </cfRule>
  </conditionalFormatting>
  <conditionalFormatting sqref="AB8:AD29 AB31:AD96">
    <cfRule type="expression" dxfId="66" priority="5">
      <formula>IF(CC8="PROMEDIAR",AB8)</formula>
    </cfRule>
  </conditionalFormatting>
  <conditionalFormatting sqref="AC40:AD40 AC44:AD44 AC47:AD50">
    <cfRule type="expression" dxfId="65" priority="14">
      <formula>IF(BW40="PROMEDIAR",AC40)</formula>
    </cfRule>
  </conditionalFormatting>
  <conditionalFormatting sqref="AJ8:AJ29 AJ31:AJ96">
    <cfRule type="cellIs" dxfId="64" priority="6" operator="greaterThan">
      <formula>0.2</formula>
    </cfRule>
  </conditionalFormatting>
  <conditionalFormatting sqref="AK8:AK29 AK31:AK96">
    <cfRule type="containsText" dxfId="63" priority="7" operator="containsText" text="COEFICIENTE DE VARIACION MENOR AL 10%">
      <formula>NOT(ISERROR(SEARCH("COEFICIENTE DE VARIACION MENOR AL 10%",AK8)))</formula>
    </cfRule>
    <cfRule type="containsText" dxfId="62" priority="8" stopIfTrue="1" operator="containsText" text="COEFICIENTE DE VARIACION MAYOR AL 10%">
      <formula>NOT(ISERROR(SEARCH("COEFICIENTE DE VARIACION MAYOR AL 10%",AK8)))</formula>
    </cfRule>
  </conditionalFormatting>
  <conditionalFormatting sqref="AL8:AM29 AM30 AL31:AM96">
    <cfRule type="containsText" dxfId="61" priority="9" operator="containsText" text="NO APLICA LIMITES">
      <formula>NOT(ISERROR(SEARCH("NO APLICA LIMITES",AL8)))</formula>
    </cfRule>
    <cfRule type="containsText" dxfId="60" priority="10" operator="containsText" text="SI APLICA LIMITE INFERIOR Y SUPERIOR">
      <formula>NOT(ISERROR(SEARCH("SI APLICA LIMITE INFERIOR Y SUPERIOR",AL8)))</formula>
    </cfRule>
  </conditionalFormatting>
  <conditionalFormatting sqref="AT8:BK97 AI97 AI108:AI1048576 AT108:BK1048576">
    <cfRule type="cellIs" dxfId="59" priority="12" operator="lessThanOrEqual">
      <formula>-$AK$4</formula>
    </cfRule>
    <cfRule type="cellIs" dxfId="58" priority="13" operator="greaterThanOrEqual">
      <formula>$AK$4</formula>
    </cfRule>
  </conditionalFormatting>
  <conditionalFormatting sqref="BP7:BR7 BM8:CI96">
    <cfRule type="containsText" dxfId="57" priority="11" operator="containsText" text="PROMEDIAR">
      <formula>NOT(ISERROR(SEARCH("PROMEDIAR",BM7)))</formula>
    </cfRule>
  </conditionalFormatting>
  <pageMargins left="0.7" right="0.7" top="0.75" bottom="0.75" header="0.3" footer="0.3"/>
  <pageSetup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38BD0-4375-F849-B3ED-EBB052168795}">
  <sheetPr>
    <tabColor rgb="FFD5FC79"/>
  </sheetPr>
  <dimension ref="A1:CI108"/>
  <sheetViews>
    <sheetView workbookViewId="0">
      <selection sqref="A1:AE1"/>
    </sheetView>
  </sheetViews>
  <sheetFormatPr baseColWidth="10" defaultColWidth="10" defaultRowHeight="54" customHeight="1" x14ac:dyDescent="0.25"/>
  <cols>
    <col min="1" max="1" width="7.42578125" style="149" customWidth="1"/>
    <col min="2" max="2" width="31.85546875" style="149" customWidth="1"/>
    <col min="3" max="3" width="37.42578125" style="239" customWidth="1"/>
    <col min="4" max="4" width="11" style="149" customWidth="1"/>
    <col min="5" max="5" width="10.85546875" style="240" customWidth="1"/>
    <col min="6" max="6" width="10.85546875" style="241" customWidth="1"/>
    <col min="7" max="27" width="10.85546875" style="149" hidden="1" customWidth="1"/>
    <col min="28" max="28" width="10.42578125" style="149" hidden="1" customWidth="1"/>
    <col min="29" max="29" width="5.42578125" style="149" hidden="1" customWidth="1"/>
    <col min="30" max="30" width="0.140625" style="149" customWidth="1"/>
    <col min="31" max="31" width="13.85546875" style="256" bestFit="1" customWidth="1"/>
    <col min="32" max="32" width="1.140625" style="148" customWidth="1"/>
    <col min="33" max="33" width="12.42578125" style="148" customWidth="1"/>
    <col min="34" max="34" width="8.140625" style="148" customWidth="1"/>
    <col min="35" max="35" width="14.140625" style="148" customWidth="1"/>
    <col min="36" max="36" width="10" style="243" customWidth="1"/>
    <col min="37" max="37" width="17.42578125" style="243" customWidth="1"/>
    <col min="38" max="38" width="13.42578125" style="244" customWidth="1"/>
    <col min="39" max="39" width="3.42578125" style="244" customWidth="1"/>
    <col min="40" max="40" width="12.140625" style="148" customWidth="1"/>
    <col min="41" max="41" width="12.42578125" style="148" customWidth="1"/>
    <col min="42" max="42" width="1.42578125" style="148" customWidth="1"/>
    <col min="43" max="43" width="17" style="148" customWidth="1"/>
    <col min="44" max="44" width="0.42578125" style="148" customWidth="1"/>
    <col min="45" max="45" width="86.140625" style="148" customWidth="1"/>
    <col min="46" max="46" width="9.140625" style="148" customWidth="1"/>
    <col min="47" max="47" width="8.42578125" style="148" customWidth="1"/>
    <col min="48" max="48" width="10.140625" style="148" customWidth="1"/>
    <col min="49" max="49" width="7.42578125" style="148" customWidth="1"/>
    <col min="50" max="50" width="6.140625" style="148" customWidth="1"/>
    <col min="51" max="51" width="7.140625" style="148" customWidth="1"/>
    <col min="52" max="53" width="6.42578125" style="148" customWidth="1"/>
    <col min="54" max="54" width="7.140625" style="148" customWidth="1"/>
    <col min="55" max="55" width="12.42578125" style="148" customWidth="1"/>
    <col min="56" max="63" width="2.42578125" style="148" customWidth="1"/>
    <col min="64" max="64" width="4.42578125" style="148" customWidth="1"/>
    <col min="65" max="65" width="13.140625" style="148" customWidth="1"/>
    <col min="66" max="66" width="13.42578125" style="148" customWidth="1"/>
    <col min="67" max="67" width="14.140625" style="148" customWidth="1"/>
    <col min="68" max="71" width="8.140625" style="148" customWidth="1"/>
    <col min="72" max="74" width="8.140625" style="149" customWidth="1"/>
    <col min="75" max="82" width="10" style="149" customWidth="1"/>
    <col min="83" max="16384" width="10" style="149"/>
  </cols>
  <sheetData>
    <row r="1" spans="1:87" ht="54" customHeight="1" x14ac:dyDescent="0.25">
      <c r="A1" s="950" t="s">
        <v>365</v>
      </c>
      <c r="B1" s="951"/>
      <c r="C1" s="951"/>
      <c r="D1" s="951"/>
      <c r="E1" s="951"/>
      <c r="F1" s="951"/>
      <c r="G1" s="951"/>
      <c r="H1" s="951"/>
      <c r="I1" s="951"/>
      <c r="J1" s="951"/>
      <c r="K1" s="951"/>
      <c r="L1" s="951"/>
      <c r="M1" s="951"/>
      <c r="N1" s="951"/>
      <c r="O1" s="951"/>
      <c r="P1" s="951"/>
      <c r="Q1" s="951"/>
      <c r="R1" s="951"/>
      <c r="S1" s="951"/>
      <c r="T1" s="951"/>
      <c r="U1" s="951"/>
      <c r="V1" s="951"/>
      <c r="W1" s="951"/>
      <c r="X1" s="951"/>
      <c r="Y1" s="951"/>
      <c r="Z1" s="951"/>
      <c r="AA1" s="951"/>
      <c r="AB1" s="951"/>
      <c r="AC1" s="951"/>
      <c r="AD1" s="951"/>
      <c r="AE1" s="952"/>
      <c r="AG1" s="953"/>
      <c r="AH1" s="954"/>
      <c r="AI1" s="954"/>
      <c r="AJ1" s="954"/>
      <c r="AK1" s="954"/>
      <c r="AL1" s="954"/>
      <c r="AM1" s="954"/>
      <c r="AN1" s="954"/>
      <c r="AO1" s="954"/>
      <c r="AP1" s="954"/>
      <c r="AQ1" s="954"/>
      <c r="AR1" s="954"/>
      <c r="AS1" s="954"/>
      <c r="AT1" s="954"/>
      <c r="AU1" s="954"/>
      <c r="AV1" s="954"/>
      <c r="AW1" s="954"/>
      <c r="AX1" s="954"/>
      <c r="AY1" s="954"/>
      <c r="AZ1" s="954"/>
      <c r="BA1" s="954"/>
      <c r="BB1" s="954"/>
      <c r="BC1" s="954"/>
      <c r="BD1" s="954"/>
      <c r="BE1" s="954"/>
      <c r="BF1" s="954"/>
      <c r="BG1" s="954"/>
      <c r="BH1" s="954"/>
      <c r="BI1" s="954"/>
      <c r="BJ1" s="954"/>
      <c r="BK1" s="954"/>
      <c r="BL1" s="954"/>
      <c r="BM1" s="954"/>
      <c r="BN1" s="954"/>
      <c r="BO1" s="954"/>
      <c r="BP1" s="954"/>
      <c r="BQ1" s="954"/>
      <c r="BR1" s="954"/>
    </row>
    <row r="2" spans="1:87" ht="54" customHeight="1" x14ac:dyDescent="0.25">
      <c r="A2" s="955" t="s">
        <v>349</v>
      </c>
      <c r="B2" s="956"/>
      <c r="C2" s="956"/>
      <c r="D2" s="956"/>
      <c r="E2" s="956"/>
      <c r="F2" s="956"/>
      <c r="G2" s="956"/>
      <c r="H2" s="956"/>
      <c r="I2" s="956"/>
      <c r="J2" s="956"/>
      <c r="K2" s="956"/>
      <c r="L2" s="956"/>
      <c r="M2" s="956"/>
      <c r="N2" s="956"/>
      <c r="O2" s="956"/>
      <c r="P2" s="956"/>
      <c r="Q2" s="956"/>
      <c r="R2" s="956"/>
      <c r="S2" s="956"/>
      <c r="T2" s="956"/>
      <c r="U2" s="956"/>
      <c r="V2" s="956"/>
      <c r="W2" s="956"/>
      <c r="X2" s="956"/>
      <c r="Y2" s="956"/>
      <c r="Z2" s="956"/>
      <c r="AA2" s="956"/>
      <c r="AB2" s="956"/>
      <c r="AC2" s="956"/>
      <c r="AD2" s="956"/>
      <c r="AE2" s="957"/>
      <c r="AG2" s="958" t="s">
        <v>366</v>
      </c>
      <c r="AH2" s="959"/>
      <c r="AI2" s="959"/>
      <c r="AJ2" s="959"/>
      <c r="AK2" s="959"/>
      <c r="AL2" s="960"/>
      <c r="AM2" s="153"/>
      <c r="AN2" s="961" t="s">
        <v>367</v>
      </c>
      <c r="AO2" s="962"/>
      <c r="AP2" s="962"/>
      <c r="AQ2" s="962"/>
      <c r="AR2" s="962"/>
      <c r="AS2" s="962"/>
      <c r="AT2" s="962"/>
      <c r="AU2" s="962"/>
      <c r="AV2" s="962"/>
      <c r="AW2" s="962"/>
      <c r="AX2" s="962"/>
      <c r="AY2" s="962"/>
      <c r="AZ2" s="962"/>
      <c r="BA2" s="962"/>
      <c r="BB2" s="962"/>
      <c r="BC2" s="962"/>
      <c r="BD2" s="962"/>
      <c r="BE2" s="962"/>
      <c r="BF2" s="962"/>
      <c r="BG2" s="962"/>
      <c r="BH2" s="962"/>
      <c r="BI2" s="962"/>
      <c r="BJ2" s="962"/>
      <c r="BK2" s="962"/>
      <c r="BL2" s="962"/>
      <c r="BM2" s="962"/>
      <c r="BN2" s="962"/>
      <c r="BO2" s="962"/>
      <c r="BP2" s="962"/>
      <c r="BQ2" s="962"/>
      <c r="BR2" s="962"/>
      <c r="BS2" s="962"/>
      <c r="BT2" s="962"/>
      <c r="BU2" s="962"/>
      <c r="BV2" s="963"/>
    </row>
    <row r="3" spans="1:87" ht="54" customHeight="1" x14ac:dyDescent="0.25">
      <c r="A3" s="947"/>
      <c r="B3" s="948"/>
      <c r="C3" s="948"/>
      <c r="D3" s="948"/>
      <c r="E3" s="948"/>
      <c r="F3" s="948"/>
      <c r="G3" s="948"/>
      <c r="H3" s="948"/>
      <c r="I3" s="948"/>
      <c r="J3" s="948"/>
      <c r="K3" s="948"/>
      <c r="L3" s="948"/>
      <c r="M3" s="948"/>
      <c r="N3" s="948"/>
      <c r="O3" s="948"/>
      <c r="P3" s="948"/>
      <c r="Q3" s="948"/>
      <c r="R3" s="948"/>
      <c r="S3" s="948"/>
      <c r="T3" s="948"/>
      <c r="U3" s="948"/>
      <c r="V3" s="948"/>
      <c r="W3" s="948"/>
      <c r="X3" s="948"/>
      <c r="Y3" s="948"/>
      <c r="Z3" s="948"/>
      <c r="AA3" s="948"/>
      <c r="AB3" s="948"/>
      <c r="AC3" s="948"/>
      <c r="AD3" s="948"/>
      <c r="AE3" s="949"/>
      <c r="AG3" s="150"/>
      <c r="AH3" s="154"/>
      <c r="AI3" s="151"/>
      <c r="AJ3" s="151"/>
      <c r="AK3" s="151"/>
      <c r="AL3" s="152"/>
      <c r="AM3" s="153"/>
      <c r="AN3" s="155"/>
      <c r="AO3" s="156"/>
      <c r="AP3" s="157"/>
      <c r="AQ3" s="156"/>
      <c r="AR3" s="157"/>
      <c r="AS3" s="156"/>
      <c r="AT3" s="156"/>
      <c r="AU3" s="156"/>
      <c r="AV3" s="156"/>
      <c r="AW3" s="156"/>
      <c r="AX3" s="156"/>
      <c r="AY3" s="156"/>
      <c r="AZ3" s="156"/>
      <c r="BA3" s="156"/>
      <c r="BB3" s="156"/>
      <c r="BC3" s="156"/>
      <c r="BD3" s="157"/>
      <c r="BE3" s="157"/>
      <c r="BF3" s="157"/>
      <c r="BG3" s="157"/>
      <c r="BH3" s="157"/>
      <c r="BI3" s="157"/>
      <c r="BJ3" s="157"/>
      <c r="BK3" s="157"/>
      <c r="BL3" s="157"/>
      <c r="BM3" s="156"/>
      <c r="BN3" s="156"/>
      <c r="BO3" s="156"/>
      <c r="BP3" s="156"/>
      <c r="BQ3" s="156"/>
      <c r="BR3" s="156"/>
      <c r="BS3" s="156"/>
      <c r="BT3" s="156"/>
      <c r="BU3" s="156"/>
      <c r="BV3" s="158"/>
    </row>
    <row r="4" spans="1:87" ht="54" customHeight="1" x14ac:dyDescent="0.25">
      <c r="A4" s="969" t="s">
        <v>368</v>
      </c>
      <c r="B4" s="969" t="s">
        <v>60</v>
      </c>
      <c r="C4" s="969" t="s">
        <v>369</v>
      </c>
      <c r="D4" s="969" t="s">
        <v>370</v>
      </c>
      <c r="E4" s="971" t="s">
        <v>371</v>
      </c>
      <c r="F4" s="972"/>
      <c r="G4" s="972"/>
      <c r="H4" s="972"/>
      <c r="I4" s="972"/>
      <c r="J4" s="972"/>
      <c r="K4" s="972"/>
      <c r="L4" s="972"/>
      <c r="M4" s="972"/>
      <c r="N4" s="972"/>
      <c r="O4" s="972"/>
      <c r="P4" s="159"/>
      <c r="Q4" s="159"/>
      <c r="R4" s="159"/>
      <c r="S4" s="159"/>
      <c r="T4" s="159"/>
      <c r="U4" s="159"/>
      <c r="V4" s="159"/>
      <c r="W4" s="159"/>
      <c r="X4" s="159"/>
      <c r="Y4" s="159"/>
      <c r="Z4" s="159"/>
      <c r="AA4" s="159"/>
      <c r="AB4" s="159"/>
      <c r="AC4" s="159"/>
      <c r="AD4" s="159"/>
      <c r="AE4" s="973" t="s">
        <v>372</v>
      </c>
      <c r="AG4" s="965" t="s">
        <v>373</v>
      </c>
      <c r="AH4" s="966" t="s">
        <v>374</v>
      </c>
      <c r="AI4" s="968" t="s">
        <v>375</v>
      </c>
      <c r="AJ4" s="968" t="s">
        <v>376</v>
      </c>
      <c r="AK4" s="161">
        <v>0.2</v>
      </c>
      <c r="AL4" s="978" t="s">
        <v>377</v>
      </c>
      <c r="AM4" s="162"/>
      <c r="AN4" s="946" t="s">
        <v>378</v>
      </c>
      <c r="AO4" s="946"/>
      <c r="AP4" s="163"/>
      <c r="AQ4" s="939" t="s">
        <v>372</v>
      </c>
      <c r="AS4" s="941" t="s">
        <v>379</v>
      </c>
      <c r="AT4" s="943" t="s">
        <v>380</v>
      </c>
      <c r="AU4" s="943"/>
      <c r="AV4" s="943"/>
      <c r="AW4" s="943"/>
      <c r="AX4" s="943"/>
      <c r="AY4" s="943"/>
      <c r="AZ4" s="943"/>
      <c r="BA4" s="943"/>
      <c r="BB4" s="943"/>
      <c r="BC4" s="943"/>
      <c r="BD4" s="164"/>
      <c r="BE4" s="164"/>
      <c r="BF4" s="164"/>
      <c r="BG4" s="164"/>
      <c r="BH4" s="164"/>
      <c r="BI4" s="164"/>
      <c r="BJ4" s="164"/>
      <c r="BK4" s="164"/>
      <c r="BM4" s="944" t="s">
        <v>381</v>
      </c>
      <c r="BN4" s="945"/>
      <c r="BO4" s="945"/>
      <c r="BP4" s="945"/>
      <c r="BQ4" s="945"/>
      <c r="BR4" s="945"/>
      <c r="BS4" s="945"/>
      <c r="BT4" s="945"/>
      <c r="BU4" s="945"/>
      <c r="BV4" s="945"/>
      <c r="BW4" s="945"/>
      <c r="BX4" s="945"/>
      <c r="BY4" s="945"/>
      <c r="BZ4" s="945"/>
      <c r="CA4" s="945"/>
      <c r="CB4" s="945"/>
      <c r="CC4" s="945"/>
      <c r="CD4" s="945"/>
      <c r="CE4" s="945"/>
      <c r="CF4" s="945"/>
      <c r="CG4" s="945"/>
      <c r="CH4" s="945"/>
      <c r="CI4" s="945"/>
    </row>
    <row r="5" spans="1:87" ht="116.1" customHeight="1" x14ac:dyDescent="0.25">
      <c r="A5" s="970"/>
      <c r="B5" s="970"/>
      <c r="C5" s="970"/>
      <c r="D5" s="970"/>
      <c r="E5" s="165" t="s">
        <v>427</v>
      </c>
      <c r="F5" s="165" t="s">
        <v>434</v>
      </c>
      <c r="G5" s="165"/>
      <c r="H5" s="165"/>
      <c r="I5" s="165"/>
      <c r="J5" s="166"/>
      <c r="K5" s="166"/>
      <c r="L5" s="166"/>
      <c r="M5" s="166"/>
      <c r="N5" s="166"/>
      <c r="O5" s="166"/>
      <c r="P5" s="166"/>
      <c r="Q5" s="166"/>
      <c r="R5" s="166"/>
      <c r="S5" s="166"/>
      <c r="T5" s="166"/>
      <c r="U5" s="166"/>
      <c r="V5" s="166"/>
      <c r="W5" s="166"/>
      <c r="X5" s="166"/>
      <c r="Y5" s="165"/>
      <c r="Z5" s="165"/>
      <c r="AA5" s="165"/>
      <c r="AB5" s="166"/>
      <c r="AC5" s="166"/>
      <c r="AD5" s="167"/>
      <c r="AE5" s="974"/>
      <c r="AG5" s="965"/>
      <c r="AH5" s="967"/>
      <c r="AI5" s="968"/>
      <c r="AJ5" s="968"/>
      <c r="AK5" s="168" t="s">
        <v>405</v>
      </c>
      <c r="AL5" s="978"/>
      <c r="AM5" s="162"/>
      <c r="AN5" s="169" t="s">
        <v>406</v>
      </c>
      <c r="AO5" s="169" t="s">
        <v>407</v>
      </c>
      <c r="AP5" s="170"/>
      <c r="AQ5" s="940"/>
      <c r="AS5" s="942"/>
      <c r="AT5" s="160" t="str">
        <f t="shared" ref="AT5:AY5" si="0">IF(E5&lt;&gt;"",E5,"")</f>
        <v>COTIZACIÓN 4 - OPEN LMS EDU</v>
      </c>
      <c r="AU5" s="160" t="str">
        <f t="shared" si="0"/>
        <v>COTIZACIÓN 5 - BUEN DATA.COM</v>
      </c>
      <c r="AV5" s="160" t="str">
        <f t="shared" si="0"/>
        <v/>
      </c>
      <c r="AW5" s="160" t="str">
        <f t="shared" si="0"/>
        <v/>
      </c>
      <c r="AX5" s="160" t="str">
        <f t="shared" si="0"/>
        <v/>
      </c>
      <c r="AY5" s="160" t="str">
        <f t="shared" si="0"/>
        <v/>
      </c>
      <c r="AZ5" s="160" t="str">
        <f>IF(L5&lt;&gt;"",L5,"")</f>
        <v/>
      </c>
      <c r="BA5" s="160" t="str">
        <f>IF(M5&lt;&gt;"",M5,"")</f>
        <v/>
      </c>
      <c r="BB5" s="160" t="str">
        <f>IF(N5&lt;&gt;"",N5,"")</f>
        <v/>
      </c>
      <c r="BC5" s="160" t="str">
        <f>IF(O5&lt;&gt;"",O5,"")</f>
        <v/>
      </c>
      <c r="BD5" s="160">
        <v>11</v>
      </c>
      <c r="BE5" s="160">
        <v>12</v>
      </c>
      <c r="BF5" s="160">
        <v>13</v>
      </c>
      <c r="BG5" s="160">
        <v>14</v>
      </c>
      <c r="BH5" s="160">
        <v>15</v>
      </c>
      <c r="BI5" s="160">
        <v>16</v>
      </c>
      <c r="BJ5" s="160">
        <v>17</v>
      </c>
      <c r="BK5" s="160">
        <v>18</v>
      </c>
      <c r="BM5" s="171" t="s">
        <v>382</v>
      </c>
      <c r="BN5" s="171" t="s">
        <v>383</v>
      </c>
      <c r="BO5" s="171" t="s">
        <v>384</v>
      </c>
      <c r="BP5" s="171" t="s">
        <v>385</v>
      </c>
      <c r="BQ5" s="171" t="s">
        <v>386</v>
      </c>
      <c r="BR5" s="171" t="s">
        <v>387</v>
      </c>
      <c r="BS5" s="171" t="s">
        <v>388</v>
      </c>
      <c r="BT5" s="171" t="s">
        <v>389</v>
      </c>
      <c r="BU5" s="171" t="s">
        <v>390</v>
      </c>
      <c r="BV5" s="171" t="s">
        <v>391</v>
      </c>
      <c r="BW5" s="171" t="s">
        <v>392</v>
      </c>
      <c r="BX5" s="171" t="s">
        <v>393</v>
      </c>
      <c r="BY5" s="171" t="s">
        <v>394</v>
      </c>
      <c r="BZ5" s="171" t="s">
        <v>395</v>
      </c>
      <c r="CA5" s="171" t="s">
        <v>396</v>
      </c>
      <c r="CB5" s="171" t="s">
        <v>397</v>
      </c>
      <c r="CC5" s="171" t="s">
        <v>398</v>
      </c>
      <c r="CD5" s="171" t="s">
        <v>399</v>
      </c>
      <c r="CE5" s="171" t="s">
        <v>400</v>
      </c>
      <c r="CF5" s="171" t="s">
        <v>401</v>
      </c>
      <c r="CG5" s="171" t="s">
        <v>402</v>
      </c>
      <c r="CH5" s="171" t="s">
        <v>403</v>
      </c>
      <c r="CI5" s="171" t="s">
        <v>404</v>
      </c>
    </row>
    <row r="6" spans="1:87" ht="54" customHeight="1" x14ac:dyDescent="0.25">
      <c r="A6" s="172"/>
      <c r="B6" s="172"/>
      <c r="C6" s="173"/>
      <c r="D6" s="174"/>
      <c r="E6" s="174"/>
      <c r="F6" s="174"/>
      <c r="G6" s="174"/>
      <c r="H6" s="174"/>
      <c r="I6" s="175"/>
      <c r="J6" s="175"/>
      <c r="K6" s="175"/>
      <c r="L6" s="175"/>
      <c r="M6" s="175"/>
      <c r="N6" s="175"/>
      <c r="O6" s="175"/>
      <c r="P6" s="175"/>
      <c r="Q6" s="175"/>
      <c r="R6" s="175"/>
      <c r="S6" s="175"/>
      <c r="T6" s="175"/>
      <c r="U6" s="175"/>
      <c r="V6" s="175"/>
      <c r="W6" s="175"/>
      <c r="X6" s="175"/>
      <c r="Y6" s="175"/>
      <c r="Z6" s="175"/>
      <c r="AA6" s="175"/>
      <c r="AB6" s="175"/>
      <c r="AC6" s="175"/>
      <c r="AD6" s="175"/>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6"/>
      <c r="CF6" s="176"/>
      <c r="CG6" s="176"/>
      <c r="CH6" s="176"/>
      <c r="CI6" s="176"/>
    </row>
    <row r="7" spans="1:87" ht="54" customHeight="1" x14ac:dyDescent="0.25">
      <c r="A7" s="975"/>
      <c r="B7" s="976"/>
      <c r="C7" s="976"/>
      <c r="D7" s="976"/>
      <c r="E7" s="976"/>
      <c r="F7" s="976"/>
      <c r="G7" s="976"/>
      <c r="H7" s="976"/>
      <c r="I7" s="976"/>
      <c r="J7" s="976"/>
      <c r="K7" s="976"/>
      <c r="L7" s="976"/>
      <c r="M7" s="976"/>
      <c r="N7" s="976"/>
      <c r="O7" s="976"/>
      <c r="P7" s="976"/>
      <c r="Q7" s="976"/>
      <c r="R7" s="976"/>
      <c r="S7" s="976"/>
      <c r="T7" s="976"/>
      <c r="U7" s="976"/>
      <c r="V7" s="976"/>
      <c r="W7" s="976"/>
      <c r="X7" s="976"/>
      <c r="Y7" s="976"/>
      <c r="Z7" s="976"/>
      <c r="AA7" s="976"/>
      <c r="AB7" s="976"/>
      <c r="AC7" s="976"/>
      <c r="AD7" s="976"/>
      <c r="AE7" s="976"/>
      <c r="AF7" s="976"/>
      <c r="AG7" s="976"/>
      <c r="AH7" s="976"/>
      <c r="AI7" s="976"/>
      <c r="AJ7" s="976"/>
      <c r="AK7" s="976"/>
      <c r="AL7" s="977"/>
      <c r="AM7" s="177"/>
      <c r="AN7" s="177"/>
      <c r="AO7" s="177"/>
      <c r="AP7" s="177"/>
      <c r="AQ7" s="177"/>
      <c r="AR7" s="177"/>
      <c r="AS7" s="177"/>
      <c r="AT7" s="177"/>
      <c r="AU7" s="177"/>
      <c r="AV7" s="177"/>
      <c r="AW7" s="177"/>
      <c r="AX7" s="177"/>
      <c r="AY7" s="177"/>
      <c r="AZ7" s="177"/>
      <c r="BA7" s="177"/>
      <c r="BB7" s="177"/>
      <c r="BC7" s="177"/>
      <c r="BD7" s="177"/>
      <c r="BE7" s="177"/>
      <c r="BF7" s="177"/>
      <c r="BG7" s="177"/>
      <c r="BH7" s="177"/>
      <c r="BI7" s="177"/>
      <c r="BJ7" s="177"/>
      <c r="BK7" s="177"/>
      <c r="BL7" s="177"/>
      <c r="BM7" s="174"/>
      <c r="BN7" s="174"/>
      <c r="BO7" s="174"/>
      <c r="BP7" s="178"/>
      <c r="BQ7" s="178"/>
      <c r="BR7" s="178"/>
      <c r="BS7" s="179"/>
      <c r="BT7" s="180"/>
      <c r="BU7" s="180"/>
      <c r="BV7" s="180"/>
      <c r="BW7" s="176"/>
      <c r="BX7" s="176"/>
      <c r="BY7" s="176"/>
      <c r="BZ7" s="176"/>
      <c r="CA7" s="176"/>
      <c r="CB7" s="176"/>
      <c r="CC7" s="176"/>
      <c r="CD7" s="176"/>
      <c r="CE7" s="176"/>
      <c r="CF7" s="176"/>
      <c r="CG7" s="176"/>
      <c r="CH7" s="176"/>
      <c r="CI7" s="176"/>
    </row>
    <row r="8" spans="1:87" ht="170.1" customHeight="1" thickBot="1" x14ac:dyDescent="0.3">
      <c r="A8" s="181">
        <v>1</v>
      </c>
      <c r="B8" s="145" t="s">
        <v>428</v>
      </c>
      <c r="C8" s="145" t="s">
        <v>432</v>
      </c>
      <c r="D8" s="206" t="s">
        <v>425</v>
      </c>
      <c r="E8" s="185">
        <f>+'COT4-OPENLMS '!D3</f>
        <v>19516000</v>
      </c>
      <c r="F8" s="185">
        <f>+'COT5-BUENDATA'!D3</f>
        <v>13850000</v>
      </c>
      <c r="G8" s="185"/>
      <c r="H8" s="185"/>
      <c r="I8" s="185"/>
      <c r="J8" s="185"/>
      <c r="K8" s="185"/>
      <c r="L8" s="185"/>
      <c r="M8" s="185"/>
      <c r="N8" s="185"/>
      <c r="O8" s="185"/>
      <c r="P8" s="185"/>
      <c r="Q8" s="185"/>
      <c r="R8" s="185"/>
      <c r="S8" s="185"/>
      <c r="T8" s="185"/>
      <c r="U8" s="185"/>
      <c r="V8" s="185"/>
      <c r="W8" s="185"/>
      <c r="X8" s="185"/>
      <c r="Y8" s="185"/>
      <c r="Z8" s="185"/>
      <c r="AA8" s="185"/>
      <c r="AB8" s="185"/>
      <c r="AC8" s="185"/>
      <c r="AD8" s="185"/>
      <c r="AE8" s="186">
        <f t="shared" ref="AE8:AE29" si="1">IF(AH8&lt;=1,AQ8,(ROUND(+AQ8,0)))</f>
        <v>16683000</v>
      </c>
      <c r="AF8" s="187"/>
      <c r="AG8" s="188">
        <f t="shared" ref="AG8:AG29" si="2">ROUND(AVERAGE(E8:AC8),0)</f>
        <v>16683000</v>
      </c>
      <c r="AH8" s="189">
        <f t="shared" ref="AH8:AH28" si="3">COUNT(E8:AC8)</f>
        <v>2</v>
      </c>
      <c r="AI8" s="190">
        <f t="shared" ref="AI8:AI29" si="4">+STDEVA(E8:AC8)</f>
        <v>4006467.0222029784</v>
      </c>
      <c r="AJ8" s="191">
        <f t="shared" ref="AJ8:AJ29" si="5">+AI8/AG8</f>
        <v>0.24015267171389909</v>
      </c>
      <c r="AK8" s="192" t="str">
        <f t="shared" ref="AK8:AK29" si="6">IF(AJ8&gt;=$AK$4,"COEFICIENTE DE VARIACION MAYOR AL 20%",IF(AJ8&lt;=$AK$4,"COEFICIENTE DE VARIACION MENOR AL 20%"))</f>
        <v>COEFICIENTE DE VARIACION MAYOR AL 20%</v>
      </c>
      <c r="AL8" s="193" t="str">
        <f t="shared" ref="AL8:AL29" si="7">IF(AH8&lt;=1,"NO APLICA LIMITES",IF(AJ8&gt;=$AK$4,"SI APLICA LIMITE INFERIOR Y SUPERIOR",IF(AJ8&lt;=$AK$4,"NO APLICA LIMITES")))</f>
        <v>SI APLICA LIMITE INFERIOR Y SUPERIOR</v>
      </c>
      <c r="AM8" s="194"/>
      <c r="AN8" s="195">
        <f t="shared" ref="AN8:AN71" si="8">AG8-AI8</f>
        <v>12676532.977797022</v>
      </c>
      <c r="AO8" s="195">
        <f t="shared" ref="AO8:AO71" si="9">AG8+AI8</f>
        <v>20689467.02220298</v>
      </c>
      <c r="AP8" s="196"/>
      <c r="AQ8" s="197">
        <f>AVERAGEIFS(E8:AA8,BM8:CI8,"promediar")</f>
        <v>16683000</v>
      </c>
      <c r="AR8" s="198"/>
      <c r="AS8" s="199" t="str">
        <f t="shared" ref="AS8:AS26" si="10">IF(AL8="NO APLICA LIMITES","Las cotizaciones tenidas en cuenta son las allegadas por las empresas:"&amp;IF(AND(BM8="PROMEDIAR",E8&lt;&gt;""),$E$5,"")&amp;IF(AND(BN8="PROMEDIAR",F8&lt;&gt;""),$F$5,"")&amp;IF(AND(BO8="PROMEDIAR",G8&lt;&gt;""),$G$5,"")&amp;IF(AND(BP8="PROMEDIAR",H8&lt;&gt;""),$H$5,"")&amp;IF(AND(BQ8="PROMEDIAR",I8&lt;&gt;""),$I$5,"")&amp;" "&amp;IF(AND(BR8="PROMEDIAR",J8&lt;&gt;""),$J$5,"")&amp;" "&amp;IF(AND(BS8="PROMEDIAR",L8&lt;&gt;""),$L$5,"")&amp;" "&amp;IF(AND(BT8="PROMEDIAR",M8&lt;&gt;""),$M$5,"")&amp;" "&amp;IF(AND(BU8="PROMEDIAR",N8&lt;&gt;""),$N$5,"")&amp;" "&amp;IF(AND(BV8="PROMEDIAR",O8&lt;&gt;""),$O$5,"")&amp;" por encontrarse dentro del promedio requerido por la Corporación","Las cotizaciones tenidas en cuenta son las allegadas por las empresas:"&amp;IF(AND(BM8="PROMEDIAR",E8&lt;&gt;""),$E$5,"")&amp;IF(AND(BN8="PROMEDIAR",F8&lt;&gt;""),$F$5,"")&amp;IF(AND(BO8="PROMEDIAR",G8&lt;&gt;""),$G$5,"")&amp;IF(AND(BP8="PROMEDIAR",H8&lt;&gt;""),$H$5,"")&amp;IF(AND(BQ8="PROMEDIAR",I8&lt;&gt;""),$I$5,"")&amp;" "&amp;IF(AND(BR8="PROMEDIAR",J8&lt;&gt;""),$J$5,"")&amp;" por encontrarse dentro del promedio requerido por la Corporación"&amp;" y se descarta los valores cotizados por :"&amp;IF(AND(BM8="DESCARTAR",E8&lt;&gt;""),$E$5,"")&amp;IF(AND(BN8="DESCARTAR",F8&lt;&gt;""),$F$5,"")&amp;IF(AND(BO8="DESCARTAR",G8&lt;&gt;""),$G$5,"")&amp;IF(AND(BP8="DESCARTAR",H8&lt;&gt;""),$H$5,"")&amp;IF(AND(BQ8="DESCARTAR",I8&lt;&gt;""),$I$5,"")&amp;"  "&amp;IF(AND(BR8="DESCARTAR",J8&lt;&gt;""),$J$5,"")&amp;" "&amp;IF(AND(BS8="PROMEDIAR",L8&lt;&gt;""),$L$5,"")&amp;" "&amp;IF(AND(BT8="PROMEDIAR",M8&lt;&gt;""),$M$5,"")&amp;" "&amp;IF(AND(BU8="PROMEDIAR",N8&lt;&gt;""),$N$5,"")&amp;" "&amp;IF(AND(BV8="PROMEDIAR",O8&lt;&gt;""),$O$5,"")&amp;"por ser un dato atipico")</f>
        <v>Las cotizaciones tenidas en cuenta son las allegadas por las empresas:COTIZACIÓN 4 - OPEN LMS EDUCOTIZACIÓN 5 - BUEN DATA.COM  por encontrarse dentro del promedio requerido por la Corporación y se descarta los valores cotizados por :      por ser un dato atipico</v>
      </c>
      <c r="AT8" s="200">
        <f>IF(E8&lt;&gt;"",(E8/$AE8-1),"")</f>
        <v>0.16981358268896485</v>
      </c>
      <c r="AU8" s="200">
        <f t="shared" ref="AU8:AY26" si="11">IF(F8&lt;&gt;"",(F8/$AE8-1),"")</f>
        <v>-0.16981358268896485</v>
      </c>
      <c r="AV8" s="200" t="str">
        <f t="shared" si="11"/>
        <v/>
      </c>
      <c r="AW8" s="200" t="str">
        <f t="shared" si="11"/>
        <v/>
      </c>
      <c r="AX8" s="200" t="str">
        <f t="shared" si="11"/>
        <v/>
      </c>
      <c r="AY8" s="200" t="str">
        <f t="shared" si="11"/>
        <v/>
      </c>
      <c r="AZ8" s="200" t="str">
        <f t="shared" ref="AZ8:BI26" si="12">IF(L8&lt;&gt;"",(L8/$AE8-1),"")</f>
        <v/>
      </c>
      <c r="BA8" s="200" t="str">
        <f t="shared" si="12"/>
        <v/>
      </c>
      <c r="BB8" s="200" t="str">
        <f t="shared" si="12"/>
        <v/>
      </c>
      <c r="BC8" s="200" t="str">
        <f t="shared" si="12"/>
        <v/>
      </c>
      <c r="BD8" s="200" t="str">
        <f t="shared" si="12"/>
        <v/>
      </c>
      <c r="BE8" s="200" t="str">
        <f t="shared" si="12"/>
        <v/>
      </c>
      <c r="BF8" s="200" t="str">
        <f t="shared" si="12"/>
        <v/>
      </c>
      <c r="BG8" s="200" t="str">
        <f t="shared" si="12"/>
        <v/>
      </c>
      <c r="BH8" s="200" t="str">
        <f t="shared" si="12"/>
        <v/>
      </c>
      <c r="BI8" s="200" t="str">
        <f t="shared" si="12"/>
        <v/>
      </c>
      <c r="BJ8" s="200" t="str">
        <f t="shared" ref="BJ8:BK26" si="13">IF(AB8&lt;&gt;"",(AB8/$AE8-1),"")</f>
        <v/>
      </c>
      <c r="BK8" s="200" t="str">
        <f t="shared" si="13"/>
        <v/>
      </c>
      <c r="BL8" s="198"/>
      <c r="BM8" s="178" t="str">
        <f>IF(E8&lt;&gt;"",IF(E8=0,"SIN COTIZACIÓN",IF($AL8="NO APLICA LIMITES","PROMEDIAR",IF(E8&lt;$AN8,"DESCARTAR",IF(E8&gt;$AO8,"DESCARTAR","PROMEDIAR")))),"")</f>
        <v>PROMEDIAR</v>
      </c>
      <c r="BN8" s="178" t="str">
        <f>IF(F8&lt;&gt;"",IF(F8=0,"SIN COTIZACIÓN",IF($AL8="NO APLICA LIMITES","PROMEDIAR",IF(F8&lt;$AN8,"DESCARTAR",IF(F8&gt;$AO8,"DESCARTAR","PROMEDIAR")))),"")</f>
        <v>PROMEDIAR</v>
      </c>
      <c r="BO8" s="178" t="str">
        <f>IF(G8&lt;&gt;"",IF(G8=0,"SIN COTIZACIÓN",IF($AL8="NO APLICA LIMITES","PROMEDIAR",IF(G8&lt;$AN8,"DESCARTAR",IF(G8&gt;$AO8,"DESCARTAR","PROMEDIAR")))),"")</f>
        <v/>
      </c>
      <c r="BP8" s="178" t="str">
        <f t="shared" ref="BP8:CE21" si="14">IF(H8&lt;&gt;"",IF(H8=0,"SIN COTIZACIÓN",IF($AL8="NO APLICA LIMITES","PROMEDIAR",IF(H8&lt;$AN8,"DESCARTAR",IF(H8&gt;$AO8,"DESCARTAR","PROMEDIAR")))),"")</f>
        <v/>
      </c>
      <c r="BQ8" s="178" t="str">
        <f t="shared" si="14"/>
        <v/>
      </c>
      <c r="BR8" s="178" t="str">
        <f t="shared" si="14"/>
        <v/>
      </c>
      <c r="BS8" s="178" t="str">
        <f>IF(K8&lt;&gt;"",IF(K8=0,"SIN COTIZACIÓN",IF($AL8="NO APLICA LIMITES","PROMEDIAR",IF(K8&lt;$AN8,"DESCARTAR",IF(K8&gt;$AO8,"DESCARTAR","PROMEDIAR")))),"")</f>
        <v/>
      </c>
      <c r="BT8" s="178" t="str">
        <f>IF(L8&lt;&gt;"",IF(L8=0,"SIN COTIZACIÓN",IF($AL8="NO APLICA LIMITES","PROMEDIAR",IF(L8&lt;$AN8,"DESCARTAR",IF(L8&gt;$AO8,"DESCARTAR","PROMEDIAR")))),"")</f>
        <v/>
      </c>
      <c r="BU8" s="178" t="str">
        <f t="shared" si="14"/>
        <v/>
      </c>
      <c r="BV8" s="178" t="str">
        <f t="shared" si="14"/>
        <v/>
      </c>
      <c r="BW8" s="178" t="str">
        <f t="shared" si="14"/>
        <v/>
      </c>
      <c r="BX8" s="178" t="str">
        <f t="shared" si="14"/>
        <v/>
      </c>
      <c r="BY8" s="178" t="str">
        <f t="shared" si="14"/>
        <v/>
      </c>
      <c r="BZ8" s="178" t="str">
        <f t="shared" si="14"/>
        <v/>
      </c>
      <c r="CA8" s="178" t="str">
        <f t="shared" si="14"/>
        <v/>
      </c>
      <c r="CB8" s="178" t="str">
        <f t="shared" si="14"/>
        <v/>
      </c>
      <c r="CC8" s="178" t="str">
        <f t="shared" si="14"/>
        <v/>
      </c>
      <c r="CD8" s="178" t="str">
        <f t="shared" si="14"/>
        <v/>
      </c>
      <c r="CE8" s="178" t="str">
        <f t="shared" si="14"/>
        <v/>
      </c>
      <c r="CF8" s="178" t="str">
        <f t="shared" ref="CC8:CI23" si="15">IF(X8&lt;&gt;"",IF(X8=0,"SIN COTIZACIÓN",IF($AL8="NO APLICA LIMITES","PROMEDIAR",IF(X8&lt;$AN8,"DESCARTAR",IF(X8&gt;$AO8,"DESCARTAR","PROMEDIAR")))),"")</f>
        <v/>
      </c>
      <c r="CG8" s="178" t="str">
        <f t="shared" si="15"/>
        <v/>
      </c>
      <c r="CH8" s="178" t="str">
        <f t="shared" si="15"/>
        <v/>
      </c>
      <c r="CI8" s="178" t="str">
        <f t="shared" si="15"/>
        <v/>
      </c>
    </row>
    <row r="9" spans="1:87" ht="180" customHeight="1" thickBot="1" x14ac:dyDescent="0.3">
      <c r="A9" s="181">
        <v>2</v>
      </c>
      <c r="B9" s="412" t="s">
        <v>429</v>
      </c>
      <c r="C9" s="412" t="s">
        <v>433</v>
      </c>
      <c r="D9" s="210" t="s">
        <v>425</v>
      </c>
      <c r="E9" s="185">
        <f>+'COT4-OPENLMS '!D4</f>
        <v>26732000</v>
      </c>
      <c r="F9" s="185">
        <f>+'COT5-BUENDATA'!D4</f>
        <v>21200000</v>
      </c>
      <c r="G9" s="185"/>
      <c r="H9" s="185"/>
      <c r="I9" s="185"/>
      <c r="J9" s="185"/>
      <c r="K9" s="185"/>
      <c r="L9" s="185"/>
      <c r="M9" s="185"/>
      <c r="N9" s="185"/>
      <c r="O9" s="185"/>
      <c r="P9" s="185"/>
      <c r="Q9" s="185"/>
      <c r="R9" s="185"/>
      <c r="S9" s="185"/>
      <c r="T9" s="185"/>
      <c r="U9" s="185"/>
      <c r="V9" s="185"/>
      <c r="W9" s="185"/>
      <c r="X9" s="185"/>
      <c r="Y9" s="185"/>
      <c r="Z9" s="185"/>
      <c r="AA9" s="185"/>
      <c r="AB9" s="185"/>
      <c r="AC9" s="185"/>
      <c r="AD9" s="185"/>
      <c r="AE9" s="186">
        <f t="shared" si="1"/>
        <v>23966000</v>
      </c>
      <c r="AF9" s="187"/>
      <c r="AG9" s="188">
        <f t="shared" si="2"/>
        <v>23966000</v>
      </c>
      <c r="AH9" s="189">
        <f t="shared" si="3"/>
        <v>2</v>
      </c>
      <c r="AI9" s="190">
        <f t="shared" si="4"/>
        <v>3911714.7135239807</v>
      </c>
      <c r="AJ9" s="191">
        <f t="shared" si="5"/>
        <v>0.16321934046248773</v>
      </c>
      <c r="AK9" s="192" t="str">
        <f t="shared" si="6"/>
        <v>COEFICIENTE DE VARIACION MENOR AL 20%</v>
      </c>
      <c r="AL9" s="193" t="str">
        <f t="shared" si="7"/>
        <v>NO APLICA LIMITES</v>
      </c>
      <c r="AM9" s="203"/>
      <c r="AN9" s="195">
        <f t="shared" si="8"/>
        <v>20054285.28647602</v>
      </c>
      <c r="AO9" s="195">
        <f t="shared" si="9"/>
        <v>27877714.71352398</v>
      </c>
      <c r="AP9" s="196"/>
      <c r="AQ9" s="197">
        <f t="shared" ref="AQ9:AQ72" si="16">AVERAGEIFS(E9:AA9,BM9:CI9,"promediar")</f>
        <v>23966000</v>
      </c>
      <c r="AS9" s="204" t="str">
        <f t="shared" si="10"/>
        <v>Las cotizaciones tenidas en cuenta son las allegadas por las empresas:COTIZACIÓN 4 - OPEN LMS EDUCOTIZACIÓN 5 - BUEN DATA.COM      por encontrarse dentro del promedio requerido por la Corporación</v>
      </c>
      <c r="AT9" s="205">
        <f t="shared" ref="AT9:AT26" si="17">IF(E9&lt;&gt;"",(E9/$AE9-1),"")</f>
        <v>0.1154135024618208</v>
      </c>
      <c r="AU9" s="205">
        <f t="shared" si="11"/>
        <v>-0.11541350246182092</v>
      </c>
      <c r="AV9" s="205" t="str">
        <f t="shared" si="11"/>
        <v/>
      </c>
      <c r="AW9" s="205" t="str">
        <f t="shared" si="11"/>
        <v/>
      </c>
      <c r="AX9" s="205" t="str">
        <f t="shared" si="11"/>
        <v/>
      </c>
      <c r="AY9" s="205" t="str">
        <f t="shared" si="11"/>
        <v/>
      </c>
      <c r="AZ9" s="205" t="str">
        <f t="shared" si="12"/>
        <v/>
      </c>
      <c r="BA9" s="205" t="str">
        <f t="shared" si="12"/>
        <v/>
      </c>
      <c r="BB9" s="205" t="str">
        <f t="shared" si="12"/>
        <v/>
      </c>
      <c r="BC9" s="205" t="str">
        <f t="shared" si="12"/>
        <v/>
      </c>
      <c r="BD9" s="205" t="str">
        <f t="shared" si="12"/>
        <v/>
      </c>
      <c r="BE9" s="205" t="str">
        <f t="shared" si="12"/>
        <v/>
      </c>
      <c r="BF9" s="205" t="str">
        <f t="shared" si="12"/>
        <v/>
      </c>
      <c r="BG9" s="205" t="str">
        <f t="shared" si="12"/>
        <v/>
      </c>
      <c r="BH9" s="205" t="str">
        <f t="shared" si="12"/>
        <v/>
      </c>
      <c r="BI9" s="205" t="str">
        <f t="shared" si="12"/>
        <v/>
      </c>
      <c r="BJ9" s="205" t="str">
        <f t="shared" si="13"/>
        <v/>
      </c>
      <c r="BK9" s="205" t="str">
        <f t="shared" si="13"/>
        <v/>
      </c>
      <c r="BM9" s="178" t="str">
        <f t="shared" ref="BM9:CB34" si="18">IF(E9&lt;&gt;"",IF(E9=0,"SIN COTIZACIÓN",IF($AL9="NO APLICA LIMITES","PROMEDIAR",IF(E9&lt;$AN9,"DESCARTAR",IF(E9&gt;$AO9,"DESCARTAR","PROMEDIAR")))),"")</f>
        <v>PROMEDIAR</v>
      </c>
      <c r="BN9" s="178" t="str">
        <f t="shared" si="18"/>
        <v>PROMEDIAR</v>
      </c>
      <c r="BO9" s="178" t="str">
        <f t="shared" si="18"/>
        <v/>
      </c>
      <c r="BP9" s="178" t="str">
        <f t="shared" si="14"/>
        <v/>
      </c>
      <c r="BQ9" s="178" t="str">
        <f t="shared" si="14"/>
        <v/>
      </c>
      <c r="BR9" s="178" t="str">
        <f t="shared" si="14"/>
        <v/>
      </c>
      <c r="BS9" s="178" t="str">
        <f t="shared" si="14"/>
        <v/>
      </c>
      <c r="BT9" s="178" t="str">
        <f t="shared" si="14"/>
        <v/>
      </c>
      <c r="BU9" s="178" t="str">
        <f t="shared" si="14"/>
        <v/>
      </c>
      <c r="BV9" s="178" t="str">
        <f t="shared" si="14"/>
        <v/>
      </c>
      <c r="BW9" s="178" t="str">
        <f t="shared" si="14"/>
        <v/>
      </c>
      <c r="BX9" s="178" t="str">
        <f t="shared" si="14"/>
        <v/>
      </c>
      <c r="BY9" s="178" t="str">
        <f t="shared" si="14"/>
        <v/>
      </c>
      <c r="BZ9" s="178" t="str">
        <f t="shared" si="14"/>
        <v/>
      </c>
      <c r="CA9" s="178" t="str">
        <f t="shared" si="14"/>
        <v/>
      </c>
      <c r="CB9" s="178" t="str">
        <f t="shared" si="14"/>
        <v/>
      </c>
      <c r="CC9" s="178" t="str">
        <f t="shared" si="14"/>
        <v/>
      </c>
      <c r="CD9" s="178" t="str">
        <f t="shared" si="14"/>
        <v/>
      </c>
      <c r="CE9" s="178" t="str">
        <f t="shared" si="14"/>
        <v/>
      </c>
      <c r="CF9" s="178" t="str">
        <f t="shared" si="15"/>
        <v/>
      </c>
      <c r="CG9" s="178" t="str">
        <f t="shared" si="15"/>
        <v/>
      </c>
      <c r="CH9" s="178" t="str">
        <f t="shared" si="15"/>
        <v/>
      </c>
      <c r="CI9" s="178" t="str">
        <f t="shared" si="15"/>
        <v/>
      </c>
    </row>
    <row r="10" spans="1:87" ht="54" hidden="1" customHeight="1" thickBot="1" x14ac:dyDescent="0.3">
      <c r="A10" s="181"/>
      <c r="B10" s="182"/>
      <c r="C10" s="183"/>
      <c r="D10" s="206"/>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6" t="e">
        <f t="shared" si="1"/>
        <v>#DIV/0!</v>
      </c>
      <c r="AF10" s="187"/>
      <c r="AG10" s="188" t="e">
        <f t="shared" si="2"/>
        <v>#DIV/0!</v>
      </c>
      <c r="AH10" s="189">
        <f t="shared" si="3"/>
        <v>0</v>
      </c>
      <c r="AI10" s="190" t="e">
        <f t="shared" si="4"/>
        <v>#DIV/0!</v>
      </c>
      <c r="AJ10" s="191" t="e">
        <f t="shared" si="5"/>
        <v>#DIV/0!</v>
      </c>
      <c r="AK10" s="192" t="e">
        <f t="shared" si="6"/>
        <v>#DIV/0!</v>
      </c>
      <c r="AL10" s="193" t="str">
        <f t="shared" si="7"/>
        <v>NO APLICA LIMITES</v>
      </c>
      <c r="AM10" s="194"/>
      <c r="AN10" s="195" t="e">
        <f t="shared" si="8"/>
        <v>#DIV/0!</v>
      </c>
      <c r="AO10" s="195" t="e">
        <f t="shared" si="9"/>
        <v>#DIV/0!</v>
      </c>
      <c r="AP10" s="196"/>
      <c r="AQ10" s="197" t="e">
        <f t="shared" si="16"/>
        <v>#DIV/0!</v>
      </c>
      <c r="AR10" s="198"/>
      <c r="AS10" s="199" t="str">
        <f t="shared" si="10"/>
        <v>Las cotizaciones tenidas en cuenta son las allegadas por las empresas:      por encontrarse dentro del promedio requerido por la Corporación</v>
      </c>
      <c r="AT10" s="200" t="str">
        <f t="shared" si="17"/>
        <v/>
      </c>
      <c r="AU10" s="200" t="str">
        <f t="shared" si="11"/>
        <v/>
      </c>
      <c r="AV10" s="200" t="str">
        <f t="shared" si="11"/>
        <v/>
      </c>
      <c r="AW10" s="200" t="str">
        <f t="shared" si="11"/>
        <v/>
      </c>
      <c r="AX10" s="200" t="str">
        <f t="shared" si="11"/>
        <v/>
      </c>
      <c r="AY10" s="200" t="str">
        <f t="shared" si="11"/>
        <v/>
      </c>
      <c r="AZ10" s="200" t="str">
        <f t="shared" si="12"/>
        <v/>
      </c>
      <c r="BA10" s="200" t="str">
        <f t="shared" si="12"/>
        <v/>
      </c>
      <c r="BB10" s="200" t="str">
        <f t="shared" si="12"/>
        <v/>
      </c>
      <c r="BC10" s="200" t="str">
        <f t="shared" si="12"/>
        <v/>
      </c>
      <c r="BD10" s="200" t="str">
        <f t="shared" si="12"/>
        <v/>
      </c>
      <c r="BE10" s="200" t="str">
        <f t="shared" si="12"/>
        <v/>
      </c>
      <c r="BF10" s="200" t="str">
        <f t="shared" si="12"/>
        <v/>
      </c>
      <c r="BG10" s="200" t="str">
        <f t="shared" si="12"/>
        <v/>
      </c>
      <c r="BH10" s="200" t="str">
        <f t="shared" si="12"/>
        <v/>
      </c>
      <c r="BI10" s="200" t="str">
        <f t="shared" si="12"/>
        <v/>
      </c>
      <c r="BJ10" s="200" t="str">
        <f t="shared" si="13"/>
        <v/>
      </c>
      <c r="BK10" s="200" t="str">
        <f t="shared" si="13"/>
        <v/>
      </c>
      <c r="BL10" s="198"/>
      <c r="BM10" s="178" t="str">
        <f t="shared" si="18"/>
        <v/>
      </c>
      <c r="BN10" s="178" t="str">
        <f t="shared" si="18"/>
        <v/>
      </c>
      <c r="BO10" s="178" t="str">
        <f t="shared" si="18"/>
        <v/>
      </c>
      <c r="BP10" s="178" t="str">
        <f t="shared" si="14"/>
        <v/>
      </c>
      <c r="BQ10" s="178" t="str">
        <f t="shared" si="14"/>
        <v/>
      </c>
      <c r="BR10" s="178" t="str">
        <f t="shared" si="14"/>
        <v/>
      </c>
      <c r="BS10" s="178" t="str">
        <f t="shared" si="14"/>
        <v/>
      </c>
      <c r="BT10" s="178" t="str">
        <f t="shared" si="14"/>
        <v/>
      </c>
      <c r="BU10" s="178" t="str">
        <f t="shared" si="14"/>
        <v/>
      </c>
      <c r="BV10" s="178" t="str">
        <f t="shared" si="14"/>
        <v/>
      </c>
      <c r="BW10" s="178" t="str">
        <f t="shared" si="14"/>
        <v/>
      </c>
      <c r="BX10" s="178" t="str">
        <f t="shared" si="14"/>
        <v/>
      </c>
      <c r="BY10" s="178" t="str">
        <f t="shared" si="14"/>
        <v/>
      </c>
      <c r="BZ10" s="178" t="str">
        <f t="shared" si="14"/>
        <v/>
      </c>
      <c r="CA10" s="178" t="str">
        <f t="shared" si="14"/>
        <v/>
      </c>
      <c r="CB10" s="178" t="str">
        <f t="shared" si="14"/>
        <v/>
      </c>
      <c r="CC10" s="178" t="str">
        <f t="shared" si="14"/>
        <v/>
      </c>
      <c r="CD10" s="178" t="str">
        <f t="shared" si="14"/>
        <v/>
      </c>
      <c r="CE10" s="178" t="str">
        <f t="shared" si="14"/>
        <v/>
      </c>
      <c r="CF10" s="178" t="str">
        <f t="shared" si="15"/>
        <v/>
      </c>
      <c r="CG10" s="178" t="str">
        <f t="shared" si="15"/>
        <v/>
      </c>
      <c r="CH10" s="178" t="str">
        <f t="shared" si="15"/>
        <v/>
      </c>
      <c r="CI10" s="178" t="str">
        <f t="shared" si="15"/>
        <v/>
      </c>
    </row>
    <row r="11" spans="1:87" ht="54" hidden="1" customHeight="1" thickBot="1" x14ac:dyDescent="0.3">
      <c r="A11" s="181"/>
      <c r="B11" s="182"/>
      <c r="C11" s="207"/>
      <c r="D11" s="208"/>
      <c r="E11" s="185"/>
      <c r="F11" s="185"/>
      <c r="G11" s="185"/>
      <c r="H11" s="185"/>
      <c r="I11" s="185"/>
      <c r="J11" s="185"/>
      <c r="K11" s="185"/>
      <c r="L11" s="209"/>
      <c r="M11" s="185"/>
      <c r="N11" s="209"/>
      <c r="O11" s="209"/>
      <c r="P11" s="209"/>
      <c r="Q11" s="209"/>
      <c r="R11" s="209"/>
      <c r="S11" s="185"/>
      <c r="T11" s="185"/>
      <c r="U11" s="185"/>
      <c r="V11" s="185"/>
      <c r="W11" s="185"/>
      <c r="X11" s="185"/>
      <c r="Y11" s="185"/>
      <c r="Z11" s="185"/>
      <c r="AA11" s="185"/>
      <c r="AB11" s="185"/>
      <c r="AC11" s="185"/>
      <c r="AD11" s="185"/>
      <c r="AE11" s="186" t="e">
        <f t="shared" si="1"/>
        <v>#DIV/0!</v>
      </c>
      <c r="AF11" s="187"/>
      <c r="AG11" s="188" t="e">
        <f t="shared" si="2"/>
        <v>#DIV/0!</v>
      </c>
      <c r="AH11" s="189">
        <f t="shared" si="3"/>
        <v>0</v>
      </c>
      <c r="AI11" s="190" t="e">
        <f t="shared" si="4"/>
        <v>#DIV/0!</v>
      </c>
      <c r="AJ11" s="191" t="e">
        <f t="shared" si="5"/>
        <v>#DIV/0!</v>
      </c>
      <c r="AK11" s="192" t="e">
        <f t="shared" si="6"/>
        <v>#DIV/0!</v>
      </c>
      <c r="AL11" s="193" t="str">
        <f t="shared" si="7"/>
        <v>NO APLICA LIMITES</v>
      </c>
      <c r="AM11" s="194"/>
      <c r="AN11" s="195" t="e">
        <f t="shared" si="8"/>
        <v>#DIV/0!</v>
      </c>
      <c r="AO11" s="195" t="e">
        <f t="shared" si="9"/>
        <v>#DIV/0!</v>
      </c>
      <c r="AP11" s="196"/>
      <c r="AQ11" s="197" t="e">
        <f t="shared" si="16"/>
        <v>#DIV/0!</v>
      </c>
      <c r="AR11" s="198"/>
      <c r="AS11" s="199" t="str">
        <f t="shared" si="10"/>
        <v>Las cotizaciones tenidas en cuenta son las allegadas por las empresas:      por encontrarse dentro del promedio requerido por la Corporación</v>
      </c>
      <c r="AT11" s="200" t="str">
        <f t="shared" si="17"/>
        <v/>
      </c>
      <c r="AU11" s="200" t="str">
        <f t="shared" si="11"/>
        <v/>
      </c>
      <c r="AV11" s="200" t="str">
        <f t="shared" si="11"/>
        <v/>
      </c>
      <c r="AW11" s="200" t="str">
        <f t="shared" si="11"/>
        <v/>
      </c>
      <c r="AX11" s="200" t="str">
        <f t="shared" si="11"/>
        <v/>
      </c>
      <c r="AY11" s="200" t="str">
        <f t="shared" si="11"/>
        <v/>
      </c>
      <c r="AZ11" s="200" t="str">
        <f t="shared" si="12"/>
        <v/>
      </c>
      <c r="BA11" s="200" t="str">
        <f t="shared" si="12"/>
        <v/>
      </c>
      <c r="BB11" s="200" t="str">
        <f t="shared" si="12"/>
        <v/>
      </c>
      <c r="BC11" s="200" t="str">
        <f t="shared" si="12"/>
        <v/>
      </c>
      <c r="BD11" s="200" t="str">
        <f t="shared" si="12"/>
        <v/>
      </c>
      <c r="BE11" s="200" t="str">
        <f t="shared" si="12"/>
        <v/>
      </c>
      <c r="BF11" s="200" t="str">
        <f t="shared" si="12"/>
        <v/>
      </c>
      <c r="BG11" s="200" t="str">
        <f t="shared" si="12"/>
        <v/>
      </c>
      <c r="BH11" s="200" t="str">
        <f t="shared" si="12"/>
        <v/>
      </c>
      <c r="BI11" s="200" t="str">
        <f t="shared" si="12"/>
        <v/>
      </c>
      <c r="BJ11" s="200" t="str">
        <f t="shared" si="13"/>
        <v/>
      </c>
      <c r="BK11" s="200" t="str">
        <f t="shared" si="13"/>
        <v/>
      </c>
      <c r="BL11" s="198"/>
      <c r="BM11" s="178" t="str">
        <f t="shared" si="18"/>
        <v/>
      </c>
      <c r="BN11" s="178" t="str">
        <f t="shared" si="18"/>
        <v/>
      </c>
      <c r="BO11" s="178" t="str">
        <f t="shared" si="18"/>
        <v/>
      </c>
      <c r="BP11" s="178" t="str">
        <f t="shared" si="14"/>
        <v/>
      </c>
      <c r="BQ11" s="178" t="str">
        <f t="shared" si="14"/>
        <v/>
      </c>
      <c r="BR11" s="178" t="str">
        <f t="shared" si="14"/>
        <v/>
      </c>
      <c r="BS11" s="178" t="str">
        <f t="shared" si="14"/>
        <v/>
      </c>
      <c r="BT11" s="178" t="str">
        <f t="shared" si="14"/>
        <v/>
      </c>
      <c r="BU11" s="178" t="str">
        <f t="shared" si="14"/>
        <v/>
      </c>
      <c r="BV11" s="178" t="str">
        <f t="shared" si="14"/>
        <v/>
      </c>
      <c r="BW11" s="178" t="str">
        <f t="shared" si="14"/>
        <v/>
      </c>
      <c r="BX11" s="178" t="str">
        <f t="shared" si="14"/>
        <v/>
      </c>
      <c r="BY11" s="178" t="str">
        <f t="shared" si="14"/>
        <v/>
      </c>
      <c r="BZ11" s="178" t="str">
        <f t="shared" si="14"/>
        <v/>
      </c>
      <c r="CA11" s="178" t="str">
        <f t="shared" si="14"/>
        <v/>
      </c>
      <c r="CB11" s="178" t="str">
        <f t="shared" si="14"/>
        <v/>
      </c>
      <c r="CC11" s="178" t="str">
        <f t="shared" si="14"/>
        <v/>
      </c>
      <c r="CD11" s="178" t="str">
        <f t="shared" si="14"/>
        <v/>
      </c>
      <c r="CE11" s="178" t="str">
        <f t="shared" si="14"/>
        <v/>
      </c>
      <c r="CF11" s="178" t="str">
        <f t="shared" si="15"/>
        <v/>
      </c>
      <c r="CG11" s="178" t="str">
        <f t="shared" si="15"/>
        <v/>
      </c>
      <c r="CH11" s="178" t="str">
        <f t="shared" si="15"/>
        <v/>
      </c>
      <c r="CI11" s="178" t="str">
        <f t="shared" si="15"/>
        <v/>
      </c>
    </row>
    <row r="12" spans="1:87" ht="54" hidden="1" customHeight="1" thickBot="1" x14ac:dyDescent="0.3">
      <c r="A12" s="181"/>
      <c r="B12" s="182"/>
      <c r="C12" s="201"/>
      <c r="D12" s="210"/>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6" t="e">
        <f t="shared" si="1"/>
        <v>#DIV/0!</v>
      </c>
      <c r="AF12" s="187"/>
      <c r="AG12" s="188" t="e">
        <f t="shared" si="2"/>
        <v>#DIV/0!</v>
      </c>
      <c r="AH12" s="189">
        <f t="shared" si="3"/>
        <v>0</v>
      </c>
      <c r="AI12" s="190" t="e">
        <f t="shared" si="4"/>
        <v>#DIV/0!</v>
      </c>
      <c r="AJ12" s="191" t="e">
        <f t="shared" si="5"/>
        <v>#DIV/0!</v>
      </c>
      <c r="AK12" s="192" t="e">
        <f t="shared" si="6"/>
        <v>#DIV/0!</v>
      </c>
      <c r="AL12" s="193" t="str">
        <f t="shared" si="7"/>
        <v>NO APLICA LIMITES</v>
      </c>
      <c r="AM12" s="194"/>
      <c r="AN12" s="195" t="e">
        <f t="shared" si="8"/>
        <v>#DIV/0!</v>
      </c>
      <c r="AO12" s="195" t="e">
        <f t="shared" si="9"/>
        <v>#DIV/0!</v>
      </c>
      <c r="AP12" s="196"/>
      <c r="AQ12" s="197" t="e">
        <f t="shared" si="16"/>
        <v>#DIV/0!</v>
      </c>
      <c r="AR12" s="198"/>
      <c r="AS12" s="199" t="str">
        <f t="shared" si="10"/>
        <v>Las cotizaciones tenidas en cuenta son las allegadas por las empresas:      por encontrarse dentro del promedio requerido por la Corporación</v>
      </c>
      <c r="AT12" s="200" t="str">
        <f t="shared" si="17"/>
        <v/>
      </c>
      <c r="AU12" s="200" t="str">
        <f t="shared" si="11"/>
        <v/>
      </c>
      <c r="AV12" s="200" t="str">
        <f t="shared" si="11"/>
        <v/>
      </c>
      <c r="AW12" s="200" t="str">
        <f t="shared" si="11"/>
        <v/>
      </c>
      <c r="AX12" s="200" t="str">
        <f t="shared" si="11"/>
        <v/>
      </c>
      <c r="AY12" s="200" t="str">
        <f t="shared" si="11"/>
        <v/>
      </c>
      <c r="AZ12" s="200" t="str">
        <f t="shared" si="12"/>
        <v/>
      </c>
      <c r="BA12" s="200" t="str">
        <f t="shared" si="12"/>
        <v/>
      </c>
      <c r="BB12" s="200" t="str">
        <f t="shared" si="12"/>
        <v/>
      </c>
      <c r="BC12" s="200" t="str">
        <f t="shared" si="12"/>
        <v/>
      </c>
      <c r="BD12" s="200" t="str">
        <f t="shared" si="12"/>
        <v/>
      </c>
      <c r="BE12" s="200" t="str">
        <f t="shared" si="12"/>
        <v/>
      </c>
      <c r="BF12" s="200" t="str">
        <f t="shared" si="12"/>
        <v/>
      </c>
      <c r="BG12" s="200" t="str">
        <f t="shared" si="12"/>
        <v/>
      </c>
      <c r="BH12" s="200" t="str">
        <f t="shared" si="12"/>
        <v/>
      </c>
      <c r="BI12" s="200" t="str">
        <f t="shared" si="12"/>
        <v/>
      </c>
      <c r="BJ12" s="200" t="str">
        <f t="shared" si="13"/>
        <v/>
      </c>
      <c r="BK12" s="200" t="str">
        <f t="shared" si="13"/>
        <v/>
      </c>
      <c r="BL12" s="198"/>
      <c r="BM12" s="178" t="str">
        <f t="shared" si="18"/>
        <v/>
      </c>
      <c r="BN12" s="178" t="str">
        <f t="shared" si="18"/>
        <v/>
      </c>
      <c r="BO12" s="178" t="str">
        <f t="shared" si="18"/>
        <v/>
      </c>
      <c r="BP12" s="178" t="str">
        <f t="shared" si="14"/>
        <v/>
      </c>
      <c r="BQ12" s="178" t="str">
        <f t="shared" si="14"/>
        <v/>
      </c>
      <c r="BR12" s="178" t="str">
        <f t="shared" si="14"/>
        <v/>
      </c>
      <c r="BS12" s="178" t="str">
        <f t="shared" si="14"/>
        <v/>
      </c>
      <c r="BT12" s="178" t="str">
        <f t="shared" si="14"/>
        <v/>
      </c>
      <c r="BU12" s="178" t="str">
        <f t="shared" si="14"/>
        <v/>
      </c>
      <c r="BV12" s="178" t="str">
        <f t="shared" si="14"/>
        <v/>
      </c>
      <c r="BW12" s="178" t="str">
        <f t="shared" si="14"/>
        <v/>
      </c>
      <c r="BX12" s="178" t="str">
        <f t="shared" si="14"/>
        <v/>
      </c>
      <c r="BY12" s="178" t="str">
        <f t="shared" si="14"/>
        <v/>
      </c>
      <c r="BZ12" s="178" t="str">
        <f t="shared" si="14"/>
        <v/>
      </c>
      <c r="CA12" s="178" t="str">
        <f t="shared" si="14"/>
        <v/>
      </c>
      <c r="CB12" s="178" t="str">
        <f t="shared" si="14"/>
        <v/>
      </c>
      <c r="CC12" s="178" t="str">
        <f t="shared" si="14"/>
        <v/>
      </c>
      <c r="CD12" s="178" t="str">
        <f t="shared" si="14"/>
        <v/>
      </c>
      <c r="CE12" s="178" t="str">
        <f t="shared" si="14"/>
        <v/>
      </c>
      <c r="CF12" s="178" t="str">
        <f t="shared" si="15"/>
        <v/>
      </c>
      <c r="CG12" s="178" t="str">
        <f t="shared" si="15"/>
        <v/>
      </c>
      <c r="CH12" s="178" t="str">
        <f t="shared" si="15"/>
        <v/>
      </c>
      <c r="CI12" s="178" t="str">
        <f t="shared" si="15"/>
        <v/>
      </c>
    </row>
    <row r="13" spans="1:87" ht="54" hidden="1" customHeight="1" thickBot="1" x14ac:dyDescent="0.3">
      <c r="A13" s="181"/>
      <c r="B13" s="182"/>
      <c r="C13" s="183"/>
      <c r="D13" s="206"/>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6" t="e">
        <f t="shared" si="1"/>
        <v>#DIV/0!</v>
      </c>
      <c r="AF13" s="187"/>
      <c r="AG13" s="188" t="e">
        <f t="shared" si="2"/>
        <v>#DIV/0!</v>
      </c>
      <c r="AH13" s="189">
        <f t="shared" si="3"/>
        <v>0</v>
      </c>
      <c r="AI13" s="190" t="e">
        <f t="shared" si="4"/>
        <v>#DIV/0!</v>
      </c>
      <c r="AJ13" s="191" t="e">
        <f t="shared" si="5"/>
        <v>#DIV/0!</v>
      </c>
      <c r="AK13" s="192" t="e">
        <f t="shared" si="6"/>
        <v>#DIV/0!</v>
      </c>
      <c r="AL13" s="193" t="str">
        <f t="shared" si="7"/>
        <v>NO APLICA LIMITES</v>
      </c>
      <c r="AM13" s="194"/>
      <c r="AN13" s="195" t="e">
        <f t="shared" si="8"/>
        <v>#DIV/0!</v>
      </c>
      <c r="AO13" s="195" t="e">
        <f t="shared" si="9"/>
        <v>#DIV/0!</v>
      </c>
      <c r="AP13" s="196"/>
      <c r="AQ13" s="197" t="e">
        <f t="shared" si="16"/>
        <v>#DIV/0!</v>
      </c>
      <c r="AR13" s="198"/>
      <c r="AS13" s="199" t="str">
        <f t="shared" si="10"/>
        <v>Las cotizaciones tenidas en cuenta son las allegadas por las empresas:      por encontrarse dentro del promedio requerido por la Corporación</v>
      </c>
      <c r="AT13" s="200" t="str">
        <f t="shared" si="17"/>
        <v/>
      </c>
      <c r="AU13" s="200" t="str">
        <f t="shared" si="11"/>
        <v/>
      </c>
      <c r="AV13" s="200" t="str">
        <f t="shared" si="11"/>
        <v/>
      </c>
      <c r="AW13" s="200" t="str">
        <f t="shared" si="11"/>
        <v/>
      </c>
      <c r="AX13" s="200" t="str">
        <f t="shared" si="11"/>
        <v/>
      </c>
      <c r="AY13" s="200" t="str">
        <f t="shared" si="11"/>
        <v/>
      </c>
      <c r="AZ13" s="200" t="str">
        <f t="shared" si="12"/>
        <v/>
      </c>
      <c r="BA13" s="200" t="str">
        <f t="shared" si="12"/>
        <v/>
      </c>
      <c r="BB13" s="200" t="str">
        <f t="shared" si="12"/>
        <v/>
      </c>
      <c r="BC13" s="200" t="str">
        <f t="shared" si="12"/>
        <v/>
      </c>
      <c r="BD13" s="200" t="str">
        <f t="shared" si="12"/>
        <v/>
      </c>
      <c r="BE13" s="200" t="str">
        <f t="shared" si="12"/>
        <v/>
      </c>
      <c r="BF13" s="200" t="str">
        <f t="shared" si="12"/>
        <v/>
      </c>
      <c r="BG13" s="200" t="str">
        <f t="shared" si="12"/>
        <v/>
      </c>
      <c r="BH13" s="200" t="str">
        <f t="shared" si="12"/>
        <v/>
      </c>
      <c r="BI13" s="200" t="str">
        <f t="shared" si="12"/>
        <v/>
      </c>
      <c r="BJ13" s="200" t="str">
        <f t="shared" si="13"/>
        <v/>
      </c>
      <c r="BK13" s="200" t="str">
        <f t="shared" si="13"/>
        <v/>
      </c>
      <c r="BL13" s="198"/>
      <c r="BM13" s="178" t="str">
        <f t="shared" si="18"/>
        <v/>
      </c>
      <c r="BN13" s="178" t="str">
        <f t="shared" si="18"/>
        <v/>
      </c>
      <c r="BO13" s="178" t="str">
        <f t="shared" si="18"/>
        <v/>
      </c>
      <c r="BP13" s="178" t="str">
        <f t="shared" si="14"/>
        <v/>
      </c>
      <c r="BQ13" s="178" t="str">
        <f t="shared" si="14"/>
        <v/>
      </c>
      <c r="BR13" s="178" t="str">
        <f t="shared" si="14"/>
        <v/>
      </c>
      <c r="BS13" s="178" t="str">
        <f t="shared" si="14"/>
        <v/>
      </c>
      <c r="BT13" s="178" t="str">
        <f t="shared" si="14"/>
        <v/>
      </c>
      <c r="BU13" s="178" t="str">
        <f t="shared" si="14"/>
        <v/>
      </c>
      <c r="BV13" s="178" t="str">
        <f t="shared" si="14"/>
        <v/>
      </c>
      <c r="BW13" s="178" t="str">
        <f t="shared" si="14"/>
        <v/>
      </c>
      <c r="BX13" s="178" t="str">
        <f t="shared" si="14"/>
        <v/>
      </c>
      <c r="BY13" s="178" t="str">
        <f t="shared" si="14"/>
        <v/>
      </c>
      <c r="BZ13" s="178" t="str">
        <f t="shared" si="14"/>
        <v/>
      </c>
      <c r="CA13" s="178" t="str">
        <f t="shared" si="14"/>
        <v/>
      </c>
      <c r="CB13" s="178" t="str">
        <f t="shared" si="14"/>
        <v/>
      </c>
      <c r="CC13" s="178" t="str">
        <f t="shared" si="14"/>
        <v/>
      </c>
      <c r="CD13" s="178" t="str">
        <f t="shared" si="14"/>
        <v/>
      </c>
      <c r="CE13" s="178" t="str">
        <f t="shared" si="14"/>
        <v/>
      </c>
      <c r="CF13" s="178" t="str">
        <f t="shared" si="15"/>
        <v/>
      </c>
      <c r="CG13" s="178" t="str">
        <f t="shared" si="15"/>
        <v/>
      </c>
      <c r="CH13" s="178" t="str">
        <f t="shared" si="15"/>
        <v/>
      </c>
      <c r="CI13" s="178" t="str">
        <f t="shared" si="15"/>
        <v/>
      </c>
    </row>
    <row r="14" spans="1:87" ht="54" hidden="1" customHeight="1" thickBot="1" x14ac:dyDescent="0.3">
      <c r="A14" s="181"/>
      <c r="B14" s="182"/>
      <c r="C14" s="211"/>
      <c r="D14" s="210"/>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6" t="e">
        <f t="shared" si="1"/>
        <v>#DIV/0!</v>
      </c>
      <c r="AF14" s="187"/>
      <c r="AG14" s="188" t="e">
        <f t="shared" si="2"/>
        <v>#DIV/0!</v>
      </c>
      <c r="AH14" s="189">
        <f t="shared" si="3"/>
        <v>0</v>
      </c>
      <c r="AI14" s="190" t="e">
        <f t="shared" si="4"/>
        <v>#DIV/0!</v>
      </c>
      <c r="AJ14" s="191" t="e">
        <f t="shared" si="5"/>
        <v>#DIV/0!</v>
      </c>
      <c r="AK14" s="192" t="e">
        <f t="shared" si="6"/>
        <v>#DIV/0!</v>
      </c>
      <c r="AL14" s="193" t="str">
        <f t="shared" si="7"/>
        <v>NO APLICA LIMITES</v>
      </c>
      <c r="AM14" s="194"/>
      <c r="AN14" s="195" t="e">
        <f t="shared" si="8"/>
        <v>#DIV/0!</v>
      </c>
      <c r="AO14" s="195" t="e">
        <f t="shared" si="9"/>
        <v>#DIV/0!</v>
      </c>
      <c r="AP14" s="196"/>
      <c r="AQ14" s="197" t="e">
        <f t="shared" si="16"/>
        <v>#DIV/0!</v>
      </c>
      <c r="AR14" s="198"/>
      <c r="AS14" s="199" t="str">
        <f t="shared" si="10"/>
        <v>Las cotizaciones tenidas en cuenta son las allegadas por las empresas:      por encontrarse dentro del promedio requerido por la Corporación</v>
      </c>
      <c r="AT14" s="200" t="str">
        <f t="shared" si="17"/>
        <v/>
      </c>
      <c r="AU14" s="200" t="str">
        <f t="shared" si="11"/>
        <v/>
      </c>
      <c r="AV14" s="200" t="str">
        <f t="shared" si="11"/>
        <v/>
      </c>
      <c r="AW14" s="200" t="str">
        <f t="shared" si="11"/>
        <v/>
      </c>
      <c r="AX14" s="200" t="str">
        <f t="shared" si="11"/>
        <v/>
      </c>
      <c r="AY14" s="200" t="str">
        <f t="shared" si="11"/>
        <v/>
      </c>
      <c r="AZ14" s="200" t="str">
        <f t="shared" si="12"/>
        <v/>
      </c>
      <c r="BA14" s="200" t="str">
        <f t="shared" si="12"/>
        <v/>
      </c>
      <c r="BB14" s="200" t="str">
        <f t="shared" si="12"/>
        <v/>
      </c>
      <c r="BC14" s="200" t="str">
        <f t="shared" si="12"/>
        <v/>
      </c>
      <c r="BD14" s="200" t="str">
        <f t="shared" si="12"/>
        <v/>
      </c>
      <c r="BE14" s="200" t="str">
        <f t="shared" si="12"/>
        <v/>
      </c>
      <c r="BF14" s="200" t="str">
        <f t="shared" si="12"/>
        <v/>
      </c>
      <c r="BG14" s="200" t="str">
        <f t="shared" si="12"/>
        <v/>
      </c>
      <c r="BH14" s="200" t="str">
        <f t="shared" si="12"/>
        <v/>
      </c>
      <c r="BI14" s="200" t="str">
        <f t="shared" si="12"/>
        <v/>
      </c>
      <c r="BJ14" s="200" t="str">
        <f t="shared" si="13"/>
        <v/>
      </c>
      <c r="BK14" s="200" t="str">
        <f t="shared" si="13"/>
        <v/>
      </c>
      <c r="BL14" s="198"/>
      <c r="BM14" s="178" t="str">
        <f t="shared" si="18"/>
        <v/>
      </c>
      <c r="BN14" s="178" t="str">
        <f t="shared" si="18"/>
        <v/>
      </c>
      <c r="BO14" s="178" t="str">
        <f t="shared" si="18"/>
        <v/>
      </c>
      <c r="BP14" s="178" t="str">
        <f t="shared" si="14"/>
        <v/>
      </c>
      <c r="BQ14" s="178" t="str">
        <f t="shared" si="14"/>
        <v/>
      </c>
      <c r="BR14" s="178" t="str">
        <f t="shared" si="14"/>
        <v/>
      </c>
      <c r="BS14" s="178" t="str">
        <f t="shared" si="14"/>
        <v/>
      </c>
      <c r="BT14" s="178" t="str">
        <f t="shared" si="14"/>
        <v/>
      </c>
      <c r="BU14" s="178" t="str">
        <f t="shared" si="14"/>
        <v/>
      </c>
      <c r="BV14" s="178" t="str">
        <f t="shared" si="14"/>
        <v/>
      </c>
      <c r="BW14" s="178" t="str">
        <f t="shared" si="14"/>
        <v/>
      </c>
      <c r="BX14" s="178" t="str">
        <f t="shared" si="14"/>
        <v/>
      </c>
      <c r="BY14" s="178" t="str">
        <f t="shared" si="14"/>
        <v/>
      </c>
      <c r="BZ14" s="178" t="str">
        <f t="shared" si="14"/>
        <v/>
      </c>
      <c r="CA14" s="178" t="str">
        <f t="shared" si="14"/>
        <v/>
      </c>
      <c r="CB14" s="178" t="str">
        <f t="shared" si="14"/>
        <v/>
      </c>
      <c r="CC14" s="178" t="str">
        <f t="shared" si="14"/>
        <v/>
      </c>
      <c r="CD14" s="178" t="str">
        <f t="shared" si="14"/>
        <v/>
      </c>
      <c r="CE14" s="178" t="str">
        <f t="shared" si="14"/>
        <v/>
      </c>
      <c r="CF14" s="178" t="str">
        <f t="shared" si="15"/>
        <v/>
      </c>
      <c r="CG14" s="178" t="str">
        <f t="shared" si="15"/>
        <v/>
      </c>
      <c r="CH14" s="178" t="str">
        <f t="shared" si="15"/>
        <v/>
      </c>
      <c r="CI14" s="178" t="str">
        <f t="shared" si="15"/>
        <v/>
      </c>
    </row>
    <row r="15" spans="1:87" ht="54" hidden="1" customHeight="1" thickBot="1" x14ac:dyDescent="0.3">
      <c r="A15" s="181"/>
      <c r="B15" s="182"/>
      <c r="C15" s="183"/>
      <c r="D15" s="206"/>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6" t="e">
        <f t="shared" si="1"/>
        <v>#DIV/0!</v>
      </c>
      <c r="AF15" s="187"/>
      <c r="AG15" s="188" t="e">
        <f t="shared" si="2"/>
        <v>#DIV/0!</v>
      </c>
      <c r="AH15" s="189">
        <f t="shared" si="3"/>
        <v>0</v>
      </c>
      <c r="AI15" s="190" t="e">
        <f t="shared" si="4"/>
        <v>#DIV/0!</v>
      </c>
      <c r="AJ15" s="191" t="e">
        <f t="shared" si="5"/>
        <v>#DIV/0!</v>
      </c>
      <c r="AK15" s="192" t="e">
        <f t="shared" si="6"/>
        <v>#DIV/0!</v>
      </c>
      <c r="AL15" s="193" t="str">
        <f t="shared" si="7"/>
        <v>NO APLICA LIMITES</v>
      </c>
      <c r="AM15" s="194"/>
      <c r="AN15" s="195" t="e">
        <f t="shared" si="8"/>
        <v>#DIV/0!</v>
      </c>
      <c r="AO15" s="195" t="e">
        <f t="shared" si="9"/>
        <v>#DIV/0!</v>
      </c>
      <c r="AP15" s="196"/>
      <c r="AQ15" s="197" t="e">
        <f t="shared" si="16"/>
        <v>#DIV/0!</v>
      </c>
      <c r="AR15" s="198"/>
      <c r="AS15" s="199" t="str">
        <f t="shared" si="10"/>
        <v>Las cotizaciones tenidas en cuenta son las allegadas por las empresas:      por encontrarse dentro del promedio requerido por la Corporación</v>
      </c>
      <c r="AT15" s="200" t="str">
        <f t="shared" si="17"/>
        <v/>
      </c>
      <c r="AU15" s="200" t="str">
        <f t="shared" si="11"/>
        <v/>
      </c>
      <c r="AV15" s="200" t="str">
        <f t="shared" si="11"/>
        <v/>
      </c>
      <c r="AW15" s="200" t="str">
        <f t="shared" si="11"/>
        <v/>
      </c>
      <c r="AX15" s="200" t="str">
        <f t="shared" si="11"/>
        <v/>
      </c>
      <c r="AY15" s="200" t="str">
        <f t="shared" si="11"/>
        <v/>
      </c>
      <c r="AZ15" s="200" t="str">
        <f t="shared" si="12"/>
        <v/>
      </c>
      <c r="BA15" s="200" t="str">
        <f t="shared" si="12"/>
        <v/>
      </c>
      <c r="BB15" s="200" t="str">
        <f t="shared" si="12"/>
        <v/>
      </c>
      <c r="BC15" s="200" t="str">
        <f t="shared" si="12"/>
        <v/>
      </c>
      <c r="BD15" s="200" t="str">
        <f t="shared" si="12"/>
        <v/>
      </c>
      <c r="BE15" s="200" t="str">
        <f t="shared" si="12"/>
        <v/>
      </c>
      <c r="BF15" s="200" t="str">
        <f t="shared" si="12"/>
        <v/>
      </c>
      <c r="BG15" s="200" t="str">
        <f t="shared" si="12"/>
        <v/>
      </c>
      <c r="BH15" s="200" t="str">
        <f t="shared" si="12"/>
        <v/>
      </c>
      <c r="BI15" s="200" t="str">
        <f t="shared" si="12"/>
        <v/>
      </c>
      <c r="BJ15" s="200" t="str">
        <f t="shared" si="13"/>
        <v/>
      </c>
      <c r="BK15" s="200" t="str">
        <f t="shared" si="13"/>
        <v/>
      </c>
      <c r="BL15" s="198"/>
      <c r="BM15" s="178" t="str">
        <f t="shared" si="18"/>
        <v/>
      </c>
      <c r="BN15" s="178" t="str">
        <f t="shared" si="18"/>
        <v/>
      </c>
      <c r="BO15" s="178" t="str">
        <f t="shared" si="18"/>
        <v/>
      </c>
      <c r="BP15" s="178" t="str">
        <f t="shared" si="14"/>
        <v/>
      </c>
      <c r="BQ15" s="178" t="str">
        <f t="shared" si="14"/>
        <v/>
      </c>
      <c r="BR15" s="178" t="str">
        <f t="shared" si="14"/>
        <v/>
      </c>
      <c r="BS15" s="178" t="str">
        <f t="shared" si="14"/>
        <v/>
      </c>
      <c r="BT15" s="178" t="str">
        <f t="shared" si="14"/>
        <v/>
      </c>
      <c r="BU15" s="178" t="str">
        <f t="shared" si="14"/>
        <v/>
      </c>
      <c r="BV15" s="178" t="str">
        <f t="shared" si="14"/>
        <v/>
      </c>
      <c r="BW15" s="178" t="str">
        <f t="shared" si="14"/>
        <v/>
      </c>
      <c r="BX15" s="178" t="str">
        <f t="shared" si="14"/>
        <v/>
      </c>
      <c r="BY15" s="178" t="str">
        <f t="shared" si="14"/>
        <v/>
      </c>
      <c r="BZ15" s="178" t="str">
        <f t="shared" si="14"/>
        <v/>
      </c>
      <c r="CA15" s="178" t="str">
        <f t="shared" si="14"/>
        <v/>
      </c>
      <c r="CB15" s="178" t="str">
        <f t="shared" si="14"/>
        <v/>
      </c>
      <c r="CC15" s="178" t="str">
        <f t="shared" si="14"/>
        <v/>
      </c>
      <c r="CD15" s="178" t="str">
        <f t="shared" si="14"/>
        <v/>
      </c>
      <c r="CE15" s="178" t="str">
        <f t="shared" si="14"/>
        <v/>
      </c>
      <c r="CF15" s="178" t="str">
        <f t="shared" si="15"/>
        <v/>
      </c>
      <c r="CG15" s="178" t="str">
        <f t="shared" si="15"/>
        <v/>
      </c>
      <c r="CH15" s="178" t="str">
        <f t="shared" si="15"/>
        <v/>
      </c>
      <c r="CI15" s="178" t="str">
        <f t="shared" si="15"/>
        <v/>
      </c>
    </row>
    <row r="16" spans="1:87" ht="54" hidden="1" customHeight="1" thickBot="1" x14ac:dyDescent="0.3">
      <c r="A16" s="181"/>
      <c r="B16" s="182"/>
      <c r="C16" s="212"/>
      <c r="D16" s="184"/>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6" t="e">
        <f t="shared" si="1"/>
        <v>#DIV/0!</v>
      </c>
      <c r="AF16" s="187"/>
      <c r="AG16" s="188" t="e">
        <f t="shared" si="2"/>
        <v>#DIV/0!</v>
      </c>
      <c r="AH16" s="189">
        <f t="shared" si="3"/>
        <v>0</v>
      </c>
      <c r="AI16" s="190" t="e">
        <f t="shared" si="4"/>
        <v>#DIV/0!</v>
      </c>
      <c r="AJ16" s="191" t="e">
        <f t="shared" si="5"/>
        <v>#DIV/0!</v>
      </c>
      <c r="AK16" s="192" t="e">
        <f t="shared" si="6"/>
        <v>#DIV/0!</v>
      </c>
      <c r="AL16" s="193" t="str">
        <f t="shared" si="7"/>
        <v>NO APLICA LIMITES</v>
      </c>
      <c r="AM16" s="194"/>
      <c r="AN16" s="195" t="e">
        <f t="shared" si="8"/>
        <v>#DIV/0!</v>
      </c>
      <c r="AO16" s="195" t="e">
        <f t="shared" si="9"/>
        <v>#DIV/0!</v>
      </c>
      <c r="AP16" s="196"/>
      <c r="AQ16" s="197" t="e">
        <f t="shared" si="16"/>
        <v>#DIV/0!</v>
      </c>
      <c r="AR16" s="198"/>
      <c r="AS16" s="199" t="str">
        <f t="shared" si="10"/>
        <v>Las cotizaciones tenidas en cuenta son las allegadas por las empresas:      por encontrarse dentro del promedio requerido por la Corporación</v>
      </c>
      <c r="AT16" s="200" t="str">
        <f t="shared" si="17"/>
        <v/>
      </c>
      <c r="AU16" s="200" t="str">
        <f t="shared" si="11"/>
        <v/>
      </c>
      <c r="AV16" s="200" t="str">
        <f t="shared" si="11"/>
        <v/>
      </c>
      <c r="AW16" s="200" t="str">
        <f t="shared" si="11"/>
        <v/>
      </c>
      <c r="AX16" s="200" t="str">
        <f t="shared" si="11"/>
        <v/>
      </c>
      <c r="AY16" s="200" t="str">
        <f t="shared" si="11"/>
        <v/>
      </c>
      <c r="AZ16" s="200" t="str">
        <f t="shared" si="12"/>
        <v/>
      </c>
      <c r="BA16" s="200" t="str">
        <f t="shared" si="12"/>
        <v/>
      </c>
      <c r="BB16" s="200" t="str">
        <f t="shared" si="12"/>
        <v/>
      </c>
      <c r="BC16" s="200" t="str">
        <f t="shared" si="12"/>
        <v/>
      </c>
      <c r="BD16" s="200" t="str">
        <f t="shared" si="12"/>
        <v/>
      </c>
      <c r="BE16" s="200" t="str">
        <f t="shared" si="12"/>
        <v/>
      </c>
      <c r="BF16" s="200" t="str">
        <f t="shared" si="12"/>
        <v/>
      </c>
      <c r="BG16" s="200" t="str">
        <f t="shared" si="12"/>
        <v/>
      </c>
      <c r="BH16" s="200" t="str">
        <f t="shared" si="12"/>
        <v/>
      </c>
      <c r="BI16" s="200" t="str">
        <f t="shared" si="12"/>
        <v/>
      </c>
      <c r="BJ16" s="200" t="str">
        <f t="shared" si="13"/>
        <v/>
      </c>
      <c r="BK16" s="200" t="str">
        <f t="shared" si="13"/>
        <v/>
      </c>
      <c r="BL16" s="198"/>
      <c r="BM16" s="178" t="str">
        <f t="shared" si="18"/>
        <v/>
      </c>
      <c r="BN16" s="178" t="str">
        <f t="shared" si="18"/>
        <v/>
      </c>
      <c r="BO16" s="178" t="str">
        <f t="shared" si="18"/>
        <v/>
      </c>
      <c r="BP16" s="178" t="str">
        <f t="shared" si="14"/>
        <v/>
      </c>
      <c r="BQ16" s="178" t="str">
        <f t="shared" si="14"/>
        <v/>
      </c>
      <c r="BR16" s="178" t="str">
        <f t="shared" si="14"/>
        <v/>
      </c>
      <c r="BS16" s="178" t="str">
        <f t="shared" si="14"/>
        <v/>
      </c>
      <c r="BT16" s="178" t="str">
        <f t="shared" si="14"/>
        <v/>
      </c>
      <c r="BU16" s="178" t="str">
        <f t="shared" si="14"/>
        <v/>
      </c>
      <c r="BV16" s="178" t="str">
        <f t="shared" si="14"/>
        <v/>
      </c>
      <c r="BW16" s="178" t="str">
        <f t="shared" si="14"/>
        <v/>
      </c>
      <c r="BX16" s="178" t="str">
        <f t="shared" si="14"/>
        <v/>
      </c>
      <c r="BY16" s="178" t="str">
        <f t="shared" si="14"/>
        <v/>
      </c>
      <c r="BZ16" s="178" t="str">
        <f t="shared" si="14"/>
        <v/>
      </c>
      <c r="CA16" s="178" t="str">
        <f t="shared" si="14"/>
        <v/>
      </c>
      <c r="CB16" s="178" t="str">
        <f t="shared" si="14"/>
        <v/>
      </c>
      <c r="CC16" s="178" t="str">
        <f t="shared" si="14"/>
        <v/>
      </c>
      <c r="CD16" s="178" t="str">
        <f t="shared" si="14"/>
        <v/>
      </c>
      <c r="CE16" s="178" t="str">
        <f t="shared" si="14"/>
        <v/>
      </c>
      <c r="CF16" s="178" t="str">
        <f t="shared" si="15"/>
        <v/>
      </c>
      <c r="CG16" s="178" t="str">
        <f t="shared" si="15"/>
        <v/>
      </c>
      <c r="CH16" s="178" t="str">
        <f t="shared" si="15"/>
        <v/>
      </c>
      <c r="CI16" s="178" t="str">
        <f t="shared" si="15"/>
        <v/>
      </c>
    </row>
    <row r="17" spans="1:87" ht="54" hidden="1" customHeight="1" thickBot="1" x14ac:dyDescent="0.3">
      <c r="A17" s="181"/>
      <c r="B17" s="182"/>
      <c r="C17" s="183"/>
      <c r="D17" s="184"/>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6" t="e">
        <f t="shared" si="1"/>
        <v>#DIV/0!</v>
      </c>
      <c r="AF17" s="187"/>
      <c r="AG17" s="188" t="e">
        <f t="shared" si="2"/>
        <v>#DIV/0!</v>
      </c>
      <c r="AH17" s="189">
        <f t="shared" si="3"/>
        <v>0</v>
      </c>
      <c r="AI17" s="190" t="e">
        <f t="shared" si="4"/>
        <v>#DIV/0!</v>
      </c>
      <c r="AJ17" s="191" t="e">
        <f t="shared" si="5"/>
        <v>#DIV/0!</v>
      </c>
      <c r="AK17" s="192" t="e">
        <f t="shared" si="6"/>
        <v>#DIV/0!</v>
      </c>
      <c r="AL17" s="193" t="str">
        <f t="shared" si="7"/>
        <v>NO APLICA LIMITES</v>
      </c>
      <c r="AM17" s="194"/>
      <c r="AN17" s="195" t="e">
        <f t="shared" si="8"/>
        <v>#DIV/0!</v>
      </c>
      <c r="AO17" s="195" t="e">
        <f t="shared" si="9"/>
        <v>#DIV/0!</v>
      </c>
      <c r="AP17" s="196"/>
      <c r="AQ17" s="197" t="e">
        <f t="shared" si="16"/>
        <v>#DIV/0!</v>
      </c>
      <c r="AR17" s="198"/>
      <c r="AS17" s="199" t="str">
        <f t="shared" si="10"/>
        <v>Las cotizaciones tenidas en cuenta son las allegadas por las empresas:      por encontrarse dentro del promedio requerido por la Corporación</v>
      </c>
      <c r="AT17" s="200" t="str">
        <f t="shared" si="17"/>
        <v/>
      </c>
      <c r="AU17" s="200" t="str">
        <f t="shared" si="11"/>
        <v/>
      </c>
      <c r="AV17" s="200" t="str">
        <f t="shared" si="11"/>
        <v/>
      </c>
      <c r="AW17" s="200" t="str">
        <f t="shared" si="11"/>
        <v/>
      </c>
      <c r="AX17" s="200" t="str">
        <f t="shared" si="11"/>
        <v/>
      </c>
      <c r="AY17" s="200" t="str">
        <f t="shared" si="11"/>
        <v/>
      </c>
      <c r="AZ17" s="200" t="str">
        <f t="shared" si="12"/>
        <v/>
      </c>
      <c r="BA17" s="200" t="str">
        <f t="shared" si="12"/>
        <v/>
      </c>
      <c r="BB17" s="200" t="str">
        <f t="shared" si="12"/>
        <v/>
      </c>
      <c r="BC17" s="200" t="str">
        <f t="shared" si="12"/>
        <v/>
      </c>
      <c r="BD17" s="200" t="str">
        <f t="shared" si="12"/>
        <v/>
      </c>
      <c r="BE17" s="200" t="str">
        <f t="shared" si="12"/>
        <v/>
      </c>
      <c r="BF17" s="200" t="str">
        <f t="shared" si="12"/>
        <v/>
      </c>
      <c r="BG17" s="200" t="str">
        <f t="shared" si="12"/>
        <v/>
      </c>
      <c r="BH17" s="200" t="str">
        <f t="shared" si="12"/>
        <v/>
      </c>
      <c r="BI17" s="200" t="str">
        <f t="shared" si="12"/>
        <v/>
      </c>
      <c r="BJ17" s="200" t="str">
        <f t="shared" si="13"/>
        <v/>
      </c>
      <c r="BK17" s="200" t="str">
        <f t="shared" si="13"/>
        <v/>
      </c>
      <c r="BL17" s="198"/>
      <c r="BM17" s="178" t="str">
        <f t="shared" si="18"/>
        <v/>
      </c>
      <c r="BN17" s="178" t="str">
        <f t="shared" si="18"/>
        <v/>
      </c>
      <c r="BO17" s="178" t="str">
        <f t="shared" si="18"/>
        <v/>
      </c>
      <c r="BP17" s="178" t="str">
        <f t="shared" si="14"/>
        <v/>
      </c>
      <c r="BQ17" s="178" t="str">
        <f t="shared" si="14"/>
        <v/>
      </c>
      <c r="BR17" s="178" t="str">
        <f t="shared" si="14"/>
        <v/>
      </c>
      <c r="BS17" s="178" t="str">
        <f t="shared" si="14"/>
        <v/>
      </c>
      <c r="BT17" s="178" t="str">
        <f t="shared" si="14"/>
        <v/>
      </c>
      <c r="BU17" s="178" t="str">
        <f t="shared" si="14"/>
        <v/>
      </c>
      <c r="BV17" s="178" t="str">
        <f t="shared" si="14"/>
        <v/>
      </c>
      <c r="BW17" s="178" t="str">
        <f t="shared" si="14"/>
        <v/>
      </c>
      <c r="BX17" s="178" t="str">
        <f t="shared" si="14"/>
        <v/>
      </c>
      <c r="BY17" s="178" t="str">
        <f t="shared" si="14"/>
        <v/>
      </c>
      <c r="BZ17" s="178" t="str">
        <f t="shared" si="14"/>
        <v/>
      </c>
      <c r="CA17" s="178" t="str">
        <f t="shared" si="14"/>
        <v/>
      </c>
      <c r="CB17" s="178" t="str">
        <f t="shared" si="14"/>
        <v/>
      </c>
      <c r="CC17" s="178" t="str">
        <f t="shared" si="14"/>
        <v/>
      </c>
      <c r="CD17" s="178" t="str">
        <f t="shared" si="14"/>
        <v/>
      </c>
      <c r="CE17" s="178" t="str">
        <f t="shared" si="14"/>
        <v/>
      </c>
      <c r="CF17" s="178" t="str">
        <f t="shared" si="15"/>
        <v/>
      </c>
      <c r="CG17" s="178" t="str">
        <f t="shared" si="15"/>
        <v/>
      </c>
      <c r="CH17" s="178" t="str">
        <f t="shared" si="15"/>
        <v/>
      </c>
      <c r="CI17" s="178" t="str">
        <f t="shared" si="15"/>
        <v/>
      </c>
    </row>
    <row r="18" spans="1:87" ht="54" hidden="1" customHeight="1" thickBot="1" x14ac:dyDescent="0.3">
      <c r="A18" s="181"/>
      <c r="B18" s="182"/>
      <c r="C18" s="213"/>
      <c r="D18" s="184"/>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6" t="e">
        <f t="shared" si="1"/>
        <v>#DIV/0!</v>
      </c>
      <c r="AF18" s="187"/>
      <c r="AG18" s="188" t="e">
        <f t="shared" si="2"/>
        <v>#DIV/0!</v>
      </c>
      <c r="AH18" s="189">
        <f t="shared" si="3"/>
        <v>0</v>
      </c>
      <c r="AI18" s="190" t="e">
        <f t="shared" si="4"/>
        <v>#DIV/0!</v>
      </c>
      <c r="AJ18" s="191" t="e">
        <f t="shared" si="5"/>
        <v>#DIV/0!</v>
      </c>
      <c r="AK18" s="192" t="e">
        <f t="shared" si="6"/>
        <v>#DIV/0!</v>
      </c>
      <c r="AL18" s="193" t="str">
        <f t="shared" si="7"/>
        <v>NO APLICA LIMITES</v>
      </c>
      <c r="AM18" s="194"/>
      <c r="AN18" s="195" t="e">
        <f t="shared" si="8"/>
        <v>#DIV/0!</v>
      </c>
      <c r="AO18" s="195" t="e">
        <f t="shared" si="9"/>
        <v>#DIV/0!</v>
      </c>
      <c r="AP18" s="196"/>
      <c r="AQ18" s="197" t="e">
        <f t="shared" si="16"/>
        <v>#DIV/0!</v>
      </c>
      <c r="AR18" s="198"/>
      <c r="AS18" s="199" t="str">
        <f t="shared" si="10"/>
        <v>Las cotizaciones tenidas en cuenta son las allegadas por las empresas:      por encontrarse dentro del promedio requerido por la Corporación</v>
      </c>
      <c r="AT18" s="200" t="str">
        <f t="shared" si="17"/>
        <v/>
      </c>
      <c r="AU18" s="200" t="str">
        <f t="shared" si="11"/>
        <v/>
      </c>
      <c r="AV18" s="200" t="str">
        <f t="shared" si="11"/>
        <v/>
      </c>
      <c r="AW18" s="200" t="str">
        <f t="shared" si="11"/>
        <v/>
      </c>
      <c r="AX18" s="200" t="str">
        <f t="shared" si="11"/>
        <v/>
      </c>
      <c r="AY18" s="200" t="str">
        <f t="shared" si="11"/>
        <v/>
      </c>
      <c r="AZ18" s="200" t="str">
        <f t="shared" si="12"/>
        <v/>
      </c>
      <c r="BA18" s="200" t="str">
        <f t="shared" si="12"/>
        <v/>
      </c>
      <c r="BB18" s="200" t="str">
        <f t="shared" si="12"/>
        <v/>
      </c>
      <c r="BC18" s="200" t="str">
        <f t="shared" si="12"/>
        <v/>
      </c>
      <c r="BD18" s="200" t="str">
        <f t="shared" si="12"/>
        <v/>
      </c>
      <c r="BE18" s="200" t="str">
        <f t="shared" si="12"/>
        <v/>
      </c>
      <c r="BF18" s="200" t="str">
        <f t="shared" si="12"/>
        <v/>
      </c>
      <c r="BG18" s="200" t="str">
        <f t="shared" si="12"/>
        <v/>
      </c>
      <c r="BH18" s="200" t="str">
        <f t="shared" si="12"/>
        <v/>
      </c>
      <c r="BI18" s="200" t="str">
        <f t="shared" si="12"/>
        <v/>
      </c>
      <c r="BJ18" s="200" t="str">
        <f t="shared" si="13"/>
        <v/>
      </c>
      <c r="BK18" s="200" t="str">
        <f t="shared" si="13"/>
        <v/>
      </c>
      <c r="BL18" s="198"/>
      <c r="BM18" s="178" t="str">
        <f t="shared" si="18"/>
        <v/>
      </c>
      <c r="BN18" s="178" t="str">
        <f t="shared" si="18"/>
        <v/>
      </c>
      <c r="BO18" s="178" t="str">
        <f t="shared" si="18"/>
        <v/>
      </c>
      <c r="BP18" s="178" t="str">
        <f t="shared" si="14"/>
        <v/>
      </c>
      <c r="BQ18" s="178" t="str">
        <f t="shared" si="14"/>
        <v/>
      </c>
      <c r="BR18" s="178" t="str">
        <f t="shared" si="14"/>
        <v/>
      </c>
      <c r="BS18" s="178" t="str">
        <f t="shared" si="14"/>
        <v/>
      </c>
      <c r="BT18" s="178" t="str">
        <f t="shared" si="14"/>
        <v/>
      </c>
      <c r="BU18" s="178" t="str">
        <f t="shared" si="14"/>
        <v/>
      </c>
      <c r="BV18" s="178" t="str">
        <f t="shared" si="14"/>
        <v/>
      </c>
      <c r="BW18" s="178" t="str">
        <f t="shared" si="14"/>
        <v/>
      </c>
      <c r="BX18" s="178" t="str">
        <f t="shared" si="14"/>
        <v/>
      </c>
      <c r="BY18" s="178" t="str">
        <f t="shared" si="14"/>
        <v/>
      </c>
      <c r="BZ18" s="178" t="str">
        <f t="shared" si="14"/>
        <v/>
      </c>
      <c r="CA18" s="178" t="str">
        <f t="shared" si="14"/>
        <v/>
      </c>
      <c r="CB18" s="178" t="str">
        <f t="shared" si="14"/>
        <v/>
      </c>
      <c r="CC18" s="178" t="str">
        <f t="shared" si="14"/>
        <v/>
      </c>
      <c r="CD18" s="178" t="str">
        <f t="shared" si="14"/>
        <v/>
      </c>
      <c r="CE18" s="178" t="str">
        <f t="shared" si="14"/>
        <v/>
      </c>
      <c r="CF18" s="178" t="str">
        <f t="shared" si="15"/>
        <v/>
      </c>
      <c r="CG18" s="178" t="str">
        <f t="shared" si="15"/>
        <v/>
      </c>
      <c r="CH18" s="178" t="str">
        <f t="shared" si="15"/>
        <v/>
      </c>
      <c r="CI18" s="178" t="str">
        <f t="shared" si="15"/>
        <v/>
      </c>
    </row>
    <row r="19" spans="1:87" ht="54" hidden="1" customHeight="1" thickBot="1" x14ac:dyDescent="0.3">
      <c r="A19" s="181"/>
      <c r="B19" s="182"/>
      <c r="C19" s="183"/>
      <c r="D19" s="184"/>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6" t="e">
        <f t="shared" si="1"/>
        <v>#DIV/0!</v>
      </c>
      <c r="AF19" s="187"/>
      <c r="AG19" s="188" t="e">
        <f t="shared" si="2"/>
        <v>#DIV/0!</v>
      </c>
      <c r="AH19" s="189">
        <f t="shared" si="3"/>
        <v>0</v>
      </c>
      <c r="AI19" s="190" t="e">
        <f t="shared" si="4"/>
        <v>#DIV/0!</v>
      </c>
      <c r="AJ19" s="191" t="e">
        <f t="shared" si="5"/>
        <v>#DIV/0!</v>
      </c>
      <c r="AK19" s="192" t="e">
        <f t="shared" si="6"/>
        <v>#DIV/0!</v>
      </c>
      <c r="AL19" s="193" t="str">
        <f t="shared" si="7"/>
        <v>NO APLICA LIMITES</v>
      </c>
      <c r="AM19" s="194"/>
      <c r="AN19" s="195" t="e">
        <f t="shared" si="8"/>
        <v>#DIV/0!</v>
      </c>
      <c r="AO19" s="195" t="e">
        <f t="shared" si="9"/>
        <v>#DIV/0!</v>
      </c>
      <c r="AP19" s="196"/>
      <c r="AQ19" s="197" t="e">
        <f t="shared" si="16"/>
        <v>#DIV/0!</v>
      </c>
      <c r="AR19" s="198"/>
      <c r="AS19" s="199" t="str">
        <f t="shared" si="10"/>
        <v>Las cotizaciones tenidas en cuenta son las allegadas por las empresas:      por encontrarse dentro del promedio requerido por la Corporación</v>
      </c>
      <c r="AT19" s="200" t="str">
        <f t="shared" si="17"/>
        <v/>
      </c>
      <c r="AU19" s="200" t="str">
        <f t="shared" si="11"/>
        <v/>
      </c>
      <c r="AV19" s="200" t="str">
        <f t="shared" si="11"/>
        <v/>
      </c>
      <c r="AW19" s="200" t="str">
        <f t="shared" si="11"/>
        <v/>
      </c>
      <c r="AX19" s="200" t="str">
        <f t="shared" si="11"/>
        <v/>
      </c>
      <c r="AY19" s="200" t="str">
        <f t="shared" si="11"/>
        <v/>
      </c>
      <c r="AZ19" s="200" t="str">
        <f t="shared" si="12"/>
        <v/>
      </c>
      <c r="BA19" s="200" t="str">
        <f t="shared" si="12"/>
        <v/>
      </c>
      <c r="BB19" s="200" t="str">
        <f t="shared" si="12"/>
        <v/>
      </c>
      <c r="BC19" s="200" t="str">
        <f t="shared" si="12"/>
        <v/>
      </c>
      <c r="BD19" s="200" t="str">
        <f t="shared" si="12"/>
        <v/>
      </c>
      <c r="BE19" s="200" t="str">
        <f t="shared" si="12"/>
        <v/>
      </c>
      <c r="BF19" s="200" t="str">
        <f t="shared" si="12"/>
        <v/>
      </c>
      <c r="BG19" s="200" t="str">
        <f t="shared" si="12"/>
        <v/>
      </c>
      <c r="BH19" s="200" t="str">
        <f t="shared" si="12"/>
        <v/>
      </c>
      <c r="BI19" s="200" t="str">
        <f t="shared" si="12"/>
        <v/>
      </c>
      <c r="BJ19" s="200" t="str">
        <f t="shared" si="13"/>
        <v/>
      </c>
      <c r="BK19" s="200" t="str">
        <f t="shared" si="13"/>
        <v/>
      </c>
      <c r="BL19" s="198"/>
      <c r="BM19" s="178" t="str">
        <f t="shared" si="18"/>
        <v/>
      </c>
      <c r="BN19" s="178" t="str">
        <f t="shared" si="18"/>
        <v/>
      </c>
      <c r="BO19" s="178" t="str">
        <f t="shared" si="18"/>
        <v/>
      </c>
      <c r="BP19" s="178" t="str">
        <f t="shared" si="14"/>
        <v/>
      </c>
      <c r="BQ19" s="178" t="str">
        <f t="shared" si="14"/>
        <v/>
      </c>
      <c r="BR19" s="178" t="str">
        <f t="shared" si="14"/>
        <v/>
      </c>
      <c r="BS19" s="178" t="str">
        <f t="shared" si="14"/>
        <v/>
      </c>
      <c r="BT19" s="178" t="str">
        <f t="shared" si="14"/>
        <v/>
      </c>
      <c r="BU19" s="178" t="str">
        <f t="shared" si="14"/>
        <v/>
      </c>
      <c r="BV19" s="178" t="str">
        <f t="shared" si="14"/>
        <v/>
      </c>
      <c r="BW19" s="178" t="str">
        <f t="shared" si="14"/>
        <v/>
      </c>
      <c r="BX19" s="178" t="str">
        <f t="shared" si="14"/>
        <v/>
      </c>
      <c r="BY19" s="178" t="str">
        <f t="shared" si="14"/>
        <v/>
      </c>
      <c r="BZ19" s="178" t="str">
        <f t="shared" si="14"/>
        <v/>
      </c>
      <c r="CA19" s="178" t="str">
        <f t="shared" si="14"/>
        <v/>
      </c>
      <c r="CB19" s="178" t="str">
        <f t="shared" si="14"/>
        <v/>
      </c>
      <c r="CC19" s="178" t="str">
        <f t="shared" si="14"/>
        <v/>
      </c>
      <c r="CD19" s="178" t="str">
        <f t="shared" si="14"/>
        <v/>
      </c>
      <c r="CE19" s="178" t="str">
        <f t="shared" si="14"/>
        <v/>
      </c>
      <c r="CF19" s="178" t="str">
        <f t="shared" si="15"/>
        <v/>
      </c>
      <c r="CG19" s="178" t="str">
        <f t="shared" si="15"/>
        <v/>
      </c>
      <c r="CH19" s="178" t="str">
        <f t="shared" si="15"/>
        <v/>
      </c>
      <c r="CI19" s="178" t="str">
        <f t="shared" si="15"/>
        <v/>
      </c>
    </row>
    <row r="20" spans="1:87" ht="54" hidden="1" customHeight="1" thickBot="1" x14ac:dyDescent="0.3">
      <c r="A20" s="181"/>
      <c r="B20" s="182"/>
      <c r="C20" s="183"/>
      <c r="D20" s="184"/>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6" t="e">
        <f t="shared" si="1"/>
        <v>#DIV/0!</v>
      </c>
      <c r="AF20" s="187"/>
      <c r="AG20" s="188" t="e">
        <f t="shared" si="2"/>
        <v>#DIV/0!</v>
      </c>
      <c r="AH20" s="189">
        <f t="shared" si="3"/>
        <v>0</v>
      </c>
      <c r="AI20" s="190" t="e">
        <f t="shared" si="4"/>
        <v>#DIV/0!</v>
      </c>
      <c r="AJ20" s="191" t="e">
        <f t="shared" si="5"/>
        <v>#DIV/0!</v>
      </c>
      <c r="AK20" s="192" t="e">
        <f t="shared" si="6"/>
        <v>#DIV/0!</v>
      </c>
      <c r="AL20" s="193" t="str">
        <f t="shared" si="7"/>
        <v>NO APLICA LIMITES</v>
      </c>
      <c r="AM20" s="194"/>
      <c r="AN20" s="195" t="e">
        <f t="shared" si="8"/>
        <v>#DIV/0!</v>
      </c>
      <c r="AO20" s="195" t="e">
        <f t="shared" si="9"/>
        <v>#DIV/0!</v>
      </c>
      <c r="AP20" s="196"/>
      <c r="AQ20" s="197" t="e">
        <f t="shared" si="16"/>
        <v>#DIV/0!</v>
      </c>
      <c r="AR20" s="198"/>
      <c r="AS20" s="199" t="str">
        <f t="shared" si="10"/>
        <v>Las cotizaciones tenidas en cuenta son las allegadas por las empresas:      por encontrarse dentro del promedio requerido por la Corporación</v>
      </c>
      <c r="AT20" s="200" t="str">
        <f t="shared" si="17"/>
        <v/>
      </c>
      <c r="AU20" s="200" t="str">
        <f t="shared" si="11"/>
        <v/>
      </c>
      <c r="AV20" s="200" t="str">
        <f t="shared" si="11"/>
        <v/>
      </c>
      <c r="AW20" s="200" t="str">
        <f t="shared" si="11"/>
        <v/>
      </c>
      <c r="AX20" s="200" t="str">
        <f t="shared" si="11"/>
        <v/>
      </c>
      <c r="AY20" s="200" t="str">
        <f t="shared" si="11"/>
        <v/>
      </c>
      <c r="AZ20" s="200" t="str">
        <f t="shared" si="12"/>
        <v/>
      </c>
      <c r="BA20" s="200" t="str">
        <f t="shared" si="12"/>
        <v/>
      </c>
      <c r="BB20" s="200" t="str">
        <f t="shared" si="12"/>
        <v/>
      </c>
      <c r="BC20" s="200" t="str">
        <f t="shared" si="12"/>
        <v/>
      </c>
      <c r="BD20" s="200" t="str">
        <f t="shared" si="12"/>
        <v/>
      </c>
      <c r="BE20" s="200" t="str">
        <f t="shared" si="12"/>
        <v/>
      </c>
      <c r="BF20" s="200" t="str">
        <f t="shared" si="12"/>
        <v/>
      </c>
      <c r="BG20" s="200" t="str">
        <f t="shared" si="12"/>
        <v/>
      </c>
      <c r="BH20" s="200" t="str">
        <f t="shared" si="12"/>
        <v/>
      </c>
      <c r="BI20" s="200" t="str">
        <f t="shared" si="12"/>
        <v/>
      </c>
      <c r="BJ20" s="200" t="str">
        <f t="shared" si="13"/>
        <v/>
      </c>
      <c r="BK20" s="200" t="str">
        <f t="shared" si="13"/>
        <v/>
      </c>
      <c r="BL20" s="198"/>
      <c r="BM20" s="178" t="str">
        <f t="shared" si="18"/>
        <v/>
      </c>
      <c r="BN20" s="178" t="str">
        <f t="shared" si="18"/>
        <v/>
      </c>
      <c r="BO20" s="178" t="str">
        <f t="shared" si="18"/>
        <v/>
      </c>
      <c r="BP20" s="178" t="str">
        <f t="shared" si="14"/>
        <v/>
      </c>
      <c r="BQ20" s="178" t="str">
        <f t="shared" si="14"/>
        <v/>
      </c>
      <c r="BR20" s="178" t="str">
        <f t="shared" si="14"/>
        <v/>
      </c>
      <c r="BS20" s="178" t="str">
        <f t="shared" si="14"/>
        <v/>
      </c>
      <c r="BT20" s="178" t="str">
        <f t="shared" si="14"/>
        <v/>
      </c>
      <c r="BU20" s="178" t="str">
        <f t="shared" si="14"/>
        <v/>
      </c>
      <c r="BV20" s="178" t="str">
        <f t="shared" si="14"/>
        <v/>
      </c>
      <c r="BW20" s="178" t="str">
        <f t="shared" si="14"/>
        <v/>
      </c>
      <c r="BX20" s="178" t="str">
        <f t="shared" si="14"/>
        <v/>
      </c>
      <c r="BY20" s="178" t="str">
        <f t="shared" si="14"/>
        <v/>
      </c>
      <c r="BZ20" s="178" t="str">
        <f t="shared" si="14"/>
        <v/>
      </c>
      <c r="CA20" s="178" t="str">
        <f t="shared" si="14"/>
        <v/>
      </c>
      <c r="CB20" s="178" t="str">
        <f t="shared" si="14"/>
        <v/>
      </c>
      <c r="CC20" s="178" t="str">
        <f t="shared" si="14"/>
        <v/>
      </c>
      <c r="CD20" s="178" t="str">
        <f t="shared" si="14"/>
        <v/>
      </c>
      <c r="CE20" s="178" t="str">
        <f t="shared" si="14"/>
        <v/>
      </c>
      <c r="CF20" s="178" t="str">
        <f t="shared" si="15"/>
        <v/>
      </c>
      <c r="CG20" s="178" t="str">
        <f t="shared" si="15"/>
        <v/>
      </c>
      <c r="CH20" s="178" t="str">
        <f t="shared" si="15"/>
        <v/>
      </c>
      <c r="CI20" s="178" t="str">
        <f t="shared" si="15"/>
        <v/>
      </c>
    </row>
    <row r="21" spans="1:87" ht="54" hidden="1" customHeight="1" thickBot="1" x14ac:dyDescent="0.3">
      <c r="A21" s="181"/>
      <c r="B21" s="182"/>
      <c r="C21" s="183"/>
      <c r="D21" s="184"/>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6" t="e">
        <f t="shared" si="1"/>
        <v>#DIV/0!</v>
      </c>
      <c r="AF21" s="187"/>
      <c r="AG21" s="188" t="e">
        <f t="shared" si="2"/>
        <v>#DIV/0!</v>
      </c>
      <c r="AH21" s="189">
        <f t="shared" si="3"/>
        <v>0</v>
      </c>
      <c r="AI21" s="190" t="e">
        <f t="shared" si="4"/>
        <v>#DIV/0!</v>
      </c>
      <c r="AJ21" s="191" t="e">
        <f t="shared" si="5"/>
        <v>#DIV/0!</v>
      </c>
      <c r="AK21" s="192" t="e">
        <f t="shared" si="6"/>
        <v>#DIV/0!</v>
      </c>
      <c r="AL21" s="193" t="str">
        <f t="shared" si="7"/>
        <v>NO APLICA LIMITES</v>
      </c>
      <c r="AM21" s="194"/>
      <c r="AN21" s="195" t="e">
        <f t="shared" si="8"/>
        <v>#DIV/0!</v>
      </c>
      <c r="AO21" s="195" t="e">
        <f t="shared" si="9"/>
        <v>#DIV/0!</v>
      </c>
      <c r="AP21" s="196"/>
      <c r="AQ21" s="197" t="e">
        <f t="shared" si="16"/>
        <v>#DIV/0!</v>
      </c>
      <c r="AR21" s="198"/>
      <c r="AS21" s="199" t="str">
        <f t="shared" si="10"/>
        <v>Las cotizaciones tenidas en cuenta son las allegadas por las empresas:      por encontrarse dentro del promedio requerido por la Corporación</v>
      </c>
      <c r="AT21" s="200" t="str">
        <f t="shared" si="17"/>
        <v/>
      </c>
      <c r="AU21" s="200" t="str">
        <f t="shared" si="11"/>
        <v/>
      </c>
      <c r="AV21" s="200" t="str">
        <f t="shared" si="11"/>
        <v/>
      </c>
      <c r="AW21" s="200" t="str">
        <f t="shared" si="11"/>
        <v/>
      </c>
      <c r="AX21" s="200" t="str">
        <f t="shared" si="11"/>
        <v/>
      </c>
      <c r="AY21" s="200" t="str">
        <f t="shared" si="11"/>
        <v/>
      </c>
      <c r="AZ21" s="200" t="str">
        <f t="shared" si="12"/>
        <v/>
      </c>
      <c r="BA21" s="200" t="str">
        <f t="shared" si="12"/>
        <v/>
      </c>
      <c r="BB21" s="200" t="str">
        <f t="shared" si="12"/>
        <v/>
      </c>
      <c r="BC21" s="200" t="str">
        <f t="shared" si="12"/>
        <v/>
      </c>
      <c r="BD21" s="200" t="str">
        <f t="shared" si="12"/>
        <v/>
      </c>
      <c r="BE21" s="200" t="str">
        <f t="shared" si="12"/>
        <v/>
      </c>
      <c r="BF21" s="200" t="str">
        <f t="shared" si="12"/>
        <v/>
      </c>
      <c r="BG21" s="200" t="str">
        <f t="shared" si="12"/>
        <v/>
      </c>
      <c r="BH21" s="200" t="str">
        <f t="shared" si="12"/>
        <v/>
      </c>
      <c r="BI21" s="200" t="str">
        <f t="shared" si="12"/>
        <v/>
      </c>
      <c r="BJ21" s="200" t="str">
        <f t="shared" si="13"/>
        <v/>
      </c>
      <c r="BK21" s="200" t="str">
        <f t="shared" si="13"/>
        <v/>
      </c>
      <c r="BL21" s="198"/>
      <c r="BM21" s="178" t="str">
        <f t="shared" si="18"/>
        <v/>
      </c>
      <c r="BN21" s="178" t="str">
        <f t="shared" si="18"/>
        <v/>
      </c>
      <c r="BO21" s="178" t="str">
        <f t="shared" si="18"/>
        <v/>
      </c>
      <c r="BP21" s="178" t="str">
        <f t="shared" si="18"/>
        <v/>
      </c>
      <c r="BQ21" s="178" t="str">
        <f t="shared" si="18"/>
        <v/>
      </c>
      <c r="BR21" s="178" t="str">
        <f t="shared" si="18"/>
        <v/>
      </c>
      <c r="BS21" s="178" t="str">
        <f t="shared" si="18"/>
        <v/>
      </c>
      <c r="BT21" s="178" t="str">
        <f t="shared" si="18"/>
        <v/>
      </c>
      <c r="BU21" s="178" t="str">
        <f t="shared" si="18"/>
        <v/>
      </c>
      <c r="BV21" s="178" t="str">
        <f t="shared" si="18"/>
        <v/>
      </c>
      <c r="BW21" s="178" t="str">
        <f t="shared" si="18"/>
        <v/>
      </c>
      <c r="BX21" s="178" t="str">
        <f t="shared" si="18"/>
        <v/>
      </c>
      <c r="BY21" s="178" t="str">
        <f t="shared" si="18"/>
        <v/>
      </c>
      <c r="BZ21" s="178" t="str">
        <f t="shared" si="18"/>
        <v/>
      </c>
      <c r="CA21" s="178" t="str">
        <f t="shared" si="18"/>
        <v/>
      </c>
      <c r="CB21" s="178" t="str">
        <f t="shared" si="18"/>
        <v/>
      </c>
      <c r="CC21" s="178" t="str">
        <f t="shared" si="14"/>
        <v/>
      </c>
      <c r="CD21" s="178" t="str">
        <f t="shared" si="14"/>
        <v/>
      </c>
      <c r="CE21" s="178" t="str">
        <f t="shared" si="14"/>
        <v/>
      </c>
      <c r="CF21" s="178" t="str">
        <f t="shared" si="15"/>
        <v/>
      </c>
      <c r="CG21" s="178" t="str">
        <f t="shared" si="15"/>
        <v/>
      </c>
      <c r="CH21" s="178" t="str">
        <f t="shared" si="15"/>
        <v/>
      </c>
      <c r="CI21" s="178" t="str">
        <f t="shared" si="15"/>
        <v/>
      </c>
    </row>
    <row r="22" spans="1:87" ht="54" hidden="1" customHeight="1" thickBot="1" x14ac:dyDescent="0.3">
      <c r="A22" s="181"/>
      <c r="B22" s="182"/>
      <c r="C22" s="183"/>
      <c r="D22" s="184"/>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6" t="e">
        <f t="shared" si="1"/>
        <v>#DIV/0!</v>
      </c>
      <c r="AF22" s="187"/>
      <c r="AG22" s="188" t="e">
        <f t="shared" si="2"/>
        <v>#DIV/0!</v>
      </c>
      <c r="AH22" s="189">
        <f t="shared" si="3"/>
        <v>0</v>
      </c>
      <c r="AI22" s="190" t="e">
        <f t="shared" si="4"/>
        <v>#DIV/0!</v>
      </c>
      <c r="AJ22" s="191" t="e">
        <f t="shared" si="5"/>
        <v>#DIV/0!</v>
      </c>
      <c r="AK22" s="192" t="e">
        <f t="shared" si="6"/>
        <v>#DIV/0!</v>
      </c>
      <c r="AL22" s="193" t="str">
        <f t="shared" si="7"/>
        <v>NO APLICA LIMITES</v>
      </c>
      <c r="AM22" s="194"/>
      <c r="AN22" s="195" t="e">
        <f t="shared" si="8"/>
        <v>#DIV/0!</v>
      </c>
      <c r="AO22" s="195" t="e">
        <f t="shared" si="9"/>
        <v>#DIV/0!</v>
      </c>
      <c r="AP22" s="196"/>
      <c r="AQ22" s="197" t="e">
        <f t="shared" si="16"/>
        <v>#DIV/0!</v>
      </c>
      <c r="AR22" s="198"/>
      <c r="AS22" s="199" t="str">
        <f t="shared" si="10"/>
        <v>Las cotizaciones tenidas en cuenta son las allegadas por las empresas:      por encontrarse dentro del promedio requerido por la Corporación</v>
      </c>
      <c r="AT22" s="200" t="str">
        <f t="shared" si="17"/>
        <v/>
      </c>
      <c r="AU22" s="200" t="str">
        <f t="shared" si="11"/>
        <v/>
      </c>
      <c r="AV22" s="200" t="str">
        <f t="shared" si="11"/>
        <v/>
      </c>
      <c r="AW22" s="200" t="str">
        <f t="shared" si="11"/>
        <v/>
      </c>
      <c r="AX22" s="200" t="str">
        <f t="shared" si="11"/>
        <v/>
      </c>
      <c r="AY22" s="200" t="str">
        <f t="shared" si="11"/>
        <v/>
      </c>
      <c r="AZ22" s="200" t="str">
        <f t="shared" si="12"/>
        <v/>
      </c>
      <c r="BA22" s="200" t="str">
        <f t="shared" si="12"/>
        <v/>
      </c>
      <c r="BB22" s="200" t="str">
        <f t="shared" si="12"/>
        <v/>
      </c>
      <c r="BC22" s="200" t="str">
        <f t="shared" si="12"/>
        <v/>
      </c>
      <c r="BD22" s="200" t="str">
        <f t="shared" si="12"/>
        <v/>
      </c>
      <c r="BE22" s="200" t="str">
        <f t="shared" si="12"/>
        <v/>
      </c>
      <c r="BF22" s="200" t="str">
        <f t="shared" si="12"/>
        <v/>
      </c>
      <c r="BG22" s="200" t="str">
        <f t="shared" si="12"/>
        <v/>
      </c>
      <c r="BH22" s="200" t="str">
        <f t="shared" si="12"/>
        <v/>
      </c>
      <c r="BI22" s="200" t="str">
        <f t="shared" si="12"/>
        <v/>
      </c>
      <c r="BJ22" s="200" t="str">
        <f t="shared" si="13"/>
        <v/>
      </c>
      <c r="BK22" s="200" t="str">
        <f t="shared" si="13"/>
        <v/>
      </c>
      <c r="BL22" s="198"/>
      <c r="BM22" s="178" t="str">
        <f t="shared" si="18"/>
        <v/>
      </c>
      <c r="BN22" s="178" t="str">
        <f t="shared" si="18"/>
        <v/>
      </c>
      <c r="BO22" s="178" t="str">
        <f t="shared" si="18"/>
        <v/>
      </c>
      <c r="BP22" s="178" t="str">
        <f t="shared" si="18"/>
        <v/>
      </c>
      <c r="BQ22" s="178" t="str">
        <f t="shared" si="18"/>
        <v/>
      </c>
      <c r="BR22" s="178" t="str">
        <f t="shared" si="18"/>
        <v/>
      </c>
      <c r="BS22" s="178" t="str">
        <f t="shared" si="18"/>
        <v/>
      </c>
      <c r="BT22" s="178" t="str">
        <f t="shared" si="18"/>
        <v/>
      </c>
      <c r="BU22" s="178" t="str">
        <f t="shared" si="18"/>
        <v/>
      </c>
      <c r="BV22" s="178" t="str">
        <f t="shared" si="18"/>
        <v/>
      </c>
      <c r="BW22" s="178" t="str">
        <f t="shared" si="18"/>
        <v/>
      </c>
      <c r="BX22" s="178" t="str">
        <f t="shared" si="18"/>
        <v/>
      </c>
      <c r="BY22" s="178" t="str">
        <f t="shared" si="18"/>
        <v/>
      </c>
      <c r="BZ22" s="178" t="str">
        <f t="shared" si="18"/>
        <v/>
      </c>
      <c r="CA22" s="178" t="str">
        <f t="shared" si="18"/>
        <v/>
      </c>
      <c r="CB22" s="178" t="str">
        <f t="shared" si="18"/>
        <v/>
      </c>
      <c r="CC22" s="178" t="str">
        <f t="shared" si="15"/>
        <v/>
      </c>
      <c r="CD22" s="178" t="str">
        <f t="shared" si="15"/>
        <v/>
      </c>
      <c r="CE22" s="178" t="str">
        <f t="shared" si="15"/>
        <v/>
      </c>
      <c r="CF22" s="178" t="str">
        <f t="shared" si="15"/>
        <v/>
      </c>
      <c r="CG22" s="178" t="str">
        <f t="shared" si="15"/>
        <v/>
      </c>
      <c r="CH22" s="178" t="str">
        <f t="shared" si="15"/>
        <v/>
      </c>
      <c r="CI22" s="178" t="str">
        <f t="shared" si="15"/>
        <v/>
      </c>
    </row>
    <row r="23" spans="1:87" ht="54" hidden="1" customHeight="1" thickBot="1" x14ac:dyDescent="0.3">
      <c r="A23" s="181"/>
      <c r="B23" s="214"/>
      <c r="C23" s="207"/>
      <c r="D23" s="208"/>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6" t="e">
        <f t="shared" si="1"/>
        <v>#DIV/0!</v>
      </c>
      <c r="AF23" s="187"/>
      <c r="AG23" s="188" t="e">
        <f t="shared" si="2"/>
        <v>#DIV/0!</v>
      </c>
      <c r="AH23" s="189">
        <f t="shared" si="3"/>
        <v>0</v>
      </c>
      <c r="AI23" s="190" t="e">
        <f t="shared" si="4"/>
        <v>#DIV/0!</v>
      </c>
      <c r="AJ23" s="191" t="e">
        <f t="shared" si="5"/>
        <v>#DIV/0!</v>
      </c>
      <c r="AK23" s="192" t="e">
        <f t="shared" si="6"/>
        <v>#DIV/0!</v>
      </c>
      <c r="AL23" s="193" t="str">
        <f t="shared" si="7"/>
        <v>NO APLICA LIMITES</v>
      </c>
      <c r="AM23" s="194"/>
      <c r="AN23" s="195" t="e">
        <f t="shared" si="8"/>
        <v>#DIV/0!</v>
      </c>
      <c r="AO23" s="195" t="e">
        <f t="shared" si="9"/>
        <v>#DIV/0!</v>
      </c>
      <c r="AP23" s="196"/>
      <c r="AQ23" s="197" t="e">
        <f t="shared" si="16"/>
        <v>#DIV/0!</v>
      </c>
      <c r="AR23" s="198"/>
      <c r="AS23" s="199" t="str">
        <f t="shared" si="10"/>
        <v>Las cotizaciones tenidas en cuenta son las allegadas por las empresas:      por encontrarse dentro del promedio requerido por la Corporación</v>
      </c>
      <c r="AT23" s="200" t="str">
        <f t="shared" si="17"/>
        <v/>
      </c>
      <c r="AU23" s="200" t="str">
        <f t="shared" si="11"/>
        <v/>
      </c>
      <c r="AV23" s="200" t="str">
        <f t="shared" si="11"/>
        <v/>
      </c>
      <c r="AW23" s="200" t="str">
        <f t="shared" si="11"/>
        <v/>
      </c>
      <c r="AX23" s="200" t="str">
        <f t="shared" si="11"/>
        <v/>
      </c>
      <c r="AY23" s="200" t="str">
        <f t="shared" si="11"/>
        <v/>
      </c>
      <c r="AZ23" s="200" t="str">
        <f t="shared" si="12"/>
        <v/>
      </c>
      <c r="BA23" s="200" t="str">
        <f t="shared" si="12"/>
        <v/>
      </c>
      <c r="BB23" s="200" t="str">
        <f t="shared" si="12"/>
        <v/>
      </c>
      <c r="BC23" s="200" t="str">
        <f t="shared" si="12"/>
        <v/>
      </c>
      <c r="BD23" s="200" t="str">
        <f t="shared" si="12"/>
        <v/>
      </c>
      <c r="BE23" s="200" t="str">
        <f t="shared" si="12"/>
        <v/>
      </c>
      <c r="BF23" s="200" t="str">
        <f t="shared" si="12"/>
        <v/>
      </c>
      <c r="BG23" s="200" t="str">
        <f t="shared" si="12"/>
        <v/>
      </c>
      <c r="BH23" s="200" t="str">
        <f t="shared" si="12"/>
        <v/>
      </c>
      <c r="BI23" s="200" t="str">
        <f t="shared" si="12"/>
        <v/>
      </c>
      <c r="BJ23" s="200" t="str">
        <f t="shared" si="13"/>
        <v/>
      </c>
      <c r="BK23" s="200" t="str">
        <f t="shared" si="13"/>
        <v/>
      </c>
      <c r="BL23" s="198"/>
      <c r="BM23" s="178" t="str">
        <f t="shared" si="18"/>
        <v/>
      </c>
      <c r="BN23" s="178" t="str">
        <f t="shared" si="18"/>
        <v/>
      </c>
      <c r="BO23" s="178" t="str">
        <f t="shared" si="18"/>
        <v/>
      </c>
      <c r="BP23" s="178" t="str">
        <f t="shared" si="18"/>
        <v/>
      </c>
      <c r="BQ23" s="178" t="str">
        <f t="shared" si="18"/>
        <v/>
      </c>
      <c r="BR23" s="178" t="str">
        <f t="shared" si="18"/>
        <v/>
      </c>
      <c r="BS23" s="178" t="str">
        <f t="shared" si="18"/>
        <v/>
      </c>
      <c r="BT23" s="178" t="str">
        <f t="shared" si="18"/>
        <v/>
      </c>
      <c r="BU23" s="178" t="str">
        <f t="shared" si="18"/>
        <v/>
      </c>
      <c r="BV23" s="178" t="str">
        <f t="shared" si="18"/>
        <v/>
      </c>
      <c r="BW23" s="178" t="str">
        <f t="shared" si="18"/>
        <v/>
      </c>
      <c r="BX23" s="178" t="str">
        <f t="shared" si="18"/>
        <v/>
      </c>
      <c r="BY23" s="178" t="str">
        <f t="shared" si="18"/>
        <v/>
      </c>
      <c r="BZ23" s="178" t="str">
        <f t="shared" si="18"/>
        <v/>
      </c>
      <c r="CA23" s="178" t="str">
        <f t="shared" si="18"/>
        <v/>
      </c>
      <c r="CB23" s="178" t="str">
        <f t="shared" si="18"/>
        <v/>
      </c>
      <c r="CC23" s="178" t="str">
        <f t="shared" si="15"/>
        <v/>
      </c>
      <c r="CD23" s="178" t="str">
        <f t="shared" si="15"/>
        <v/>
      </c>
      <c r="CE23" s="178" t="str">
        <f t="shared" si="15"/>
        <v/>
      </c>
      <c r="CF23" s="178" t="str">
        <f t="shared" si="15"/>
        <v/>
      </c>
      <c r="CG23" s="178" t="str">
        <f t="shared" si="15"/>
        <v/>
      </c>
      <c r="CH23" s="178" t="str">
        <f t="shared" si="15"/>
        <v/>
      </c>
      <c r="CI23" s="178" t="str">
        <f t="shared" si="15"/>
        <v/>
      </c>
    </row>
    <row r="24" spans="1:87" ht="54" hidden="1" customHeight="1" x14ac:dyDescent="0.25">
      <c r="A24" s="181"/>
      <c r="B24" s="182"/>
      <c r="C24" s="183"/>
      <c r="D24" s="184"/>
      <c r="E24" s="185"/>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6" t="e">
        <f t="shared" si="1"/>
        <v>#DIV/0!</v>
      </c>
      <c r="AF24" s="187"/>
      <c r="AG24" s="188" t="e">
        <f t="shared" si="2"/>
        <v>#DIV/0!</v>
      </c>
      <c r="AH24" s="189">
        <f t="shared" si="3"/>
        <v>0</v>
      </c>
      <c r="AI24" s="190" t="e">
        <f t="shared" si="4"/>
        <v>#DIV/0!</v>
      </c>
      <c r="AJ24" s="191" t="e">
        <f t="shared" si="5"/>
        <v>#DIV/0!</v>
      </c>
      <c r="AK24" s="192" t="e">
        <f t="shared" si="6"/>
        <v>#DIV/0!</v>
      </c>
      <c r="AL24" s="193" t="str">
        <f t="shared" si="7"/>
        <v>NO APLICA LIMITES</v>
      </c>
      <c r="AM24" s="203"/>
      <c r="AN24" s="195" t="e">
        <f t="shared" si="8"/>
        <v>#DIV/0!</v>
      </c>
      <c r="AO24" s="195" t="e">
        <f t="shared" si="9"/>
        <v>#DIV/0!</v>
      </c>
      <c r="AP24" s="196"/>
      <c r="AQ24" s="197" t="e">
        <f t="shared" si="16"/>
        <v>#DIV/0!</v>
      </c>
      <c r="AS24" s="204" t="str">
        <f t="shared" si="10"/>
        <v>Las cotizaciones tenidas en cuenta son las allegadas por las empresas:      por encontrarse dentro del promedio requerido por la Corporación</v>
      </c>
      <c r="AT24" s="205" t="str">
        <f t="shared" si="17"/>
        <v/>
      </c>
      <c r="AU24" s="205" t="str">
        <f t="shared" si="11"/>
        <v/>
      </c>
      <c r="AV24" s="205" t="str">
        <f t="shared" si="11"/>
        <v/>
      </c>
      <c r="AW24" s="205" t="str">
        <f t="shared" si="11"/>
        <v/>
      </c>
      <c r="AX24" s="205" t="str">
        <f t="shared" si="11"/>
        <v/>
      </c>
      <c r="AY24" s="205" t="str">
        <f t="shared" si="11"/>
        <v/>
      </c>
      <c r="AZ24" s="205" t="str">
        <f t="shared" si="12"/>
        <v/>
      </c>
      <c r="BA24" s="205" t="str">
        <f t="shared" si="12"/>
        <v/>
      </c>
      <c r="BB24" s="205" t="str">
        <f t="shared" si="12"/>
        <v/>
      </c>
      <c r="BC24" s="205" t="str">
        <f t="shared" si="12"/>
        <v/>
      </c>
      <c r="BD24" s="205" t="str">
        <f t="shared" si="12"/>
        <v/>
      </c>
      <c r="BE24" s="205" t="str">
        <f t="shared" si="12"/>
        <v/>
      </c>
      <c r="BF24" s="205" t="str">
        <f t="shared" si="12"/>
        <v/>
      </c>
      <c r="BG24" s="205" t="str">
        <f t="shared" si="12"/>
        <v/>
      </c>
      <c r="BH24" s="205" t="str">
        <f t="shared" si="12"/>
        <v/>
      </c>
      <c r="BI24" s="205" t="str">
        <f t="shared" si="12"/>
        <v/>
      </c>
      <c r="BJ24" s="205" t="str">
        <f t="shared" si="13"/>
        <v/>
      </c>
      <c r="BK24" s="205" t="str">
        <f t="shared" si="13"/>
        <v/>
      </c>
      <c r="BM24" s="178" t="str">
        <f t="shared" si="18"/>
        <v/>
      </c>
      <c r="BN24" s="178" t="str">
        <f t="shared" si="18"/>
        <v/>
      </c>
      <c r="BO24" s="178" t="str">
        <f t="shared" si="18"/>
        <v/>
      </c>
      <c r="BP24" s="178" t="str">
        <f t="shared" si="18"/>
        <v/>
      </c>
      <c r="BQ24" s="178" t="str">
        <f t="shared" si="18"/>
        <v/>
      </c>
      <c r="BR24" s="178" t="str">
        <f t="shared" si="18"/>
        <v/>
      </c>
      <c r="BS24" s="178" t="str">
        <f t="shared" si="18"/>
        <v/>
      </c>
      <c r="BT24" s="178" t="str">
        <f t="shared" si="18"/>
        <v/>
      </c>
      <c r="BU24" s="178" t="str">
        <f t="shared" si="18"/>
        <v/>
      </c>
      <c r="BV24" s="178" t="str">
        <f t="shared" si="18"/>
        <v/>
      </c>
      <c r="BW24" s="178" t="str">
        <f t="shared" si="18"/>
        <v/>
      </c>
      <c r="BX24" s="178" t="str">
        <f t="shared" si="18"/>
        <v/>
      </c>
      <c r="BY24" s="178" t="str">
        <f t="shared" si="18"/>
        <v/>
      </c>
      <c r="BZ24" s="178" t="str">
        <f t="shared" si="18"/>
        <v/>
      </c>
      <c r="CA24" s="178" t="str">
        <f t="shared" si="18"/>
        <v/>
      </c>
      <c r="CB24" s="178" t="str">
        <f t="shared" si="18"/>
        <v/>
      </c>
      <c r="CC24" s="178" t="str">
        <f t="shared" ref="CC24:CI60" si="19">IF(U24&lt;&gt;"",IF(U24=0,"SIN COTIZACIÓN",IF($AL24="NO APLICA LIMITES","PROMEDIAR",IF(U24&lt;$AN24,"DESCARTAR",IF(U24&gt;$AO24,"DESCARTAR","PROMEDIAR")))),"")</f>
        <v/>
      </c>
      <c r="CD24" s="178" t="str">
        <f t="shared" si="19"/>
        <v/>
      </c>
      <c r="CE24" s="178" t="str">
        <f t="shared" si="19"/>
        <v/>
      </c>
      <c r="CF24" s="178" t="str">
        <f t="shared" si="19"/>
        <v/>
      </c>
      <c r="CG24" s="178" t="str">
        <f t="shared" si="19"/>
        <v/>
      </c>
      <c r="CH24" s="178" t="str">
        <f t="shared" si="19"/>
        <v/>
      </c>
      <c r="CI24" s="178" t="str">
        <f t="shared" si="19"/>
        <v/>
      </c>
    </row>
    <row r="25" spans="1:87" ht="54" hidden="1" customHeight="1" thickBot="1" x14ac:dyDescent="0.3">
      <c r="A25" s="181"/>
      <c r="B25" s="182"/>
      <c r="C25" s="212"/>
      <c r="D25" s="206"/>
      <c r="E25" s="185"/>
      <c r="F25" s="185"/>
      <c r="G25" s="185"/>
      <c r="H25" s="185"/>
      <c r="I25" s="185"/>
      <c r="J25" s="185"/>
      <c r="K25" s="185"/>
      <c r="L25" s="185"/>
      <c r="M25" s="185"/>
      <c r="N25" s="185"/>
      <c r="O25" s="185"/>
      <c r="P25" s="185"/>
      <c r="Q25" s="185"/>
      <c r="R25" s="185"/>
      <c r="S25" s="185"/>
      <c r="T25" s="185"/>
      <c r="U25" s="185"/>
      <c r="V25" s="185"/>
      <c r="W25" s="185"/>
      <c r="X25" s="185"/>
      <c r="Y25" s="185"/>
      <c r="Z25" s="185"/>
      <c r="AA25" s="185"/>
      <c r="AB25" s="185"/>
      <c r="AC25" s="185"/>
      <c r="AD25" s="185"/>
      <c r="AE25" s="186" t="e">
        <f t="shared" si="1"/>
        <v>#DIV/0!</v>
      </c>
      <c r="AF25" s="187"/>
      <c r="AG25" s="188" t="e">
        <f t="shared" si="2"/>
        <v>#DIV/0!</v>
      </c>
      <c r="AH25" s="189">
        <f t="shared" si="3"/>
        <v>0</v>
      </c>
      <c r="AI25" s="190" t="e">
        <f t="shared" si="4"/>
        <v>#DIV/0!</v>
      </c>
      <c r="AJ25" s="191" t="e">
        <f t="shared" si="5"/>
        <v>#DIV/0!</v>
      </c>
      <c r="AK25" s="192" t="e">
        <f t="shared" si="6"/>
        <v>#DIV/0!</v>
      </c>
      <c r="AL25" s="193" t="str">
        <f t="shared" si="7"/>
        <v>NO APLICA LIMITES</v>
      </c>
      <c r="AM25" s="194"/>
      <c r="AN25" s="195" t="e">
        <f t="shared" si="8"/>
        <v>#DIV/0!</v>
      </c>
      <c r="AO25" s="195" t="e">
        <f t="shared" si="9"/>
        <v>#DIV/0!</v>
      </c>
      <c r="AP25" s="196"/>
      <c r="AQ25" s="197" t="e">
        <f t="shared" si="16"/>
        <v>#DIV/0!</v>
      </c>
      <c r="AR25" s="198"/>
      <c r="AS25" s="199" t="str">
        <f t="shared" si="10"/>
        <v>Las cotizaciones tenidas en cuenta son las allegadas por las empresas:      por encontrarse dentro del promedio requerido por la Corporación</v>
      </c>
      <c r="AT25" s="200" t="str">
        <f t="shared" si="17"/>
        <v/>
      </c>
      <c r="AU25" s="200" t="str">
        <f t="shared" si="11"/>
        <v/>
      </c>
      <c r="AV25" s="200" t="str">
        <f t="shared" si="11"/>
        <v/>
      </c>
      <c r="AW25" s="200" t="str">
        <f t="shared" si="11"/>
        <v/>
      </c>
      <c r="AX25" s="200" t="str">
        <f t="shared" si="11"/>
        <v/>
      </c>
      <c r="AY25" s="200" t="str">
        <f t="shared" si="11"/>
        <v/>
      </c>
      <c r="AZ25" s="200" t="str">
        <f t="shared" si="12"/>
        <v/>
      </c>
      <c r="BA25" s="200" t="str">
        <f t="shared" si="12"/>
        <v/>
      </c>
      <c r="BB25" s="200" t="str">
        <f t="shared" si="12"/>
        <v/>
      </c>
      <c r="BC25" s="200" t="str">
        <f t="shared" si="12"/>
        <v/>
      </c>
      <c r="BD25" s="200" t="str">
        <f t="shared" si="12"/>
        <v/>
      </c>
      <c r="BE25" s="200" t="str">
        <f t="shared" si="12"/>
        <v/>
      </c>
      <c r="BF25" s="200" t="str">
        <f t="shared" si="12"/>
        <v/>
      </c>
      <c r="BG25" s="200" t="str">
        <f t="shared" si="12"/>
        <v/>
      </c>
      <c r="BH25" s="200" t="str">
        <f t="shared" si="12"/>
        <v/>
      </c>
      <c r="BI25" s="200" t="str">
        <f t="shared" si="12"/>
        <v/>
      </c>
      <c r="BJ25" s="200" t="str">
        <f t="shared" si="13"/>
        <v/>
      </c>
      <c r="BK25" s="200" t="str">
        <f t="shared" si="13"/>
        <v/>
      </c>
      <c r="BL25" s="198"/>
      <c r="BM25" s="178" t="str">
        <f t="shared" si="18"/>
        <v/>
      </c>
      <c r="BN25" s="178" t="str">
        <f t="shared" si="18"/>
        <v/>
      </c>
      <c r="BO25" s="178" t="str">
        <f t="shared" si="18"/>
        <v/>
      </c>
      <c r="BP25" s="178" t="str">
        <f t="shared" si="18"/>
        <v/>
      </c>
      <c r="BQ25" s="178" t="str">
        <f t="shared" si="18"/>
        <v/>
      </c>
      <c r="BR25" s="178" t="str">
        <f t="shared" si="18"/>
        <v/>
      </c>
      <c r="BS25" s="178" t="str">
        <f t="shared" si="18"/>
        <v/>
      </c>
      <c r="BT25" s="178" t="str">
        <f t="shared" si="18"/>
        <v/>
      </c>
      <c r="BU25" s="178" t="str">
        <f t="shared" si="18"/>
        <v/>
      </c>
      <c r="BV25" s="178" t="str">
        <f t="shared" si="18"/>
        <v/>
      </c>
      <c r="BW25" s="178" t="str">
        <f t="shared" si="18"/>
        <v/>
      </c>
      <c r="BX25" s="178" t="str">
        <f t="shared" si="18"/>
        <v/>
      </c>
      <c r="BY25" s="178" t="str">
        <f t="shared" si="18"/>
        <v/>
      </c>
      <c r="BZ25" s="178" t="str">
        <f t="shared" si="18"/>
        <v/>
      </c>
      <c r="CA25" s="178" t="str">
        <f t="shared" si="18"/>
        <v/>
      </c>
      <c r="CB25" s="178" t="str">
        <f t="shared" si="18"/>
        <v/>
      </c>
      <c r="CC25" s="178" t="str">
        <f t="shared" si="19"/>
        <v/>
      </c>
      <c r="CD25" s="178" t="str">
        <f t="shared" si="19"/>
        <v/>
      </c>
      <c r="CE25" s="178" t="str">
        <f t="shared" si="19"/>
        <v/>
      </c>
      <c r="CF25" s="178" t="str">
        <f t="shared" si="19"/>
        <v/>
      </c>
      <c r="CG25" s="178" t="str">
        <f t="shared" si="19"/>
        <v/>
      </c>
      <c r="CH25" s="178" t="str">
        <f t="shared" si="19"/>
        <v/>
      </c>
      <c r="CI25" s="178" t="str">
        <f t="shared" si="19"/>
        <v/>
      </c>
    </row>
    <row r="26" spans="1:87" ht="54" hidden="1" customHeight="1" thickBot="1" x14ac:dyDescent="0.3">
      <c r="A26" s="181"/>
      <c r="B26" s="182"/>
      <c r="C26" s="183"/>
      <c r="D26" s="184"/>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6" t="e">
        <f t="shared" si="1"/>
        <v>#DIV/0!</v>
      </c>
      <c r="AF26" s="187"/>
      <c r="AG26" s="188" t="e">
        <f t="shared" si="2"/>
        <v>#DIV/0!</v>
      </c>
      <c r="AH26" s="189">
        <f t="shared" si="3"/>
        <v>0</v>
      </c>
      <c r="AI26" s="190" t="e">
        <f t="shared" si="4"/>
        <v>#DIV/0!</v>
      </c>
      <c r="AJ26" s="191" t="e">
        <f t="shared" si="5"/>
        <v>#DIV/0!</v>
      </c>
      <c r="AK26" s="192" t="e">
        <f t="shared" si="6"/>
        <v>#DIV/0!</v>
      </c>
      <c r="AL26" s="193" t="str">
        <f t="shared" si="7"/>
        <v>NO APLICA LIMITES</v>
      </c>
      <c r="AM26" s="194"/>
      <c r="AN26" s="195" t="e">
        <f t="shared" si="8"/>
        <v>#DIV/0!</v>
      </c>
      <c r="AO26" s="195" t="e">
        <f t="shared" si="9"/>
        <v>#DIV/0!</v>
      </c>
      <c r="AP26" s="196"/>
      <c r="AQ26" s="197" t="e">
        <f t="shared" si="16"/>
        <v>#DIV/0!</v>
      </c>
      <c r="AR26" s="198"/>
      <c r="AS26" s="199" t="str">
        <f t="shared" si="10"/>
        <v>Las cotizaciones tenidas en cuenta son las allegadas por las empresas:      por encontrarse dentro del promedio requerido por la Corporación</v>
      </c>
      <c r="AT26" s="200" t="str">
        <f t="shared" si="17"/>
        <v/>
      </c>
      <c r="AU26" s="200" t="str">
        <f t="shared" si="11"/>
        <v/>
      </c>
      <c r="AV26" s="200" t="str">
        <f t="shared" si="11"/>
        <v/>
      </c>
      <c r="AW26" s="200" t="str">
        <f t="shared" si="11"/>
        <v/>
      </c>
      <c r="AX26" s="200" t="str">
        <f t="shared" si="11"/>
        <v/>
      </c>
      <c r="AY26" s="200" t="str">
        <f t="shared" si="11"/>
        <v/>
      </c>
      <c r="AZ26" s="200" t="str">
        <f t="shared" si="12"/>
        <v/>
      </c>
      <c r="BA26" s="200" t="str">
        <f t="shared" si="12"/>
        <v/>
      </c>
      <c r="BB26" s="200" t="str">
        <f t="shared" si="12"/>
        <v/>
      </c>
      <c r="BC26" s="200" t="str">
        <f t="shared" si="12"/>
        <v/>
      </c>
      <c r="BD26" s="200" t="str">
        <f t="shared" si="12"/>
        <v/>
      </c>
      <c r="BE26" s="200" t="str">
        <f t="shared" si="12"/>
        <v/>
      </c>
      <c r="BF26" s="200" t="str">
        <f t="shared" si="12"/>
        <v/>
      </c>
      <c r="BG26" s="200" t="str">
        <f t="shared" si="12"/>
        <v/>
      </c>
      <c r="BH26" s="200" t="str">
        <f t="shared" si="12"/>
        <v/>
      </c>
      <c r="BI26" s="200" t="str">
        <f t="shared" si="12"/>
        <v/>
      </c>
      <c r="BJ26" s="200" t="str">
        <f t="shared" si="13"/>
        <v/>
      </c>
      <c r="BK26" s="200" t="str">
        <f t="shared" si="13"/>
        <v/>
      </c>
      <c r="BL26" s="198"/>
      <c r="BM26" s="178" t="str">
        <f t="shared" si="18"/>
        <v/>
      </c>
      <c r="BN26" s="178" t="str">
        <f t="shared" si="18"/>
        <v/>
      </c>
      <c r="BO26" s="178" t="str">
        <f t="shared" si="18"/>
        <v/>
      </c>
      <c r="BP26" s="178" t="str">
        <f t="shared" si="18"/>
        <v/>
      </c>
      <c r="BQ26" s="178" t="str">
        <f t="shared" si="18"/>
        <v/>
      </c>
      <c r="BR26" s="178" t="str">
        <f t="shared" si="18"/>
        <v/>
      </c>
      <c r="BS26" s="178" t="str">
        <f t="shared" si="18"/>
        <v/>
      </c>
      <c r="BT26" s="178" t="str">
        <f t="shared" si="18"/>
        <v/>
      </c>
      <c r="BU26" s="178" t="str">
        <f t="shared" si="18"/>
        <v/>
      </c>
      <c r="BV26" s="178" t="str">
        <f t="shared" si="18"/>
        <v/>
      </c>
      <c r="BW26" s="178" t="str">
        <f t="shared" si="18"/>
        <v/>
      </c>
      <c r="BX26" s="178" t="str">
        <f t="shared" si="18"/>
        <v/>
      </c>
      <c r="BY26" s="178" t="str">
        <f t="shared" si="18"/>
        <v/>
      </c>
      <c r="BZ26" s="178" t="str">
        <f t="shared" si="18"/>
        <v/>
      </c>
      <c r="CA26" s="178" t="str">
        <f t="shared" si="18"/>
        <v/>
      </c>
      <c r="CB26" s="178" t="str">
        <f t="shared" si="18"/>
        <v/>
      </c>
      <c r="CC26" s="178" t="str">
        <f t="shared" si="19"/>
        <v/>
      </c>
      <c r="CD26" s="178" t="str">
        <f t="shared" si="19"/>
        <v/>
      </c>
      <c r="CE26" s="178" t="str">
        <f t="shared" si="19"/>
        <v/>
      </c>
      <c r="CF26" s="178" t="str">
        <f t="shared" si="19"/>
        <v/>
      </c>
      <c r="CG26" s="178" t="str">
        <f t="shared" si="19"/>
        <v/>
      </c>
      <c r="CH26" s="178" t="str">
        <f t="shared" si="19"/>
        <v/>
      </c>
      <c r="CI26" s="178" t="str">
        <f t="shared" si="19"/>
        <v/>
      </c>
    </row>
    <row r="27" spans="1:87" ht="54" hidden="1" customHeight="1" x14ac:dyDescent="0.25">
      <c r="A27" s="181"/>
      <c r="B27" s="215"/>
      <c r="C27" s="216"/>
      <c r="D27" s="184"/>
      <c r="E27" s="185"/>
      <c r="F27" s="185"/>
      <c r="G27" s="185"/>
      <c r="H27" s="185"/>
      <c r="I27" s="185"/>
      <c r="J27" s="185"/>
      <c r="K27" s="185"/>
      <c r="L27" s="185"/>
      <c r="M27" s="185"/>
      <c r="N27" s="185"/>
      <c r="O27" s="185"/>
      <c r="P27" s="185"/>
      <c r="Q27" s="185"/>
      <c r="R27" s="185"/>
      <c r="S27" s="185"/>
      <c r="T27" s="185"/>
      <c r="U27" s="185"/>
      <c r="V27" s="217"/>
      <c r="W27" s="217"/>
      <c r="X27" s="217"/>
      <c r="Y27" s="185"/>
      <c r="Z27" s="185"/>
      <c r="AA27" s="185"/>
      <c r="AB27" s="185"/>
      <c r="AC27" s="185"/>
      <c r="AD27" s="185"/>
      <c r="AE27" s="186" t="e">
        <f t="shared" si="1"/>
        <v>#DIV/0!</v>
      </c>
      <c r="AF27" s="187"/>
      <c r="AG27" s="188" t="e">
        <f t="shared" si="2"/>
        <v>#DIV/0!</v>
      </c>
      <c r="AH27" s="189">
        <f t="shared" si="3"/>
        <v>0</v>
      </c>
      <c r="AI27" s="190" t="e">
        <f t="shared" si="4"/>
        <v>#DIV/0!</v>
      </c>
      <c r="AJ27" s="191" t="e">
        <f t="shared" si="5"/>
        <v>#DIV/0!</v>
      </c>
      <c r="AK27" s="192" t="e">
        <f t="shared" si="6"/>
        <v>#DIV/0!</v>
      </c>
      <c r="AL27" s="193" t="str">
        <f t="shared" si="7"/>
        <v>NO APLICA LIMITES</v>
      </c>
      <c r="AM27" s="203"/>
      <c r="AN27" s="195" t="e">
        <f t="shared" si="8"/>
        <v>#DIV/0!</v>
      </c>
      <c r="AO27" s="195" t="e">
        <f t="shared" si="9"/>
        <v>#DIV/0!</v>
      </c>
      <c r="AP27" s="196"/>
      <c r="AQ27" s="197" t="e">
        <f t="shared" si="16"/>
        <v>#DIV/0!</v>
      </c>
      <c r="AS27" s="218"/>
      <c r="AT27" s="219"/>
      <c r="AU27" s="219"/>
      <c r="AV27" s="219"/>
      <c r="AW27" s="219"/>
      <c r="AX27" s="219"/>
      <c r="AY27" s="219"/>
      <c r="AZ27" s="219"/>
      <c r="BA27" s="219"/>
      <c r="BB27" s="219"/>
      <c r="BC27" s="219"/>
      <c r="BD27" s="219"/>
      <c r="BE27" s="219"/>
      <c r="BF27" s="219"/>
      <c r="BG27" s="219"/>
      <c r="BH27" s="219"/>
      <c r="BI27" s="219"/>
      <c r="BJ27" s="219"/>
      <c r="BK27" s="219"/>
      <c r="BM27" s="178" t="str">
        <f t="shared" si="18"/>
        <v/>
      </c>
      <c r="BN27" s="178" t="str">
        <f t="shared" si="18"/>
        <v/>
      </c>
      <c r="BO27" s="178" t="str">
        <f t="shared" si="18"/>
        <v/>
      </c>
      <c r="BP27" s="178" t="str">
        <f t="shared" si="18"/>
        <v/>
      </c>
      <c r="BQ27" s="178" t="str">
        <f t="shared" si="18"/>
        <v/>
      </c>
      <c r="BR27" s="178" t="str">
        <f t="shared" si="18"/>
        <v/>
      </c>
      <c r="BS27" s="178" t="str">
        <f t="shared" si="18"/>
        <v/>
      </c>
      <c r="BT27" s="178" t="str">
        <f t="shared" si="18"/>
        <v/>
      </c>
      <c r="BU27" s="178" t="str">
        <f t="shared" si="18"/>
        <v/>
      </c>
      <c r="BV27" s="178" t="str">
        <f t="shared" si="18"/>
        <v/>
      </c>
      <c r="BW27" s="178" t="str">
        <f t="shared" si="18"/>
        <v/>
      </c>
      <c r="BX27" s="178" t="str">
        <f t="shared" si="18"/>
        <v/>
      </c>
      <c r="BY27" s="178" t="str">
        <f t="shared" si="18"/>
        <v/>
      </c>
      <c r="BZ27" s="178" t="str">
        <f t="shared" si="18"/>
        <v/>
      </c>
      <c r="CA27" s="178" t="str">
        <f t="shared" si="18"/>
        <v/>
      </c>
      <c r="CB27" s="178" t="str">
        <f t="shared" si="18"/>
        <v/>
      </c>
      <c r="CC27" s="178" t="str">
        <f t="shared" si="19"/>
        <v/>
      </c>
      <c r="CD27" s="178" t="str">
        <f t="shared" si="19"/>
        <v/>
      </c>
      <c r="CE27" s="178" t="str">
        <f t="shared" si="19"/>
        <v/>
      </c>
      <c r="CF27" s="178" t="str">
        <f t="shared" si="19"/>
        <v/>
      </c>
      <c r="CG27" s="178" t="str">
        <f t="shared" si="19"/>
        <v/>
      </c>
      <c r="CH27" s="178" t="str">
        <f t="shared" si="19"/>
        <v/>
      </c>
      <c r="CI27" s="178" t="str">
        <f t="shared" si="19"/>
        <v/>
      </c>
    </row>
    <row r="28" spans="1:87" ht="54" hidden="1" customHeight="1" x14ac:dyDescent="0.25">
      <c r="A28" s="181"/>
      <c r="B28" s="215"/>
      <c r="C28" s="216"/>
      <c r="D28" s="184"/>
      <c r="E28" s="185"/>
      <c r="F28" s="185"/>
      <c r="G28" s="185"/>
      <c r="H28" s="185"/>
      <c r="I28" s="185"/>
      <c r="J28" s="185"/>
      <c r="K28" s="185"/>
      <c r="L28" s="185"/>
      <c r="M28" s="185"/>
      <c r="N28" s="185"/>
      <c r="O28" s="185"/>
      <c r="P28" s="185"/>
      <c r="Q28" s="185"/>
      <c r="R28" s="185"/>
      <c r="S28" s="185"/>
      <c r="T28" s="185"/>
      <c r="U28" s="185"/>
      <c r="V28" s="217"/>
      <c r="W28" s="217"/>
      <c r="X28" s="217"/>
      <c r="Y28" s="185"/>
      <c r="Z28" s="185"/>
      <c r="AA28" s="185"/>
      <c r="AB28" s="185"/>
      <c r="AC28" s="185"/>
      <c r="AD28" s="185"/>
      <c r="AE28" s="186" t="e">
        <f t="shared" si="1"/>
        <v>#DIV/0!</v>
      </c>
      <c r="AF28" s="187"/>
      <c r="AG28" s="188" t="e">
        <f t="shared" si="2"/>
        <v>#DIV/0!</v>
      </c>
      <c r="AH28" s="189">
        <f t="shared" si="3"/>
        <v>0</v>
      </c>
      <c r="AI28" s="190" t="e">
        <f t="shared" si="4"/>
        <v>#DIV/0!</v>
      </c>
      <c r="AJ28" s="191" t="e">
        <f t="shared" si="5"/>
        <v>#DIV/0!</v>
      </c>
      <c r="AK28" s="192" t="e">
        <f t="shared" si="6"/>
        <v>#DIV/0!</v>
      </c>
      <c r="AL28" s="193" t="str">
        <f t="shared" si="7"/>
        <v>NO APLICA LIMITES</v>
      </c>
      <c r="AM28" s="203"/>
      <c r="AN28" s="195" t="e">
        <f t="shared" si="8"/>
        <v>#DIV/0!</v>
      </c>
      <c r="AO28" s="195" t="e">
        <f t="shared" si="9"/>
        <v>#DIV/0!</v>
      </c>
      <c r="AP28" s="196"/>
      <c r="AQ28" s="197" t="e">
        <f t="shared" si="16"/>
        <v>#DIV/0!</v>
      </c>
      <c r="AS28" s="218"/>
      <c r="AT28" s="219"/>
      <c r="AU28" s="219"/>
      <c r="AV28" s="219"/>
      <c r="AW28" s="219"/>
      <c r="AX28" s="219"/>
      <c r="AY28" s="219"/>
      <c r="AZ28" s="219"/>
      <c r="BA28" s="219"/>
      <c r="BB28" s="219"/>
      <c r="BC28" s="219"/>
      <c r="BD28" s="219"/>
      <c r="BE28" s="219"/>
      <c r="BF28" s="219"/>
      <c r="BG28" s="219"/>
      <c r="BH28" s="219"/>
      <c r="BI28" s="219"/>
      <c r="BJ28" s="219"/>
      <c r="BK28" s="219"/>
      <c r="BM28" s="178" t="str">
        <f t="shared" si="18"/>
        <v/>
      </c>
      <c r="BN28" s="178" t="str">
        <f t="shared" si="18"/>
        <v/>
      </c>
      <c r="BO28" s="178" t="str">
        <f t="shared" si="18"/>
        <v/>
      </c>
      <c r="BP28" s="178" t="str">
        <f t="shared" si="18"/>
        <v/>
      </c>
      <c r="BQ28" s="178" t="str">
        <f t="shared" si="18"/>
        <v/>
      </c>
      <c r="BR28" s="178" t="str">
        <f t="shared" si="18"/>
        <v/>
      </c>
      <c r="BS28" s="178" t="str">
        <f t="shared" si="18"/>
        <v/>
      </c>
      <c r="BT28" s="178" t="str">
        <f t="shared" si="18"/>
        <v/>
      </c>
      <c r="BU28" s="178" t="str">
        <f t="shared" si="18"/>
        <v/>
      </c>
      <c r="BV28" s="178" t="str">
        <f t="shared" si="18"/>
        <v/>
      </c>
      <c r="BW28" s="178" t="str">
        <f t="shared" si="18"/>
        <v/>
      </c>
      <c r="BX28" s="178" t="str">
        <f t="shared" si="18"/>
        <v/>
      </c>
      <c r="BY28" s="178" t="str">
        <f t="shared" si="18"/>
        <v/>
      </c>
      <c r="BZ28" s="178" t="str">
        <f t="shared" si="18"/>
        <v/>
      </c>
      <c r="CA28" s="178" t="str">
        <f t="shared" si="18"/>
        <v/>
      </c>
      <c r="CB28" s="178" t="str">
        <f t="shared" si="18"/>
        <v/>
      </c>
      <c r="CC28" s="178" t="str">
        <f t="shared" si="19"/>
        <v/>
      </c>
      <c r="CD28" s="178" t="str">
        <f t="shared" si="19"/>
        <v/>
      </c>
      <c r="CE28" s="178" t="str">
        <f t="shared" si="19"/>
        <v/>
      </c>
      <c r="CF28" s="178" t="str">
        <f t="shared" si="19"/>
        <v/>
      </c>
      <c r="CG28" s="178" t="str">
        <f t="shared" si="19"/>
        <v/>
      </c>
      <c r="CH28" s="178" t="str">
        <f t="shared" si="19"/>
        <v/>
      </c>
      <c r="CI28" s="178" t="str">
        <f t="shared" si="19"/>
        <v/>
      </c>
    </row>
    <row r="29" spans="1:87" ht="54" hidden="1" customHeight="1" x14ac:dyDescent="0.25">
      <c r="A29" s="220"/>
      <c r="B29" s="215"/>
      <c r="C29" s="216"/>
      <c r="D29" s="184"/>
      <c r="E29" s="185"/>
      <c r="F29" s="185"/>
      <c r="G29" s="185"/>
      <c r="H29" s="185"/>
      <c r="I29" s="185"/>
      <c r="J29" s="185"/>
      <c r="K29" s="185"/>
      <c r="L29" s="185"/>
      <c r="M29" s="185"/>
      <c r="N29" s="185"/>
      <c r="O29" s="185"/>
      <c r="P29" s="185"/>
      <c r="Q29" s="185"/>
      <c r="R29" s="185"/>
      <c r="S29" s="185"/>
      <c r="T29" s="185"/>
      <c r="U29" s="185"/>
      <c r="V29" s="217"/>
      <c r="W29" s="217"/>
      <c r="X29" s="217"/>
      <c r="Y29" s="185"/>
      <c r="Z29" s="185"/>
      <c r="AA29" s="185"/>
      <c r="AB29" s="185"/>
      <c r="AC29" s="185"/>
      <c r="AD29" s="185"/>
      <c r="AE29" s="186" t="e">
        <f t="shared" si="1"/>
        <v>#DIV/0!</v>
      </c>
      <c r="AF29" s="187"/>
      <c r="AG29" s="188" t="e">
        <f t="shared" si="2"/>
        <v>#DIV/0!</v>
      </c>
      <c r="AH29" s="189">
        <f>COUNT(E29:AC29)</f>
        <v>0</v>
      </c>
      <c r="AI29" s="190" t="e">
        <f t="shared" si="4"/>
        <v>#DIV/0!</v>
      </c>
      <c r="AJ29" s="191" t="e">
        <f t="shared" si="5"/>
        <v>#DIV/0!</v>
      </c>
      <c r="AK29" s="192" t="e">
        <f t="shared" si="6"/>
        <v>#DIV/0!</v>
      </c>
      <c r="AL29" s="193" t="str">
        <f t="shared" si="7"/>
        <v>NO APLICA LIMITES</v>
      </c>
      <c r="AM29" s="203"/>
      <c r="AN29" s="195" t="e">
        <f t="shared" si="8"/>
        <v>#DIV/0!</v>
      </c>
      <c r="AO29" s="195" t="e">
        <f t="shared" si="9"/>
        <v>#DIV/0!</v>
      </c>
      <c r="AP29" s="196"/>
      <c r="AQ29" s="197" t="e">
        <f t="shared" si="16"/>
        <v>#DIV/0!</v>
      </c>
      <c r="AS29" s="218"/>
      <c r="AT29" s="219"/>
      <c r="AU29" s="219"/>
      <c r="AV29" s="219"/>
      <c r="AW29" s="219"/>
      <c r="AX29" s="219"/>
      <c r="AY29" s="219"/>
      <c r="AZ29" s="219"/>
      <c r="BA29" s="219"/>
      <c r="BB29" s="219"/>
      <c r="BC29" s="219"/>
      <c r="BD29" s="219"/>
      <c r="BE29" s="219"/>
      <c r="BF29" s="219"/>
      <c r="BG29" s="219"/>
      <c r="BH29" s="219"/>
      <c r="BI29" s="219"/>
      <c r="BJ29" s="219"/>
      <c r="BK29" s="219"/>
      <c r="BM29" s="178" t="str">
        <f t="shared" si="18"/>
        <v/>
      </c>
      <c r="BN29" s="178" t="str">
        <f t="shared" si="18"/>
        <v/>
      </c>
      <c r="BO29" s="178" t="str">
        <f t="shared" si="18"/>
        <v/>
      </c>
      <c r="BP29" s="178" t="str">
        <f t="shared" si="18"/>
        <v/>
      </c>
      <c r="BQ29" s="178" t="str">
        <f t="shared" si="18"/>
        <v/>
      </c>
      <c r="BR29" s="178" t="str">
        <f t="shared" si="18"/>
        <v/>
      </c>
      <c r="BS29" s="178" t="str">
        <f t="shared" si="18"/>
        <v/>
      </c>
      <c r="BT29" s="178" t="str">
        <f t="shared" si="18"/>
        <v/>
      </c>
      <c r="BU29" s="178" t="str">
        <f t="shared" si="18"/>
        <v/>
      </c>
      <c r="BV29" s="178" t="str">
        <f t="shared" si="18"/>
        <v/>
      </c>
      <c r="BW29" s="178" t="str">
        <f t="shared" si="18"/>
        <v/>
      </c>
      <c r="BX29" s="178" t="str">
        <f t="shared" si="18"/>
        <v/>
      </c>
      <c r="BY29" s="178" t="str">
        <f t="shared" si="18"/>
        <v/>
      </c>
      <c r="BZ29" s="178" t="str">
        <f t="shared" si="18"/>
        <v/>
      </c>
      <c r="CA29" s="178" t="str">
        <f t="shared" si="18"/>
        <v/>
      </c>
      <c r="CB29" s="178" t="str">
        <f t="shared" si="18"/>
        <v/>
      </c>
      <c r="CC29" s="178" t="str">
        <f t="shared" si="19"/>
        <v/>
      </c>
      <c r="CD29" s="178" t="str">
        <f t="shared" si="19"/>
        <v/>
      </c>
      <c r="CE29" s="178" t="str">
        <f t="shared" si="19"/>
        <v/>
      </c>
      <c r="CF29" s="178" t="str">
        <f t="shared" si="19"/>
        <v/>
      </c>
      <c r="CG29" s="178" t="str">
        <f t="shared" si="19"/>
        <v/>
      </c>
      <c r="CH29" s="178" t="str">
        <f t="shared" si="19"/>
        <v/>
      </c>
      <c r="CI29" s="178" t="str">
        <f t="shared" si="19"/>
        <v/>
      </c>
    </row>
    <row r="30" spans="1:87" ht="54" hidden="1" customHeight="1" x14ac:dyDescent="0.25">
      <c r="A30" s="221"/>
      <c r="B30" s="222"/>
      <c r="C30" s="222"/>
      <c r="D30" s="222"/>
      <c r="E30" s="222"/>
      <c r="F30" s="222"/>
      <c r="G30" s="222"/>
      <c r="H30" s="222"/>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3"/>
      <c r="AM30" s="203"/>
      <c r="AN30" s="195">
        <f t="shared" si="8"/>
        <v>0</v>
      </c>
      <c r="AO30" s="195">
        <f t="shared" si="9"/>
        <v>0</v>
      </c>
      <c r="AP30" s="196"/>
      <c r="AQ30" s="197" t="e">
        <f t="shared" si="16"/>
        <v>#DIV/0!</v>
      </c>
      <c r="AS30" s="218"/>
      <c r="AT30" s="219"/>
      <c r="AU30" s="219"/>
      <c r="AV30" s="219"/>
      <c r="AW30" s="219"/>
      <c r="AX30" s="219"/>
      <c r="AY30" s="219"/>
      <c r="AZ30" s="219"/>
      <c r="BA30" s="219"/>
      <c r="BB30" s="219"/>
      <c r="BC30" s="219"/>
      <c r="BD30" s="219"/>
      <c r="BE30" s="219"/>
      <c r="BF30" s="219"/>
      <c r="BG30" s="219"/>
      <c r="BH30" s="219"/>
      <c r="BI30" s="219"/>
      <c r="BJ30" s="219"/>
      <c r="BK30" s="219"/>
      <c r="BM30" s="178" t="str">
        <f t="shared" si="18"/>
        <v/>
      </c>
      <c r="BN30" s="178" t="str">
        <f t="shared" si="18"/>
        <v/>
      </c>
      <c r="BO30" s="178" t="str">
        <f t="shared" si="18"/>
        <v/>
      </c>
      <c r="BP30" s="178" t="str">
        <f t="shared" si="18"/>
        <v/>
      </c>
      <c r="BQ30" s="178" t="str">
        <f t="shared" si="18"/>
        <v/>
      </c>
      <c r="BR30" s="178" t="str">
        <f t="shared" si="18"/>
        <v/>
      </c>
      <c r="BS30" s="178" t="str">
        <f t="shared" si="18"/>
        <v/>
      </c>
      <c r="BT30" s="178" t="str">
        <f t="shared" si="18"/>
        <v/>
      </c>
      <c r="BU30" s="178" t="str">
        <f t="shared" si="18"/>
        <v/>
      </c>
      <c r="BV30" s="178" t="str">
        <f t="shared" si="18"/>
        <v/>
      </c>
      <c r="BW30" s="178" t="str">
        <f t="shared" si="18"/>
        <v/>
      </c>
      <c r="BX30" s="178" t="str">
        <f t="shared" si="18"/>
        <v/>
      </c>
      <c r="BY30" s="178" t="str">
        <f t="shared" si="18"/>
        <v/>
      </c>
      <c r="BZ30" s="178" t="str">
        <f t="shared" si="18"/>
        <v/>
      </c>
      <c r="CA30" s="178" t="str">
        <f t="shared" si="18"/>
        <v/>
      </c>
      <c r="CB30" s="178" t="str">
        <f t="shared" si="18"/>
        <v/>
      </c>
      <c r="CC30" s="178" t="str">
        <f t="shared" si="19"/>
        <v/>
      </c>
      <c r="CD30" s="178" t="str">
        <f t="shared" si="19"/>
        <v/>
      </c>
      <c r="CE30" s="178" t="str">
        <f t="shared" si="19"/>
        <v/>
      </c>
      <c r="CF30" s="178" t="str">
        <f t="shared" si="19"/>
        <v/>
      </c>
      <c r="CG30" s="178" t="str">
        <f t="shared" si="19"/>
        <v/>
      </c>
      <c r="CH30" s="178" t="str">
        <f t="shared" si="19"/>
        <v/>
      </c>
      <c r="CI30" s="178" t="str">
        <f t="shared" si="19"/>
        <v/>
      </c>
    </row>
    <row r="31" spans="1:87" ht="54" hidden="1" customHeight="1" thickBot="1" x14ac:dyDescent="0.3">
      <c r="A31" s="181"/>
      <c r="B31" s="182"/>
      <c r="C31" s="207"/>
      <c r="D31" s="208"/>
      <c r="E31" s="185"/>
      <c r="F31" s="185"/>
      <c r="G31" s="185"/>
      <c r="H31" s="185"/>
      <c r="I31" s="257"/>
      <c r="J31" s="257"/>
      <c r="K31" s="185"/>
      <c r="L31" s="209"/>
      <c r="M31" s="185"/>
      <c r="N31" s="209"/>
      <c r="O31" s="209"/>
      <c r="P31" s="209"/>
      <c r="Q31" s="209"/>
      <c r="R31" s="185"/>
      <c r="S31" s="185"/>
      <c r="T31" s="185"/>
      <c r="U31" s="185"/>
      <c r="V31" s="185"/>
      <c r="W31" s="185"/>
      <c r="X31" s="185"/>
      <c r="Y31" s="185"/>
      <c r="Z31" s="185"/>
      <c r="AA31" s="185"/>
      <c r="AB31" s="185"/>
      <c r="AC31" s="185"/>
      <c r="AD31" s="185"/>
      <c r="AE31" s="186" t="e">
        <f t="shared" ref="AE31:AE94" si="20">IF(AH31&lt;=1,AQ31,(ROUND(+AQ31,0)))</f>
        <v>#DIV/0!</v>
      </c>
      <c r="AF31" s="187"/>
      <c r="AG31" s="188" t="e">
        <f t="shared" ref="AG31:AG94" si="21">ROUND(AVERAGE(E31:AC31),0)</f>
        <v>#DIV/0!</v>
      </c>
      <c r="AH31" s="189">
        <f t="shared" ref="AH31:AH94" si="22">COUNT(E31:AC31)</f>
        <v>0</v>
      </c>
      <c r="AI31" s="190" t="e">
        <f t="shared" ref="AI31:AI94" si="23">+STDEVA(E31:AC31)</f>
        <v>#DIV/0!</v>
      </c>
      <c r="AJ31" s="191" t="e">
        <f t="shared" ref="AJ31:AJ94" si="24">+AI31/AG31</f>
        <v>#DIV/0!</v>
      </c>
      <c r="AK31" s="192" t="e">
        <f t="shared" ref="AK31:AK94" si="25">IF(AJ31&gt;=$AK$4,"COEFICIENTE DE VARIACION MAYOR AL 20%",IF(AJ31&lt;=$AK$4,"COEFICIENTE DE VARIACION MENOR AL 20%"))</f>
        <v>#DIV/0!</v>
      </c>
      <c r="AL31" s="193" t="str">
        <f t="shared" ref="AL31:AL94" si="26">IF(AH31&lt;=1,"NO APLICA LIMITES",IF(AJ31&gt;=$AK$4,"SI APLICA LIMITE INFERIOR Y SUPERIOR",IF(AJ31&lt;=$AK$4,"NO APLICA LIMITES")))</f>
        <v>NO APLICA LIMITES</v>
      </c>
      <c r="AM31" s="194"/>
      <c r="AN31" s="195" t="e">
        <f t="shared" si="8"/>
        <v>#DIV/0!</v>
      </c>
      <c r="AO31" s="195" t="e">
        <f t="shared" si="9"/>
        <v>#DIV/0!</v>
      </c>
      <c r="AP31" s="196"/>
      <c r="AQ31" s="197" t="e">
        <f t="shared" si="16"/>
        <v>#DIV/0!</v>
      </c>
      <c r="AR31" s="198"/>
      <c r="AS31" s="199" t="str">
        <f t="shared" ref="AS31:AS40" si="27">IF(AL31="NO APLICA LIMITES","Las cotizaciones tenidas en cuenta son las allegadas por las empresas:"&amp;IF(AND(BM31="PROMEDIAR",E31&lt;&gt;""),$E$5,"")&amp;IF(AND(BN31="PROMEDIAR",F31&lt;&gt;""),$F$5,"")&amp;IF(AND(BO31="PROMEDIAR",G31&lt;&gt;""),$G$5,"")&amp;IF(AND(BP31="PROMEDIAR",H31&lt;&gt;""),$H$5,"")&amp;IF(AND(BQ31="PROMEDIAR",I31&lt;&gt;""),$I$5,"")&amp;" "&amp;IF(AND(BR31="PROMEDIAR",J31&lt;&gt;""),$J$5,"")&amp;" "&amp;IF(AND(BS31="PROMEDIAR",L31&lt;&gt;""),$L$5,"")&amp;" "&amp;IF(AND(BT31="PROMEDIAR",M31&lt;&gt;""),$M$5,"")&amp;" "&amp;IF(AND(BU31="PROMEDIAR",N31&lt;&gt;""),$N$5,"")&amp;" "&amp;IF(AND(BV31="PROMEDIAR",O31&lt;&gt;""),$O$5,"")&amp;" por encontrarse dentro del promedio requerido por la Corporación","Las cotizaciones tenidas en cuenta son las allegadas por las empresas:"&amp;IF(AND(BM31="PROMEDIAR",E31&lt;&gt;""),$E$5,"")&amp;IF(AND(BN31="PROMEDIAR",F31&lt;&gt;""),$F$5,"")&amp;IF(AND(BO31="PROMEDIAR",G31&lt;&gt;""),$G$5,"")&amp;IF(AND(BP31="PROMEDIAR",H31&lt;&gt;""),$H$5,"")&amp;IF(AND(BQ31="PROMEDIAR",I31&lt;&gt;""),$I$5,"")&amp;" "&amp;IF(AND(BR31="PROMEDIAR",J31&lt;&gt;""),$J$5,"")&amp;" por encontrarse dentro del promedio requerido por la Corporación"&amp;" y se descarta los valores cotizados por :"&amp;IF(AND(BM31="DESCARTAR",E31&lt;&gt;""),$E$5,"")&amp;IF(AND(BN31="DESCARTAR",F31&lt;&gt;""),$F$5,"")&amp;IF(AND(BO31="DESCARTAR",G31&lt;&gt;""),$G$5,"")&amp;IF(AND(BP31="DESCARTAR",H31&lt;&gt;""),$H$5,"")&amp;IF(AND(BQ31="DESCARTAR",I31&lt;&gt;""),$I$5,"")&amp;"  "&amp;IF(AND(BR31="DESCARTAR",J31&lt;&gt;""),$J$5,"")&amp;" "&amp;IF(AND(BS31="PROMEDIAR",L31&lt;&gt;""),$L$5,"")&amp;" "&amp;IF(AND(BT31="PROMEDIAR",M31&lt;&gt;""),$M$5,"")&amp;" "&amp;IF(AND(BU31="PROMEDIAR",N31&lt;&gt;""),$N$5,"")&amp;" "&amp;IF(AND(BV31="PROMEDIAR",O31&lt;&gt;""),$O$5,"")&amp;"por ser un dato atipico")</f>
        <v>Las cotizaciones tenidas en cuenta son las allegadas por las empresas:      por encontrarse dentro del promedio requerido por la Corporación</v>
      </c>
      <c r="AT31" s="200" t="str">
        <f t="shared" ref="AT31:AY46" si="28">IF(E31&lt;&gt;"",(E31/$AE31-1),"")</f>
        <v/>
      </c>
      <c r="AU31" s="200" t="str">
        <f t="shared" si="28"/>
        <v/>
      </c>
      <c r="AV31" s="200" t="str">
        <f t="shared" si="28"/>
        <v/>
      </c>
      <c r="AW31" s="200" t="str">
        <f t="shared" si="28"/>
        <v/>
      </c>
      <c r="AX31" s="200" t="str">
        <f t="shared" si="28"/>
        <v/>
      </c>
      <c r="AY31" s="200" t="str">
        <f t="shared" si="28"/>
        <v/>
      </c>
      <c r="AZ31" s="200" t="str">
        <f t="shared" ref="AZ31:BI56" si="29">IF(L31&lt;&gt;"",(L31/$AE31-1),"")</f>
        <v/>
      </c>
      <c r="BA31" s="200" t="str">
        <f t="shared" si="29"/>
        <v/>
      </c>
      <c r="BB31" s="200" t="str">
        <f t="shared" si="29"/>
        <v/>
      </c>
      <c r="BC31" s="200" t="str">
        <f t="shared" si="29"/>
        <v/>
      </c>
      <c r="BD31" s="200" t="str">
        <f t="shared" si="29"/>
        <v/>
      </c>
      <c r="BE31" s="200" t="str">
        <f t="shared" si="29"/>
        <v/>
      </c>
      <c r="BF31" s="200" t="str">
        <f t="shared" si="29"/>
        <v/>
      </c>
      <c r="BG31" s="200" t="str">
        <f t="shared" si="29"/>
        <v/>
      </c>
      <c r="BH31" s="200" t="str">
        <f t="shared" si="29"/>
        <v/>
      </c>
      <c r="BI31" s="200" t="str">
        <f t="shared" si="29"/>
        <v/>
      </c>
      <c r="BJ31" s="200" t="str">
        <f t="shared" ref="BJ31:BK74" si="30">IF(AB31&lt;&gt;"",(AB31/$AE31-1),"")</f>
        <v/>
      </c>
      <c r="BK31" s="200" t="str">
        <f t="shared" si="30"/>
        <v/>
      </c>
      <c r="BL31" s="198"/>
      <c r="BM31" s="178" t="str">
        <f t="shared" si="18"/>
        <v/>
      </c>
      <c r="BN31" s="178" t="str">
        <f t="shared" si="18"/>
        <v/>
      </c>
      <c r="BO31" s="178" t="str">
        <f t="shared" si="18"/>
        <v/>
      </c>
      <c r="BP31" s="178" t="str">
        <f t="shared" si="18"/>
        <v/>
      </c>
      <c r="BQ31" s="178" t="str">
        <f t="shared" si="18"/>
        <v/>
      </c>
      <c r="BR31" s="178" t="str">
        <f t="shared" si="18"/>
        <v/>
      </c>
      <c r="BS31" s="178" t="str">
        <f t="shared" si="18"/>
        <v/>
      </c>
      <c r="BT31" s="178" t="str">
        <f t="shared" si="18"/>
        <v/>
      </c>
      <c r="BU31" s="178" t="str">
        <f t="shared" si="18"/>
        <v/>
      </c>
      <c r="BV31" s="178" t="str">
        <f t="shared" si="18"/>
        <v/>
      </c>
      <c r="BW31" s="178" t="str">
        <f t="shared" si="18"/>
        <v/>
      </c>
      <c r="BX31" s="178" t="str">
        <f t="shared" si="18"/>
        <v/>
      </c>
      <c r="BY31" s="178" t="str">
        <f t="shared" si="18"/>
        <v/>
      </c>
      <c r="BZ31" s="178" t="str">
        <f t="shared" si="18"/>
        <v/>
      </c>
      <c r="CA31" s="178" t="str">
        <f t="shared" si="18"/>
        <v/>
      </c>
      <c r="CB31" s="178" t="str">
        <f t="shared" si="18"/>
        <v/>
      </c>
      <c r="CC31" s="178" t="str">
        <f t="shared" si="19"/>
        <v/>
      </c>
      <c r="CD31" s="178" t="str">
        <f t="shared" si="19"/>
        <v/>
      </c>
      <c r="CE31" s="178" t="str">
        <f t="shared" si="19"/>
        <v/>
      </c>
      <c r="CF31" s="178" t="str">
        <f t="shared" si="19"/>
        <v/>
      </c>
      <c r="CG31" s="178" t="str">
        <f t="shared" si="19"/>
        <v/>
      </c>
      <c r="CH31" s="178" t="str">
        <f t="shared" si="19"/>
        <v/>
      </c>
      <c r="CI31" s="178" t="str">
        <f t="shared" si="19"/>
        <v/>
      </c>
    </row>
    <row r="32" spans="1:87" ht="54" hidden="1" customHeight="1" thickBot="1" x14ac:dyDescent="0.3">
      <c r="A32" s="181"/>
      <c r="B32" s="182"/>
      <c r="C32" s="207"/>
      <c r="D32" s="208"/>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6" t="e">
        <f t="shared" si="20"/>
        <v>#DIV/0!</v>
      </c>
      <c r="AF32" s="187"/>
      <c r="AG32" s="188" t="e">
        <f t="shared" si="21"/>
        <v>#DIV/0!</v>
      </c>
      <c r="AH32" s="189">
        <f t="shared" si="22"/>
        <v>0</v>
      </c>
      <c r="AI32" s="190" t="e">
        <f t="shared" si="23"/>
        <v>#DIV/0!</v>
      </c>
      <c r="AJ32" s="191" t="e">
        <f t="shared" si="24"/>
        <v>#DIV/0!</v>
      </c>
      <c r="AK32" s="192" t="e">
        <f t="shared" si="25"/>
        <v>#DIV/0!</v>
      </c>
      <c r="AL32" s="193" t="str">
        <f t="shared" si="26"/>
        <v>NO APLICA LIMITES</v>
      </c>
      <c r="AM32" s="194"/>
      <c r="AN32" s="195" t="e">
        <f t="shared" si="8"/>
        <v>#DIV/0!</v>
      </c>
      <c r="AO32" s="195" t="e">
        <f t="shared" si="9"/>
        <v>#DIV/0!</v>
      </c>
      <c r="AP32" s="196"/>
      <c r="AQ32" s="197" t="e">
        <f t="shared" si="16"/>
        <v>#DIV/0!</v>
      </c>
      <c r="AR32" s="198"/>
      <c r="AS32" s="199" t="str">
        <f t="shared" si="27"/>
        <v>Las cotizaciones tenidas en cuenta son las allegadas por las empresas:      por encontrarse dentro del promedio requerido por la Corporación</v>
      </c>
      <c r="AT32" s="200" t="str">
        <f t="shared" si="28"/>
        <v/>
      </c>
      <c r="AU32" s="200" t="str">
        <f t="shared" si="28"/>
        <v/>
      </c>
      <c r="AV32" s="200" t="str">
        <f t="shared" si="28"/>
        <v/>
      </c>
      <c r="AW32" s="200" t="str">
        <f t="shared" si="28"/>
        <v/>
      </c>
      <c r="AX32" s="200" t="str">
        <f t="shared" si="28"/>
        <v/>
      </c>
      <c r="AY32" s="200" t="str">
        <f t="shared" si="28"/>
        <v/>
      </c>
      <c r="AZ32" s="200" t="str">
        <f t="shared" si="29"/>
        <v/>
      </c>
      <c r="BA32" s="200" t="str">
        <f t="shared" si="29"/>
        <v/>
      </c>
      <c r="BB32" s="200" t="str">
        <f t="shared" si="29"/>
        <v/>
      </c>
      <c r="BC32" s="200" t="str">
        <f t="shared" si="29"/>
        <v/>
      </c>
      <c r="BD32" s="200" t="str">
        <f t="shared" si="29"/>
        <v/>
      </c>
      <c r="BE32" s="200" t="str">
        <f t="shared" si="29"/>
        <v/>
      </c>
      <c r="BF32" s="200" t="str">
        <f t="shared" si="29"/>
        <v/>
      </c>
      <c r="BG32" s="200" t="str">
        <f t="shared" si="29"/>
        <v/>
      </c>
      <c r="BH32" s="200" t="str">
        <f t="shared" si="29"/>
        <v/>
      </c>
      <c r="BI32" s="200" t="str">
        <f t="shared" si="29"/>
        <v/>
      </c>
      <c r="BJ32" s="200" t="str">
        <f t="shared" si="30"/>
        <v/>
      </c>
      <c r="BK32" s="200" t="str">
        <f t="shared" si="30"/>
        <v/>
      </c>
      <c r="BL32" s="198"/>
      <c r="BM32" s="178" t="str">
        <f t="shared" si="18"/>
        <v/>
      </c>
      <c r="BN32" s="178" t="str">
        <f t="shared" si="18"/>
        <v/>
      </c>
      <c r="BO32" s="178" t="str">
        <f t="shared" si="18"/>
        <v/>
      </c>
      <c r="BP32" s="178" t="str">
        <f t="shared" si="18"/>
        <v/>
      </c>
      <c r="BQ32" s="178" t="str">
        <f t="shared" si="18"/>
        <v/>
      </c>
      <c r="BR32" s="178" t="str">
        <f t="shared" si="18"/>
        <v/>
      </c>
      <c r="BS32" s="178" t="str">
        <f t="shared" si="18"/>
        <v/>
      </c>
      <c r="BT32" s="178" t="str">
        <f t="shared" si="18"/>
        <v/>
      </c>
      <c r="BU32" s="178" t="str">
        <f t="shared" si="18"/>
        <v/>
      </c>
      <c r="BV32" s="178" t="str">
        <f t="shared" si="18"/>
        <v/>
      </c>
      <c r="BW32" s="178" t="str">
        <f t="shared" si="18"/>
        <v/>
      </c>
      <c r="BX32" s="178" t="str">
        <f t="shared" si="18"/>
        <v/>
      </c>
      <c r="BY32" s="178" t="str">
        <f t="shared" si="18"/>
        <v/>
      </c>
      <c r="BZ32" s="178" t="str">
        <f t="shared" si="18"/>
        <v/>
      </c>
      <c r="CA32" s="178" t="str">
        <f t="shared" si="18"/>
        <v/>
      </c>
      <c r="CB32" s="178" t="str">
        <f t="shared" si="18"/>
        <v/>
      </c>
      <c r="CC32" s="178" t="str">
        <f t="shared" si="19"/>
        <v/>
      </c>
      <c r="CD32" s="178" t="str">
        <f t="shared" si="19"/>
        <v/>
      </c>
      <c r="CE32" s="178" t="str">
        <f t="shared" si="19"/>
        <v/>
      </c>
      <c r="CF32" s="178" t="str">
        <f t="shared" si="19"/>
        <v/>
      </c>
      <c r="CG32" s="178" t="str">
        <f t="shared" si="19"/>
        <v/>
      </c>
      <c r="CH32" s="178" t="str">
        <f t="shared" si="19"/>
        <v/>
      </c>
      <c r="CI32" s="178" t="str">
        <f t="shared" si="19"/>
        <v/>
      </c>
    </row>
    <row r="33" spans="1:87" ht="54" hidden="1" customHeight="1" thickBot="1" x14ac:dyDescent="0.3">
      <c r="A33" s="181"/>
      <c r="B33" s="182"/>
      <c r="C33" s="207"/>
      <c r="D33" s="208"/>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6" t="e">
        <f t="shared" si="20"/>
        <v>#DIV/0!</v>
      </c>
      <c r="AF33" s="187"/>
      <c r="AG33" s="188" t="e">
        <f t="shared" si="21"/>
        <v>#DIV/0!</v>
      </c>
      <c r="AH33" s="189">
        <f t="shared" si="22"/>
        <v>0</v>
      </c>
      <c r="AI33" s="190" t="e">
        <f t="shared" si="23"/>
        <v>#DIV/0!</v>
      </c>
      <c r="AJ33" s="191" t="e">
        <f t="shared" si="24"/>
        <v>#DIV/0!</v>
      </c>
      <c r="AK33" s="192" t="e">
        <f t="shared" si="25"/>
        <v>#DIV/0!</v>
      </c>
      <c r="AL33" s="193" t="str">
        <f t="shared" si="26"/>
        <v>NO APLICA LIMITES</v>
      </c>
      <c r="AM33" s="194"/>
      <c r="AN33" s="195" t="e">
        <f t="shared" si="8"/>
        <v>#DIV/0!</v>
      </c>
      <c r="AO33" s="195" t="e">
        <f t="shared" si="9"/>
        <v>#DIV/0!</v>
      </c>
      <c r="AP33" s="196"/>
      <c r="AQ33" s="197" t="e">
        <f t="shared" si="16"/>
        <v>#DIV/0!</v>
      </c>
      <c r="AR33" s="198"/>
      <c r="AS33" s="199" t="str">
        <f t="shared" si="27"/>
        <v>Las cotizaciones tenidas en cuenta son las allegadas por las empresas:      por encontrarse dentro del promedio requerido por la Corporación</v>
      </c>
      <c r="AT33" s="200" t="str">
        <f t="shared" si="28"/>
        <v/>
      </c>
      <c r="AU33" s="200" t="str">
        <f t="shared" si="28"/>
        <v/>
      </c>
      <c r="AV33" s="200" t="str">
        <f t="shared" si="28"/>
        <v/>
      </c>
      <c r="AW33" s="200" t="str">
        <f t="shared" si="28"/>
        <v/>
      </c>
      <c r="AX33" s="200" t="str">
        <f t="shared" si="28"/>
        <v/>
      </c>
      <c r="AY33" s="200" t="str">
        <f t="shared" si="28"/>
        <v/>
      </c>
      <c r="AZ33" s="200" t="str">
        <f t="shared" si="29"/>
        <v/>
      </c>
      <c r="BA33" s="200" t="str">
        <f t="shared" si="29"/>
        <v/>
      </c>
      <c r="BB33" s="200" t="str">
        <f t="shared" si="29"/>
        <v/>
      </c>
      <c r="BC33" s="200" t="str">
        <f t="shared" si="29"/>
        <v/>
      </c>
      <c r="BD33" s="200" t="str">
        <f t="shared" si="29"/>
        <v/>
      </c>
      <c r="BE33" s="200" t="str">
        <f t="shared" si="29"/>
        <v/>
      </c>
      <c r="BF33" s="200" t="str">
        <f t="shared" si="29"/>
        <v/>
      </c>
      <c r="BG33" s="200" t="str">
        <f t="shared" si="29"/>
        <v/>
      </c>
      <c r="BH33" s="200" t="str">
        <f t="shared" si="29"/>
        <v/>
      </c>
      <c r="BI33" s="200" t="str">
        <f t="shared" si="29"/>
        <v/>
      </c>
      <c r="BJ33" s="200" t="str">
        <f t="shared" si="30"/>
        <v/>
      </c>
      <c r="BK33" s="200" t="str">
        <f t="shared" si="30"/>
        <v/>
      </c>
      <c r="BL33" s="198"/>
      <c r="BM33" s="178" t="str">
        <f t="shared" si="18"/>
        <v/>
      </c>
      <c r="BN33" s="178" t="str">
        <f t="shared" si="18"/>
        <v/>
      </c>
      <c r="BO33" s="178" t="str">
        <f t="shared" si="18"/>
        <v/>
      </c>
      <c r="BP33" s="178" t="str">
        <f t="shared" si="18"/>
        <v/>
      </c>
      <c r="BQ33" s="178" t="str">
        <f t="shared" si="18"/>
        <v/>
      </c>
      <c r="BR33" s="178" t="str">
        <f t="shared" si="18"/>
        <v/>
      </c>
      <c r="BS33" s="178" t="str">
        <f t="shared" si="18"/>
        <v/>
      </c>
      <c r="BT33" s="178" t="str">
        <f t="shared" si="18"/>
        <v/>
      </c>
      <c r="BU33" s="178" t="str">
        <f t="shared" si="18"/>
        <v/>
      </c>
      <c r="BV33" s="178" t="str">
        <f t="shared" si="18"/>
        <v/>
      </c>
      <c r="BW33" s="178" t="str">
        <f t="shared" si="18"/>
        <v/>
      </c>
      <c r="BX33" s="178" t="str">
        <f t="shared" si="18"/>
        <v/>
      </c>
      <c r="BY33" s="178" t="str">
        <f t="shared" si="18"/>
        <v/>
      </c>
      <c r="BZ33" s="178" t="str">
        <f t="shared" si="18"/>
        <v/>
      </c>
      <c r="CA33" s="178" t="str">
        <f t="shared" si="18"/>
        <v/>
      </c>
      <c r="CB33" s="178" t="str">
        <f t="shared" si="18"/>
        <v/>
      </c>
      <c r="CC33" s="178" t="str">
        <f t="shared" si="19"/>
        <v/>
      </c>
      <c r="CD33" s="178" t="str">
        <f t="shared" si="19"/>
        <v/>
      </c>
      <c r="CE33" s="178" t="str">
        <f t="shared" si="19"/>
        <v/>
      </c>
      <c r="CF33" s="178" t="str">
        <f t="shared" si="19"/>
        <v/>
      </c>
      <c r="CG33" s="178" t="str">
        <f t="shared" si="19"/>
        <v/>
      </c>
      <c r="CH33" s="178" t="str">
        <f t="shared" si="19"/>
        <v/>
      </c>
      <c r="CI33" s="178" t="str">
        <f t="shared" si="19"/>
        <v/>
      </c>
    </row>
    <row r="34" spans="1:87" ht="54" hidden="1" customHeight="1" thickBot="1" x14ac:dyDescent="0.3">
      <c r="A34" s="181"/>
      <c r="B34" s="182"/>
      <c r="C34" s="207"/>
      <c r="D34" s="208"/>
      <c r="E34" s="185"/>
      <c r="F34" s="185"/>
      <c r="G34" s="185"/>
      <c r="H34" s="185"/>
      <c r="I34" s="185"/>
      <c r="J34" s="185"/>
      <c r="K34" s="185"/>
      <c r="L34" s="209"/>
      <c r="M34" s="185"/>
      <c r="N34" s="209"/>
      <c r="O34" s="209"/>
      <c r="P34" s="209"/>
      <c r="Q34" s="209"/>
      <c r="R34" s="209"/>
      <c r="S34" s="185"/>
      <c r="T34" s="185"/>
      <c r="U34" s="185"/>
      <c r="V34" s="185"/>
      <c r="W34" s="185"/>
      <c r="X34" s="185"/>
      <c r="Y34" s="185"/>
      <c r="Z34" s="185"/>
      <c r="AA34" s="185"/>
      <c r="AB34" s="185"/>
      <c r="AC34" s="185"/>
      <c r="AD34" s="185"/>
      <c r="AE34" s="186" t="e">
        <f t="shared" si="20"/>
        <v>#DIV/0!</v>
      </c>
      <c r="AF34" s="187"/>
      <c r="AG34" s="188" t="e">
        <f t="shared" si="21"/>
        <v>#DIV/0!</v>
      </c>
      <c r="AH34" s="189">
        <f t="shared" si="22"/>
        <v>0</v>
      </c>
      <c r="AI34" s="190" t="e">
        <f t="shared" si="23"/>
        <v>#DIV/0!</v>
      </c>
      <c r="AJ34" s="191" t="e">
        <f t="shared" si="24"/>
        <v>#DIV/0!</v>
      </c>
      <c r="AK34" s="192" t="e">
        <f t="shared" si="25"/>
        <v>#DIV/0!</v>
      </c>
      <c r="AL34" s="193" t="str">
        <f t="shared" si="26"/>
        <v>NO APLICA LIMITES</v>
      </c>
      <c r="AM34" s="194"/>
      <c r="AN34" s="195" t="e">
        <f t="shared" si="8"/>
        <v>#DIV/0!</v>
      </c>
      <c r="AO34" s="195" t="e">
        <f t="shared" si="9"/>
        <v>#DIV/0!</v>
      </c>
      <c r="AP34" s="196"/>
      <c r="AQ34" s="197" t="e">
        <f t="shared" si="16"/>
        <v>#DIV/0!</v>
      </c>
      <c r="AR34" s="198"/>
      <c r="AS34" s="199" t="str">
        <f t="shared" si="27"/>
        <v>Las cotizaciones tenidas en cuenta son las allegadas por las empresas:      por encontrarse dentro del promedio requerido por la Corporación</v>
      </c>
      <c r="AT34" s="200" t="str">
        <f t="shared" si="28"/>
        <v/>
      </c>
      <c r="AU34" s="200" t="str">
        <f t="shared" si="28"/>
        <v/>
      </c>
      <c r="AV34" s="200" t="str">
        <f t="shared" si="28"/>
        <v/>
      </c>
      <c r="AW34" s="200" t="str">
        <f t="shared" si="28"/>
        <v/>
      </c>
      <c r="AX34" s="200" t="str">
        <f t="shared" si="28"/>
        <v/>
      </c>
      <c r="AY34" s="200" t="str">
        <f t="shared" si="28"/>
        <v/>
      </c>
      <c r="AZ34" s="200" t="str">
        <f t="shared" si="29"/>
        <v/>
      </c>
      <c r="BA34" s="200" t="str">
        <f t="shared" si="29"/>
        <v/>
      </c>
      <c r="BB34" s="200" t="str">
        <f t="shared" si="29"/>
        <v/>
      </c>
      <c r="BC34" s="200" t="str">
        <f t="shared" si="29"/>
        <v/>
      </c>
      <c r="BD34" s="200" t="str">
        <f t="shared" si="29"/>
        <v/>
      </c>
      <c r="BE34" s="200" t="str">
        <f t="shared" si="29"/>
        <v/>
      </c>
      <c r="BF34" s="200" t="str">
        <f t="shared" si="29"/>
        <v/>
      </c>
      <c r="BG34" s="200" t="str">
        <f t="shared" si="29"/>
        <v/>
      </c>
      <c r="BH34" s="200" t="str">
        <f t="shared" si="29"/>
        <v/>
      </c>
      <c r="BI34" s="200" t="str">
        <f t="shared" si="29"/>
        <v/>
      </c>
      <c r="BJ34" s="200" t="str">
        <f t="shared" si="30"/>
        <v/>
      </c>
      <c r="BK34" s="200" t="str">
        <f t="shared" si="30"/>
        <v/>
      </c>
      <c r="BL34" s="198"/>
      <c r="BM34" s="178" t="str">
        <f t="shared" si="18"/>
        <v/>
      </c>
      <c r="BN34" s="178" t="str">
        <f t="shared" si="18"/>
        <v/>
      </c>
      <c r="BO34" s="178" t="str">
        <f t="shared" si="18"/>
        <v/>
      </c>
      <c r="BP34" s="178" t="str">
        <f t="shared" si="18"/>
        <v/>
      </c>
      <c r="BQ34" s="178" t="str">
        <f t="shared" si="18"/>
        <v/>
      </c>
      <c r="BR34" s="178" t="str">
        <f t="shared" si="18"/>
        <v/>
      </c>
      <c r="BS34" s="178" t="str">
        <f t="shared" si="18"/>
        <v/>
      </c>
      <c r="BT34" s="178" t="str">
        <f t="shared" si="18"/>
        <v/>
      </c>
      <c r="BU34" s="178" t="str">
        <f t="shared" si="18"/>
        <v/>
      </c>
      <c r="BV34" s="178" t="str">
        <f t="shared" si="18"/>
        <v/>
      </c>
      <c r="BW34" s="178" t="str">
        <f t="shared" si="18"/>
        <v/>
      </c>
      <c r="BX34" s="178" t="str">
        <f t="shared" ref="BX34:CB84" si="31">IF(P34&lt;&gt;"",IF(P34=0,"SIN COTIZACIÓN",IF($AL34="NO APLICA LIMITES","PROMEDIAR",IF(P34&lt;$AN34,"DESCARTAR",IF(P34&gt;$AO34,"DESCARTAR","PROMEDIAR")))),"")</f>
        <v/>
      </c>
      <c r="BY34" s="178" t="str">
        <f t="shared" si="31"/>
        <v/>
      </c>
      <c r="BZ34" s="178" t="str">
        <f t="shared" si="31"/>
        <v/>
      </c>
      <c r="CA34" s="178" t="str">
        <f t="shared" si="31"/>
        <v/>
      </c>
      <c r="CB34" s="178" t="str">
        <f t="shared" si="31"/>
        <v/>
      </c>
      <c r="CC34" s="178" t="str">
        <f t="shared" si="19"/>
        <v/>
      </c>
      <c r="CD34" s="178" t="str">
        <f t="shared" si="19"/>
        <v/>
      </c>
      <c r="CE34" s="178" t="str">
        <f t="shared" si="19"/>
        <v/>
      </c>
      <c r="CF34" s="178" t="str">
        <f t="shared" si="19"/>
        <v/>
      </c>
      <c r="CG34" s="178" t="str">
        <f t="shared" si="19"/>
        <v/>
      </c>
      <c r="CH34" s="178" t="str">
        <f t="shared" si="19"/>
        <v/>
      </c>
      <c r="CI34" s="178" t="str">
        <f t="shared" si="19"/>
        <v/>
      </c>
    </row>
    <row r="35" spans="1:87" ht="54" hidden="1" customHeight="1" thickBot="1" x14ac:dyDescent="0.3">
      <c r="A35" s="181"/>
      <c r="B35" s="182"/>
      <c r="C35" s="207"/>
      <c r="D35" s="208"/>
      <c r="E35" s="185"/>
      <c r="F35" s="185"/>
      <c r="G35" s="185"/>
      <c r="H35" s="185"/>
      <c r="I35" s="185"/>
      <c r="J35" s="185"/>
      <c r="K35" s="185"/>
      <c r="L35" s="209"/>
      <c r="M35" s="185"/>
      <c r="N35" s="209"/>
      <c r="O35" s="209"/>
      <c r="P35" s="209"/>
      <c r="Q35" s="209"/>
      <c r="R35" s="209"/>
      <c r="S35" s="185"/>
      <c r="T35" s="185"/>
      <c r="U35" s="185"/>
      <c r="V35" s="185"/>
      <c r="W35" s="185"/>
      <c r="X35" s="185"/>
      <c r="Y35" s="185"/>
      <c r="Z35" s="185"/>
      <c r="AA35" s="185"/>
      <c r="AB35" s="185"/>
      <c r="AC35" s="185"/>
      <c r="AD35" s="185"/>
      <c r="AE35" s="186" t="e">
        <f t="shared" si="20"/>
        <v>#DIV/0!</v>
      </c>
      <c r="AF35" s="187"/>
      <c r="AG35" s="188" t="e">
        <f t="shared" si="21"/>
        <v>#DIV/0!</v>
      </c>
      <c r="AH35" s="189">
        <f t="shared" si="22"/>
        <v>0</v>
      </c>
      <c r="AI35" s="190" t="e">
        <f t="shared" si="23"/>
        <v>#DIV/0!</v>
      </c>
      <c r="AJ35" s="191" t="e">
        <f t="shared" si="24"/>
        <v>#DIV/0!</v>
      </c>
      <c r="AK35" s="192" t="e">
        <f t="shared" si="25"/>
        <v>#DIV/0!</v>
      </c>
      <c r="AL35" s="193" t="str">
        <f t="shared" si="26"/>
        <v>NO APLICA LIMITES</v>
      </c>
      <c r="AM35" s="194"/>
      <c r="AN35" s="195" t="e">
        <f t="shared" si="8"/>
        <v>#DIV/0!</v>
      </c>
      <c r="AO35" s="195" t="e">
        <f t="shared" si="9"/>
        <v>#DIV/0!</v>
      </c>
      <c r="AP35" s="196"/>
      <c r="AQ35" s="197" t="e">
        <f t="shared" si="16"/>
        <v>#DIV/0!</v>
      </c>
      <c r="AR35" s="198"/>
      <c r="AS35" s="199" t="str">
        <f t="shared" si="27"/>
        <v>Las cotizaciones tenidas en cuenta son las allegadas por las empresas:      por encontrarse dentro del promedio requerido por la Corporación</v>
      </c>
      <c r="AT35" s="200" t="str">
        <f t="shared" si="28"/>
        <v/>
      </c>
      <c r="AU35" s="200" t="str">
        <f t="shared" si="28"/>
        <v/>
      </c>
      <c r="AV35" s="200" t="str">
        <f t="shared" si="28"/>
        <v/>
      </c>
      <c r="AW35" s="200" t="str">
        <f t="shared" si="28"/>
        <v/>
      </c>
      <c r="AX35" s="200" t="str">
        <f t="shared" si="28"/>
        <v/>
      </c>
      <c r="AY35" s="200" t="str">
        <f t="shared" si="28"/>
        <v/>
      </c>
      <c r="AZ35" s="200" t="str">
        <f t="shared" si="29"/>
        <v/>
      </c>
      <c r="BA35" s="200" t="str">
        <f t="shared" si="29"/>
        <v/>
      </c>
      <c r="BB35" s="200" t="str">
        <f t="shared" si="29"/>
        <v/>
      </c>
      <c r="BC35" s="200" t="str">
        <f t="shared" si="29"/>
        <v/>
      </c>
      <c r="BD35" s="200" t="str">
        <f t="shared" si="29"/>
        <v/>
      </c>
      <c r="BE35" s="200" t="str">
        <f t="shared" si="29"/>
        <v/>
      </c>
      <c r="BF35" s="200" t="str">
        <f t="shared" si="29"/>
        <v/>
      </c>
      <c r="BG35" s="200" t="str">
        <f t="shared" si="29"/>
        <v/>
      </c>
      <c r="BH35" s="200" t="str">
        <f t="shared" si="29"/>
        <v/>
      </c>
      <c r="BI35" s="200" t="str">
        <f t="shared" si="29"/>
        <v/>
      </c>
      <c r="BJ35" s="200" t="str">
        <f t="shared" si="30"/>
        <v/>
      </c>
      <c r="BK35" s="200" t="str">
        <f t="shared" si="30"/>
        <v/>
      </c>
      <c r="BL35" s="198"/>
      <c r="BM35" s="178" t="str">
        <f t="shared" ref="BM35:BW58" si="32">IF(E35&lt;&gt;"",IF(E35=0,"SIN COTIZACIÓN",IF($AL35="NO APLICA LIMITES","PROMEDIAR",IF(E35&lt;$AN35,"DESCARTAR",IF(E35&gt;$AO35,"DESCARTAR","PROMEDIAR")))),"")</f>
        <v/>
      </c>
      <c r="BN35" s="178" t="str">
        <f t="shared" si="32"/>
        <v/>
      </c>
      <c r="BO35" s="178" t="str">
        <f t="shared" si="32"/>
        <v/>
      </c>
      <c r="BP35" s="178" t="str">
        <f t="shared" si="32"/>
        <v/>
      </c>
      <c r="BQ35" s="178" t="str">
        <f t="shared" si="32"/>
        <v/>
      </c>
      <c r="BR35" s="178" t="str">
        <f t="shared" si="32"/>
        <v/>
      </c>
      <c r="BS35" s="178" t="str">
        <f t="shared" si="32"/>
        <v/>
      </c>
      <c r="BT35" s="178" t="str">
        <f t="shared" si="32"/>
        <v/>
      </c>
      <c r="BU35" s="178" t="str">
        <f t="shared" si="32"/>
        <v/>
      </c>
      <c r="BV35" s="178" t="str">
        <f t="shared" si="32"/>
        <v/>
      </c>
      <c r="BW35" s="178" t="str">
        <f t="shared" si="32"/>
        <v/>
      </c>
      <c r="BX35" s="178" t="str">
        <f t="shared" si="31"/>
        <v/>
      </c>
      <c r="BY35" s="178" t="str">
        <f t="shared" si="31"/>
        <v/>
      </c>
      <c r="BZ35" s="178" t="str">
        <f t="shared" si="31"/>
        <v/>
      </c>
      <c r="CA35" s="178" t="str">
        <f t="shared" si="31"/>
        <v/>
      </c>
      <c r="CB35" s="178" t="str">
        <f t="shared" si="31"/>
        <v/>
      </c>
      <c r="CC35" s="178" t="str">
        <f t="shared" si="19"/>
        <v/>
      </c>
      <c r="CD35" s="178" t="str">
        <f t="shared" si="19"/>
        <v/>
      </c>
      <c r="CE35" s="178" t="str">
        <f t="shared" si="19"/>
        <v/>
      </c>
      <c r="CF35" s="178" t="str">
        <f t="shared" si="19"/>
        <v/>
      </c>
      <c r="CG35" s="178" t="str">
        <f t="shared" si="19"/>
        <v/>
      </c>
      <c r="CH35" s="178" t="str">
        <f t="shared" si="19"/>
        <v/>
      </c>
      <c r="CI35" s="178" t="str">
        <f t="shared" si="19"/>
        <v/>
      </c>
    </row>
    <row r="36" spans="1:87" ht="54" hidden="1" customHeight="1" thickBot="1" x14ac:dyDescent="0.3">
      <c r="A36" s="181"/>
      <c r="B36" s="182"/>
      <c r="C36" s="207"/>
      <c r="D36" s="208"/>
      <c r="E36" s="185"/>
      <c r="F36" s="185"/>
      <c r="G36" s="185"/>
      <c r="H36" s="185"/>
      <c r="I36" s="185"/>
      <c r="J36" s="185"/>
      <c r="K36" s="185"/>
      <c r="L36" s="209"/>
      <c r="M36" s="185"/>
      <c r="N36" s="209"/>
      <c r="O36" s="209"/>
      <c r="P36" s="209"/>
      <c r="Q36" s="209"/>
      <c r="R36" s="209"/>
      <c r="S36" s="185"/>
      <c r="T36" s="185"/>
      <c r="U36" s="185"/>
      <c r="V36" s="185"/>
      <c r="W36" s="185"/>
      <c r="X36" s="185"/>
      <c r="Y36" s="185"/>
      <c r="Z36" s="185"/>
      <c r="AA36" s="185"/>
      <c r="AB36" s="185"/>
      <c r="AC36" s="185"/>
      <c r="AD36" s="185"/>
      <c r="AE36" s="186" t="e">
        <f t="shared" si="20"/>
        <v>#DIV/0!</v>
      </c>
      <c r="AF36" s="187"/>
      <c r="AG36" s="188" t="e">
        <f t="shared" si="21"/>
        <v>#DIV/0!</v>
      </c>
      <c r="AH36" s="189">
        <f t="shared" si="22"/>
        <v>0</v>
      </c>
      <c r="AI36" s="190" t="e">
        <f t="shared" si="23"/>
        <v>#DIV/0!</v>
      </c>
      <c r="AJ36" s="191" t="e">
        <f t="shared" si="24"/>
        <v>#DIV/0!</v>
      </c>
      <c r="AK36" s="192" t="e">
        <f t="shared" si="25"/>
        <v>#DIV/0!</v>
      </c>
      <c r="AL36" s="193" t="str">
        <f t="shared" si="26"/>
        <v>NO APLICA LIMITES</v>
      </c>
      <c r="AM36" s="194"/>
      <c r="AN36" s="195" t="e">
        <f t="shared" si="8"/>
        <v>#DIV/0!</v>
      </c>
      <c r="AO36" s="195" t="e">
        <f t="shared" si="9"/>
        <v>#DIV/0!</v>
      </c>
      <c r="AP36" s="196"/>
      <c r="AQ36" s="197" t="e">
        <f t="shared" si="16"/>
        <v>#DIV/0!</v>
      </c>
      <c r="AR36" s="198"/>
      <c r="AS36" s="199" t="str">
        <f t="shared" si="27"/>
        <v>Las cotizaciones tenidas en cuenta son las allegadas por las empresas:      por encontrarse dentro del promedio requerido por la Corporación</v>
      </c>
      <c r="AT36" s="200" t="str">
        <f t="shared" si="28"/>
        <v/>
      </c>
      <c r="AU36" s="200" t="str">
        <f t="shared" si="28"/>
        <v/>
      </c>
      <c r="AV36" s="200" t="str">
        <f t="shared" si="28"/>
        <v/>
      </c>
      <c r="AW36" s="200" t="str">
        <f t="shared" si="28"/>
        <v/>
      </c>
      <c r="AX36" s="200" t="str">
        <f t="shared" si="28"/>
        <v/>
      </c>
      <c r="AY36" s="200" t="str">
        <f t="shared" si="28"/>
        <v/>
      </c>
      <c r="AZ36" s="200" t="str">
        <f t="shared" si="29"/>
        <v/>
      </c>
      <c r="BA36" s="200" t="str">
        <f t="shared" si="29"/>
        <v/>
      </c>
      <c r="BB36" s="200" t="str">
        <f t="shared" si="29"/>
        <v/>
      </c>
      <c r="BC36" s="200" t="str">
        <f t="shared" si="29"/>
        <v/>
      </c>
      <c r="BD36" s="200" t="str">
        <f t="shared" si="29"/>
        <v/>
      </c>
      <c r="BE36" s="200" t="str">
        <f t="shared" si="29"/>
        <v/>
      </c>
      <c r="BF36" s="200" t="str">
        <f t="shared" si="29"/>
        <v/>
      </c>
      <c r="BG36" s="200" t="str">
        <f t="shared" si="29"/>
        <v/>
      </c>
      <c r="BH36" s="200" t="str">
        <f t="shared" si="29"/>
        <v/>
      </c>
      <c r="BI36" s="200" t="str">
        <f t="shared" si="29"/>
        <v/>
      </c>
      <c r="BJ36" s="200" t="str">
        <f t="shared" si="30"/>
        <v/>
      </c>
      <c r="BK36" s="200" t="str">
        <f t="shared" si="30"/>
        <v/>
      </c>
      <c r="BL36" s="198"/>
      <c r="BM36" s="178" t="str">
        <f t="shared" si="32"/>
        <v/>
      </c>
      <c r="BN36" s="178" t="str">
        <f t="shared" si="32"/>
        <v/>
      </c>
      <c r="BO36" s="178" t="str">
        <f t="shared" si="32"/>
        <v/>
      </c>
      <c r="BP36" s="178" t="str">
        <f t="shared" si="32"/>
        <v/>
      </c>
      <c r="BQ36" s="178" t="str">
        <f t="shared" si="32"/>
        <v/>
      </c>
      <c r="BR36" s="178" t="str">
        <f t="shared" si="32"/>
        <v/>
      </c>
      <c r="BS36" s="178" t="str">
        <f t="shared" si="32"/>
        <v/>
      </c>
      <c r="BT36" s="178" t="str">
        <f t="shared" si="32"/>
        <v/>
      </c>
      <c r="BU36" s="178" t="str">
        <f t="shared" si="32"/>
        <v/>
      </c>
      <c r="BV36" s="178" t="str">
        <f t="shared" si="32"/>
        <v/>
      </c>
      <c r="BW36" s="178" t="str">
        <f t="shared" si="32"/>
        <v/>
      </c>
      <c r="BX36" s="178" t="str">
        <f t="shared" si="31"/>
        <v/>
      </c>
      <c r="BY36" s="178" t="str">
        <f t="shared" si="31"/>
        <v/>
      </c>
      <c r="BZ36" s="178" t="str">
        <f t="shared" si="31"/>
        <v/>
      </c>
      <c r="CA36" s="178" t="str">
        <f t="shared" si="31"/>
        <v/>
      </c>
      <c r="CB36" s="178" t="str">
        <f t="shared" si="31"/>
        <v/>
      </c>
      <c r="CC36" s="178" t="str">
        <f t="shared" si="19"/>
        <v/>
      </c>
      <c r="CD36" s="178" t="str">
        <f t="shared" si="19"/>
        <v/>
      </c>
      <c r="CE36" s="178" t="str">
        <f t="shared" si="19"/>
        <v/>
      </c>
      <c r="CF36" s="178" t="str">
        <f t="shared" si="19"/>
        <v/>
      </c>
      <c r="CG36" s="178" t="str">
        <f t="shared" si="19"/>
        <v/>
      </c>
      <c r="CH36" s="178" t="str">
        <f t="shared" si="19"/>
        <v/>
      </c>
      <c r="CI36" s="178" t="str">
        <f t="shared" si="19"/>
        <v/>
      </c>
    </row>
    <row r="37" spans="1:87" ht="54" hidden="1" customHeight="1" thickBot="1" x14ac:dyDescent="0.3">
      <c r="A37" s="181"/>
      <c r="B37" s="182"/>
      <c r="C37" s="207"/>
      <c r="D37" s="224"/>
      <c r="E37" s="185"/>
      <c r="F37" s="185"/>
      <c r="G37" s="185"/>
      <c r="H37" s="185"/>
      <c r="I37" s="185"/>
      <c r="J37" s="185"/>
      <c r="K37" s="185"/>
      <c r="L37" s="185"/>
      <c r="M37" s="185"/>
      <c r="N37" s="185"/>
      <c r="O37" s="185"/>
      <c r="P37" s="185"/>
      <c r="Q37" s="185"/>
      <c r="R37" s="185"/>
      <c r="S37" s="209"/>
      <c r="T37" s="209"/>
      <c r="U37" s="185"/>
      <c r="V37" s="185"/>
      <c r="W37" s="185"/>
      <c r="X37" s="185"/>
      <c r="Y37" s="185"/>
      <c r="Z37" s="185"/>
      <c r="AA37" s="185"/>
      <c r="AB37" s="185"/>
      <c r="AC37" s="185"/>
      <c r="AD37" s="185"/>
      <c r="AE37" s="186" t="e">
        <f t="shared" si="20"/>
        <v>#DIV/0!</v>
      </c>
      <c r="AF37" s="187"/>
      <c r="AG37" s="188" t="e">
        <f t="shared" si="21"/>
        <v>#DIV/0!</v>
      </c>
      <c r="AH37" s="189">
        <f t="shared" si="22"/>
        <v>0</v>
      </c>
      <c r="AI37" s="190" t="e">
        <f t="shared" si="23"/>
        <v>#DIV/0!</v>
      </c>
      <c r="AJ37" s="191" t="e">
        <f t="shared" si="24"/>
        <v>#DIV/0!</v>
      </c>
      <c r="AK37" s="192" t="e">
        <f t="shared" si="25"/>
        <v>#DIV/0!</v>
      </c>
      <c r="AL37" s="193" t="str">
        <f t="shared" si="26"/>
        <v>NO APLICA LIMITES</v>
      </c>
      <c r="AM37" s="194"/>
      <c r="AN37" s="195" t="e">
        <f t="shared" si="8"/>
        <v>#DIV/0!</v>
      </c>
      <c r="AO37" s="195" t="e">
        <f t="shared" si="9"/>
        <v>#DIV/0!</v>
      </c>
      <c r="AP37" s="196"/>
      <c r="AQ37" s="197" t="e">
        <f t="shared" si="16"/>
        <v>#DIV/0!</v>
      </c>
      <c r="AR37" s="198"/>
      <c r="AS37" s="199" t="str">
        <f t="shared" si="27"/>
        <v>Las cotizaciones tenidas en cuenta son las allegadas por las empresas:      por encontrarse dentro del promedio requerido por la Corporación</v>
      </c>
      <c r="AT37" s="200" t="str">
        <f t="shared" si="28"/>
        <v/>
      </c>
      <c r="AU37" s="200" t="str">
        <f t="shared" si="28"/>
        <v/>
      </c>
      <c r="AV37" s="200" t="str">
        <f t="shared" si="28"/>
        <v/>
      </c>
      <c r="AW37" s="200" t="str">
        <f t="shared" si="28"/>
        <v/>
      </c>
      <c r="AX37" s="200" t="str">
        <f t="shared" si="28"/>
        <v/>
      </c>
      <c r="AY37" s="200" t="str">
        <f t="shared" si="28"/>
        <v/>
      </c>
      <c r="AZ37" s="200" t="str">
        <f t="shared" si="29"/>
        <v/>
      </c>
      <c r="BA37" s="200" t="str">
        <f t="shared" si="29"/>
        <v/>
      </c>
      <c r="BB37" s="200" t="str">
        <f t="shared" si="29"/>
        <v/>
      </c>
      <c r="BC37" s="200" t="str">
        <f t="shared" si="29"/>
        <v/>
      </c>
      <c r="BD37" s="200" t="str">
        <f t="shared" si="29"/>
        <v/>
      </c>
      <c r="BE37" s="200" t="str">
        <f t="shared" si="29"/>
        <v/>
      </c>
      <c r="BF37" s="200" t="str">
        <f t="shared" si="29"/>
        <v/>
      </c>
      <c r="BG37" s="200" t="str">
        <f t="shared" si="29"/>
        <v/>
      </c>
      <c r="BH37" s="200" t="str">
        <f t="shared" si="29"/>
        <v/>
      </c>
      <c r="BI37" s="200" t="str">
        <f t="shared" si="29"/>
        <v/>
      </c>
      <c r="BJ37" s="200" t="str">
        <f t="shared" si="30"/>
        <v/>
      </c>
      <c r="BK37" s="200" t="str">
        <f t="shared" si="30"/>
        <v/>
      </c>
      <c r="BL37" s="198"/>
      <c r="BM37" s="178" t="str">
        <f t="shared" si="32"/>
        <v/>
      </c>
      <c r="BN37" s="178" t="str">
        <f t="shared" si="32"/>
        <v/>
      </c>
      <c r="BO37" s="178" t="str">
        <f t="shared" si="32"/>
        <v/>
      </c>
      <c r="BP37" s="178" t="str">
        <f t="shared" si="32"/>
        <v/>
      </c>
      <c r="BQ37" s="178" t="str">
        <f t="shared" si="32"/>
        <v/>
      </c>
      <c r="BR37" s="178" t="str">
        <f t="shared" si="32"/>
        <v/>
      </c>
      <c r="BS37" s="178" t="str">
        <f t="shared" si="32"/>
        <v/>
      </c>
      <c r="BT37" s="178" t="str">
        <f t="shared" si="32"/>
        <v/>
      </c>
      <c r="BU37" s="178" t="str">
        <f t="shared" si="32"/>
        <v/>
      </c>
      <c r="BV37" s="178" t="str">
        <f t="shared" si="32"/>
        <v/>
      </c>
      <c r="BW37" s="178" t="str">
        <f t="shared" si="32"/>
        <v/>
      </c>
      <c r="BX37" s="178" t="str">
        <f t="shared" si="31"/>
        <v/>
      </c>
      <c r="BY37" s="178" t="str">
        <f t="shared" si="31"/>
        <v/>
      </c>
      <c r="BZ37" s="178" t="str">
        <f t="shared" si="31"/>
        <v/>
      </c>
      <c r="CA37" s="178" t="str">
        <f t="shared" si="31"/>
        <v/>
      </c>
      <c r="CB37" s="178" t="str">
        <f t="shared" si="31"/>
        <v/>
      </c>
      <c r="CC37" s="178" t="str">
        <f t="shared" si="19"/>
        <v/>
      </c>
      <c r="CD37" s="178" t="str">
        <f t="shared" si="19"/>
        <v/>
      </c>
      <c r="CE37" s="178" t="str">
        <f t="shared" si="19"/>
        <v/>
      </c>
      <c r="CF37" s="178" t="str">
        <f t="shared" si="19"/>
        <v/>
      </c>
      <c r="CG37" s="178" t="str">
        <f t="shared" si="19"/>
        <v/>
      </c>
      <c r="CH37" s="178" t="str">
        <f t="shared" si="19"/>
        <v/>
      </c>
      <c r="CI37" s="178" t="str">
        <f t="shared" si="19"/>
        <v/>
      </c>
    </row>
    <row r="38" spans="1:87" ht="54" hidden="1" customHeight="1" thickBot="1" x14ac:dyDescent="0.3">
      <c r="A38" s="181"/>
      <c r="B38" s="182"/>
      <c r="C38" s="207"/>
      <c r="D38" s="208"/>
      <c r="E38" s="185"/>
      <c r="F38" s="185"/>
      <c r="G38" s="185"/>
      <c r="H38" s="185"/>
      <c r="I38" s="185"/>
      <c r="J38" s="185"/>
      <c r="K38" s="185"/>
      <c r="L38" s="209"/>
      <c r="M38" s="185"/>
      <c r="N38" s="209"/>
      <c r="O38" s="209"/>
      <c r="P38" s="209"/>
      <c r="Q38" s="209"/>
      <c r="R38" s="209"/>
      <c r="S38" s="185"/>
      <c r="T38" s="185"/>
      <c r="U38" s="185"/>
      <c r="V38" s="185"/>
      <c r="W38" s="185"/>
      <c r="X38" s="185"/>
      <c r="Y38" s="185"/>
      <c r="Z38" s="185"/>
      <c r="AA38" s="185"/>
      <c r="AB38" s="185"/>
      <c r="AC38" s="185"/>
      <c r="AD38" s="185"/>
      <c r="AE38" s="186" t="e">
        <f t="shared" si="20"/>
        <v>#DIV/0!</v>
      </c>
      <c r="AF38" s="187"/>
      <c r="AG38" s="188" t="e">
        <f t="shared" si="21"/>
        <v>#DIV/0!</v>
      </c>
      <c r="AH38" s="189">
        <f t="shared" si="22"/>
        <v>0</v>
      </c>
      <c r="AI38" s="190" t="e">
        <f t="shared" si="23"/>
        <v>#DIV/0!</v>
      </c>
      <c r="AJ38" s="191" t="e">
        <f t="shared" si="24"/>
        <v>#DIV/0!</v>
      </c>
      <c r="AK38" s="192" t="e">
        <f t="shared" si="25"/>
        <v>#DIV/0!</v>
      </c>
      <c r="AL38" s="193" t="str">
        <f t="shared" si="26"/>
        <v>NO APLICA LIMITES</v>
      </c>
      <c r="AM38" s="194"/>
      <c r="AN38" s="195" t="e">
        <f t="shared" si="8"/>
        <v>#DIV/0!</v>
      </c>
      <c r="AO38" s="195" t="e">
        <f t="shared" si="9"/>
        <v>#DIV/0!</v>
      </c>
      <c r="AP38" s="196"/>
      <c r="AQ38" s="197" t="e">
        <f t="shared" si="16"/>
        <v>#DIV/0!</v>
      </c>
      <c r="AR38" s="198"/>
      <c r="AS38" s="199" t="str">
        <f t="shared" si="27"/>
        <v>Las cotizaciones tenidas en cuenta son las allegadas por las empresas:      por encontrarse dentro del promedio requerido por la Corporación</v>
      </c>
      <c r="AT38" s="200" t="str">
        <f t="shared" si="28"/>
        <v/>
      </c>
      <c r="AU38" s="200" t="str">
        <f t="shared" si="28"/>
        <v/>
      </c>
      <c r="AV38" s="200" t="str">
        <f t="shared" si="28"/>
        <v/>
      </c>
      <c r="AW38" s="200" t="str">
        <f t="shared" si="28"/>
        <v/>
      </c>
      <c r="AX38" s="200" t="str">
        <f t="shared" si="28"/>
        <v/>
      </c>
      <c r="AY38" s="200" t="str">
        <f t="shared" si="28"/>
        <v/>
      </c>
      <c r="AZ38" s="200" t="str">
        <f t="shared" si="29"/>
        <v/>
      </c>
      <c r="BA38" s="200" t="str">
        <f t="shared" si="29"/>
        <v/>
      </c>
      <c r="BB38" s="200" t="str">
        <f t="shared" si="29"/>
        <v/>
      </c>
      <c r="BC38" s="200" t="str">
        <f t="shared" si="29"/>
        <v/>
      </c>
      <c r="BD38" s="200" t="str">
        <f t="shared" si="29"/>
        <v/>
      </c>
      <c r="BE38" s="200" t="str">
        <f t="shared" si="29"/>
        <v/>
      </c>
      <c r="BF38" s="200" t="str">
        <f t="shared" si="29"/>
        <v/>
      </c>
      <c r="BG38" s="200" t="str">
        <f t="shared" si="29"/>
        <v/>
      </c>
      <c r="BH38" s="200" t="str">
        <f t="shared" si="29"/>
        <v/>
      </c>
      <c r="BI38" s="200" t="str">
        <f t="shared" si="29"/>
        <v/>
      </c>
      <c r="BJ38" s="200" t="str">
        <f t="shared" si="30"/>
        <v/>
      </c>
      <c r="BK38" s="200" t="str">
        <f t="shared" si="30"/>
        <v/>
      </c>
      <c r="BL38" s="198"/>
      <c r="BM38" s="178" t="str">
        <f t="shared" si="32"/>
        <v/>
      </c>
      <c r="BN38" s="178" t="str">
        <f t="shared" si="32"/>
        <v/>
      </c>
      <c r="BO38" s="178" t="str">
        <f t="shared" si="32"/>
        <v/>
      </c>
      <c r="BP38" s="178" t="str">
        <f t="shared" si="32"/>
        <v/>
      </c>
      <c r="BQ38" s="178" t="str">
        <f t="shared" si="32"/>
        <v/>
      </c>
      <c r="BR38" s="178" t="str">
        <f t="shared" si="32"/>
        <v/>
      </c>
      <c r="BS38" s="178" t="str">
        <f t="shared" si="32"/>
        <v/>
      </c>
      <c r="BT38" s="178" t="str">
        <f t="shared" si="32"/>
        <v/>
      </c>
      <c r="BU38" s="178" t="str">
        <f t="shared" si="32"/>
        <v/>
      </c>
      <c r="BV38" s="178" t="str">
        <f t="shared" si="32"/>
        <v/>
      </c>
      <c r="BW38" s="178" t="str">
        <f t="shared" si="32"/>
        <v/>
      </c>
      <c r="BX38" s="178" t="str">
        <f t="shared" si="31"/>
        <v/>
      </c>
      <c r="BY38" s="178" t="str">
        <f t="shared" si="31"/>
        <v/>
      </c>
      <c r="BZ38" s="178" t="str">
        <f t="shared" si="31"/>
        <v/>
      </c>
      <c r="CA38" s="178" t="str">
        <f t="shared" si="31"/>
        <v/>
      </c>
      <c r="CB38" s="178" t="str">
        <f t="shared" si="31"/>
        <v/>
      </c>
      <c r="CC38" s="178" t="str">
        <f t="shared" si="19"/>
        <v/>
      </c>
      <c r="CD38" s="178" t="str">
        <f t="shared" si="19"/>
        <v/>
      </c>
      <c r="CE38" s="178" t="str">
        <f t="shared" si="19"/>
        <v/>
      </c>
      <c r="CF38" s="178" t="str">
        <f t="shared" si="19"/>
        <v/>
      </c>
      <c r="CG38" s="178" t="str">
        <f t="shared" si="19"/>
        <v/>
      </c>
      <c r="CH38" s="178" t="str">
        <f t="shared" si="19"/>
        <v/>
      </c>
      <c r="CI38" s="178" t="str">
        <f t="shared" si="19"/>
        <v/>
      </c>
    </row>
    <row r="39" spans="1:87" ht="54" hidden="1" customHeight="1" thickBot="1" x14ac:dyDescent="0.3">
      <c r="A39" s="181"/>
      <c r="B39" s="182"/>
      <c r="C39" s="207"/>
      <c r="D39" s="208"/>
      <c r="E39" s="185"/>
      <c r="F39" s="185"/>
      <c r="G39" s="185"/>
      <c r="H39" s="185"/>
      <c r="I39" s="185"/>
      <c r="J39" s="185"/>
      <c r="K39" s="185"/>
      <c r="L39" s="209"/>
      <c r="M39" s="185"/>
      <c r="N39" s="209"/>
      <c r="O39" s="209"/>
      <c r="P39" s="209"/>
      <c r="Q39" s="209"/>
      <c r="R39" s="209"/>
      <c r="S39" s="185"/>
      <c r="T39" s="185"/>
      <c r="U39" s="185"/>
      <c r="V39" s="185"/>
      <c r="W39" s="185"/>
      <c r="X39" s="185"/>
      <c r="Y39" s="185"/>
      <c r="Z39" s="185"/>
      <c r="AA39" s="185"/>
      <c r="AB39" s="185"/>
      <c r="AC39" s="185"/>
      <c r="AD39" s="185"/>
      <c r="AE39" s="186" t="e">
        <f t="shared" si="20"/>
        <v>#DIV/0!</v>
      </c>
      <c r="AF39" s="187"/>
      <c r="AG39" s="188" t="e">
        <f t="shared" si="21"/>
        <v>#DIV/0!</v>
      </c>
      <c r="AH39" s="189">
        <f t="shared" si="22"/>
        <v>0</v>
      </c>
      <c r="AI39" s="190" t="e">
        <f t="shared" si="23"/>
        <v>#DIV/0!</v>
      </c>
      <c r="AJ39" s="191" t="e">
        <f t="shared" si="24"/>
        <v>#DIV/0!</v>
      </c>
      <c r="AK39" s="192" t="e">
        <f t="shared" si="25"/>
        <v>#DIV/0!</v>
      </c>
      <c r="AL39" s="193" t="str">
        <f t="shared" si="26"/>
        <v>NO APLICA LIMITES</v>
      </c>
      <c r="AM39" s="194"/>
      <c r="AN39" s="195" t="e">
        <f t="shared" si="8"/>
        <v>#DIV/0!</v>
      </c>
      <c r="AO39" s="195" t="e">
        <f t="shared" si="9"/>
        <v>#DIV/0!</v>
      </c>
      <c r="AP39" s="196"/>
      <c r="AQ39" s="197" t="e">
        <f t="shared" si="16"/>
        <v>#DIV/0!</v>
      </c>
      <c r="AR39" s="198"/>
      <c r="AS39" s="199" t="str">
        <f t="shared" si="27"/>
        <v>Las cotizaciones tenidas en cuenta son las allegadas por las empresas:      por encontrarse dentro del promedio requerido por la Corporación</v>
      </c>
      <c r="AT39" s="200" t="str">
        <f t="shared" si="28"/>
        <v/>
      </c>
      <c r="AU39" s="200" t="str">
        <f t="shared" si="28"/>
        <v/>
      </c>
      <c r="AV39" s="200" t="str">
        <f t="shared" si="28"/>
        <v/>
      </c>
      <c r="AW39" s="200" t="str">
        <f t="shared" si="28"/>
        <v/>
      </c>
      <c r="AX39" s="200" t="str">
        <f t="shared" si="28"/>
        <v/>
      </c>
      <c r="AY39" s="200" t="str">
        <f t="shared" si="28"/>
        <v/>
      </c>
      <c r="AZ39" s="200" t="str">
        <f t="shared" si="29"/>
        <v/>
      </c>
      <c r="BA39" s="200" t="str">
        <f t="shared" si="29"/>
        <v/>
      </c>
      <c r="BB39" s="200" t="str">
        <f t="shared" si="29"/>
        <v/>
      </c>
      <c r="BC39" s="200" t="str">
        <f t="shared" si="29"/>
        <v/>
      </c>
      <c r="BD39" s="200" t="str">
        <f t="shared" si="29"/>
        <v/>
      </c>
      <c r="BE39" s="200" t="str">
        <f t="shared" si="29"/>
        <v/>
      </c>
      <c r="BF39" s="200" t="str">
        <f t="shared" si="29"/>
        <v/>
      </c>
      <c r="BG39" s="200" t="str">
        <f t="shared" si="29"/>
        <v/>
      </c>
      <c r="BH39" s="200" t="str">
        <f t="shared" si="29"/>
        <v/>
      </c>
      <c r="BI39" s="200" t="str">
        <f t="shared" si="29"/>
        <v/>
      </c>
      <c r="BJ39" s="200" t="str">
        <f t="shared" si="30"/>
        <v/>
      </c>
      <c r="BK39" s="200" t="str">
        <f t="shared" si="30"/>
        <v/>
      </c>
      <c r="BL39" s="198"/>
      <c r="BM39" s="178" t="str">
        <f t="shared" si="32"/>
        <v/>
      </c>
      <c r="BN39" s="178" t="str">
        <f t="shared" si="32"/>
        <v/>
      </c>
      <c r="BO39" s="178" t="str">
        <f t="shared" si="32"/>
        <v/>
      </c>
      <c r="BP39" s="178" t="str">
        <f t="shared" si="32"/>
        <v/>
      </c>
      <c r="BQ39" s="178" t="str">
        <f t="shared" si="32"/>
        <v/>
      </c>
      <c r="BR39" s="178" t="str">
        <f t="shared" si="32"/>
        <v/>
      </c>
      <c r="BS39" s="178" t="str">
        <f t="shared" si="32"/>
        <v/>
      </c>
      <c r="BT39" s="178" t="str">
        <f t="shared" si="32"/>
        <v/>
      </c>
      <c r="BU39" s="178" t="str">
        <f t="shared" si="32"/>
        <v/>
      </c>
      <c r="BV39" s="178" t="str">
        <f t="shared" si="32"/>
        <v/>
      </c>
      <c r="BW39" s="178" t="str">
        <f t="shared" si="32"/>
        <v/>
      </c>
      <c r="BX39" s="178" t="str">
        <f t="shared" si="31"/>
        <v/>
      </c>
      <c r="BY39" s="178" t="str">
        <f t="shared" si="31"/>
        <v/>
      </c>
      <c r="BZ39" s="178" t="str">
        <f t="shared" si="31"/>
        <v/>
      </c>
      <c r="CA39" s="178" t="str">
        <f t="shared" si="31"/>
        <v/>
      </c>
      <c r="CB39" s="178" t="str">
        <f t="shared" si="31"/>
        <v/>
      </c>
      <c r="CC39" s="178" t="str">
        <f t="shared" si="19"/>
        <v/>
      </c>
      <c r="CD39" s="178" t="str">
        <f t="shared" si="19"/>
        <v/>
      </c>
      <c r="CE39" s="178" t="str">
        <f t="shared" si="19"/>
        <v/>
      </c>
      <c r="CF39" s="178" t="str">
        <f t="shared" si="19"/>
        <v/>
      </c>
      <c r="CG39" s="178" t="str">
        <f t="shared" si="19"/>
        <v/>
      </c>
      <c r="CH39" s="178" t="str">
        <f t="shared" si="19"/>
        <v/>
      </c>
      <c r="CI39" s="178" t="str">
        <f t="shared" si="19"/>
        <v/>
      </c>
    </row>
    <row r="40" spans="1:87" ht="54" hidden="1" customHeight="1" x14ac:dyDescent="0.25">
      <c r="A40" s="181"/>
      <c r="B40" s="182"/>
      <c r="C40" s="207"/>
      <c r="D40" s="208"/>
      <c r="E40" s="185"/>
      <c r="F40" s="185"/>
      <c r="G40" s="185"/>
      <c r="H40" s="185"/>
      <c r="I40" s="185"/>
      <c r="J40" s="185"/>
      <c r="K40" s="185"/>
      <c r="L40" s="209"/>
      <c r="M40" s="185"/>
      <c r="N40" s="209"/>
      <c r="O40" s="209"/>
      <c r="P40" s="209"/>
      <c r="Q40" s="209"/>
      <c r="R40" s="209"/>
      <c r="S40" s="185"/>
      <c r="T40" s="185"/>
      <c r="U40" s="185"/>
      <c r="V40" s="185"/>
      <c r="W40" s="185"/>
      <c r="X40" s="185"/>
      <c r="Y40" s="185"/>
      <c r="Z40" s="185"/>
      <c r="AA40" s="185"/>
      <c r="AB40" s="185"/>
      <c r="AC40" s="185"/>
      <c r="AD40" s="185"/>
      <c r="AE40" s="186" t="e">
        <f t="shared" si="20"/>
        <v>#DIV/0!</v>
      </c>
      <c r="AF40" s="187"/>
      <c r="AG40" s="188" t="e">
        <f t="shared" si="21"/>
        <v>#DIV/0!</v>
      </c>
      <c r="AH40" s="189">
        <f t="shared" si="22"/>
        <v>0</v>
      </c>
      <c r="AI40" s="190" t="e">
        <f t="shared" si="23"/>
        <v>#DIV/0!</v>
      </c>
      <c r="AJ40" s="191" t="e">
        <f t="shared" si="24"/>
        <v>#DIV/0!</v>
      </c>
      <c r="AK40" s="192" t="e">
        <f t="shared" si="25"/>
        <v>#DIV/0!</v>
      </c>
      <c r="AL40" s="193" t="str">
        <f t="shared" si="26"/>
        <v>NO APLICA LIMITES</v>
      </c>
      <c r="AM40" s="203"/>
      <c r="AN40" s="195" t="e">
        <f t="shared" si="8"/>
        <v>#DIV/0!</v>
      </c>
      <c r="AO40" s="195" t="e">
        <f t="shared" si="9"/>
        <v>#DIV/0!</v>
      </c>
      <c r="AP40" s="196"/>
      <c r="AQ40" s="197" t="e">
        <f t="shared" si="16"/>
        <v>#DIV/0!</v>
      </c>
      <c r="AS40" s="204" t="str">
        <f t="shared" si="27"/>
        <v>Las cotizaciones tenidas en cuenta son las allegadas por las empresas:      por encontrarse dentro del promedio requerido por la Corporación</v>
      </c>
      <c r="AT40" s="205" t="str">
        <f t="shared" si="28"/>
        <v/>
      </c>
      <c r="AU40" s="205" t="str">
        <f t="shared" si="28"/>
        <v/>
      </c>
      <c r="AV40" s="205" t="str">
        <f t="shared" si="28"/>
        <v/>
      </c>
      <c r="AW40" s="205" t="str">
        <f t="shared" si="28"/>
        <v/>
      </c>
      <c r="AX40" s="205" t="str">
        <f t="shared" si="28"/>
        <v/>
      </c>
      <c r="AY40" s="205" t="str">
        <f t="shared" si="28"/>
        <v/>
      </c>
      <c r="AZ40" s="205" t="str">
        <f t="shared" si="29"/>
        <v/>
      </c>
      <c r="BA40" s="205" t="str">
        <f t="shared" si="29"/>
        <v/>
      </c>
      <c r="BB40" s="205" t="str">
        <f t="shared" si="29"/>
        <v/>
      </c>
      <c r="BC40" s="205" t="str">
        <f t="shared" si="29"/>
        <v/>
      </c>
      <c r="BD40" s="205" t="str">
        <f t="shared" si="29"/>
        <v/>
      </c>
      <c r="BE40" s="205" t="str">
        <f t="shared" si="29"/>
        <v/>
      </c>
      <c r="BF40" s="205" t="str">
        <f t="shared" si="29"/>
        <v/>
      </c>
      <c r="BG40" s="205" t="str">
        <f t="shared" si="29"/>
        <v/>
      </c>
      <c r="BH40" s="205" t="str">
        <f t="shared" si="29"/>
        <v/>
      </c>
      <c r="BI40" s="205" t="str">
        <f t="shared" si="29"/>
        <v/>
      </c>
      <c r="BJ40" s="205" t="str">
        <f t="shared" si="30"/>
        <v/>
      </c>
      <c r="BK40" s="205" t="str">
        <f t="shared" si="30"/>
        <v/>
      </c>
      <c r="BM40" s="178" t="str">
        <f t="shared" si="32"/>
        <v/>
      </c>
      <c r="BN40" s="178" t="str">
        <f t="shared" si="32"/>
        <v/>
      </c>
      <c r="BO40" s="178" t="str">
        <f t="shared" si="32"/>
        <v/>
      </c>
      <c r="BP40" s="178" t="str">
        <f t="shared" si="32"/>
        <v/>
      </c>
      <c r="BQ40" s="178" t="str">
        <f t="shared" si="32"/>
        <v/>
      </c>
      <c r="BR40" s="178" t="str">
        <f t="shared" si="32"/>
        <v/>
      </c>
      <c r="BS40" s="178" t="str">
        <f t="shared" si="32"/>
        <v/>
      </c>
      <c r="BT40" s="178" t="str">
        <f t="shared" si="32"/>
        <v/>
      </c>
      <c r="BU40" s="178" t="str">
        <f t="shared" si="32"/>
        <v/>
      </c>
      <c r="BV40" s="178" t="str">
        <f t="shared" si="32"/>
        <v/>
      </c>
      <c r="BW40" s="178" t="str">
        <f t="shared" si="32"/>
        <v/>
      </c>
      <c r="BX40" s="178" t="str">
        <f t="shared" si="31"/>
        <v/>
      </c>
      <c r="BY40" s="178" t="str">
        <f t="shared" si="31"/>
        <v/>
      </c>
      <c r="BZ40" s="178" t="str">
        <f t="shared" si="31"/>
        <v/>
      </c>
      <c r="CA40" s="178" t="str">
        <f t="shared" si="31"/>
        <v/>
      </c>
      <c r="CB40" s="178" t="str">
        <f t="shared" si="31"/>
        <v/>
      </c>
      <c r="CC40" s="178" t="str">
        <f t="shared" si="19"/>
        <v/>
      </c>
      <c r="CD40" s="178" t="str">
        <f t="shared" si="19"/>
        <v/>
      </c>
      <c r="CE40" s="178" t="str">
        <f t="shared" si="19"/>
        <v/>
      </c>
      <c r="CF40" s="178" t="str">
        <f t="shared" si="19"/>
        <v/>
      </c>
      <c r="CG40" s="178" t="str">
        <f t="shared" si="19"/>
        <v/>
      </c>
      <c r="CH40" s="178" t="str">
        <f t="shared" si="19"/>
        <v/>
      </c>
      <c r="CI40" s="178" t="str">
        <f t="shared" si="19"/>
        <v/>
      </c>
    </row>
    <row r="41" spans="1:87" ht="54" hidden="1" customHeight="1" thickBot="1" x14ac:dyDescent="0.3">
      <c r="A41" s="181"/>
      <c r="B41" s="182"/>
      <c r="C41" s="225"/>
      <c r="D41" s="224"/>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6" t="e">
        <f t="shared" si="20"/>
        <v>#DIV/0!</v>
      </c>
      <c r="AF41" s="187"/>
      <c r="AG41" s="188" t="e">
        <f t="shared" si="21"/>
        <v>#DIV/0!</v>
      </c>
      <c r="AH41" s="189">
        <f t="shared" si="22"/>
        <v>0</v>
      </c>
      <c r="AI41" s="190" t="e">
        <f t="shared" si="23"/>
        <v>#DIV/0!</v>
      </c>
      <c r="AJ41" s="191" t="e">
        <f t="shared" si="24"/>
        <v>#DIV/0!</v>
      </c>
      <c r="AK41" s="192" t="e">
        <f t="shared" si="25"/>
        <v>#DIV/0!</v>
      </c>
      <c r="AL41" s="193" t="str">
        <f t="shared" si="26"/>
        <v>NO APLICA LIMITES</v>
      </c>
      <c r="AM41" s="194"/>
      <c r="AN41" s="195" t="e">
        <f t="shared" si="8"/>
        <v>#DIV/0!</v>
      </c>
      <c r="AO41" s="195" t="e">
        <f t="shared" si="9"/>
        <v>#DIV/0!</v>
      </c>
      <c r="AP41" s="196"/>
      <c r="AQ41" s="197" t="e">
        <f t="shared" si="16"/>
        <v>#DIV/0!</v>
      </c>
      <c r="AR41" s="198"/>
      <c r="AS41" s="199" t="e">
        <f>IF(AL41="NO APLICA LIMITES","Las cotizaciones tenidas en cuenta son las allegadas por las empresas:"&amp;IF(AND(BM41="PROMEDIAR",E41&lt;&gt;""),$E$5,"")&amp;IF(AND(BN41="PROMEDIAR",F41&lt;&gt;""),$F$5,"")&amp;IF(AND(BO41="PROMEDIAR",G41&lt;&gt;""),$G$5,"")&amp;IF(AND(BP41="PROMEDIAR",H41&lt;&gt;""),$H$5,"")&amp;IF(AND(BQ41="PROMEDIAR",#REF!&lt;&gt;""),$I$5,"")&amp;" "&amp;IF(AND(BR41="PROMEDIAR",#REF!&lt;&gt;""),$J$5,"")&amp;" "&amp;IF(AND(BS41="PROMEDIAR",L41&lt;&gt;""),$L$5,"")&amp;" "&amp;IF(AND(BT41="PROMEDIAR",M41&lt;&gt;""),$M$5,"")&amp;" "&amp;IF(AND(BU41="PROMEDIAR",N41&lt;&gt;""),$N$5,"")&amp;" "&amp;IF(AND(BV41="PROMEDIAR",O41&lt;&gt;""),$O$5,"")&amp;" por encontrarse dentro del promedio requerido por la Corporación","Las cotizaciones tenidas en cuenta son las allegadas por las empresas:"&amp;IF(AND(BM41="PROMEDIAR",E41&lt;&gt;""),$E$5,"")&amp;IF(AND(BN41="PROMEDIAR",F41&lt;&gt;""),$F$5,"")&amp;IF(AND(BO41="PROMEDIAR",G41&lt;&gt;""),$G$5,"")&amp;IF(AND(BP41="PROMEDIAR",H41&lt;&gt;""),$H$5,"")&amp;IF(AND(BQ41="PROMEDIAR",#REF!&lt;&gt;""),$I$5,"")&amp;" "&amp;IF(AND(BR41="PROMEDIAR",#REF!&lt;&gt;""),$J$5,"")&amp;" por encontrarse dentro del promedio requerido por la Corporación"&amp;" y se descarta los valores cotizados por :"&amp;IF(AND(BM41="DESCARTAR",E41&lt;&gt;""),$E$5,"")&amp;IF(AND(BN41="DESCARTAR",F41&lt;&gt;""),$F$5,"")&amp;IF(AND(BO41="DESCARTAR",G41&lt;&gt;""),$G$5,"")&amp;IF(AND(BP41="DESCARTAR",H41&lt;&gt;""),$H$5,"")&amp;IF(AND(BQ41="DESCARTAR",#REF!&lt;&gt;""),$I$5,"")&amp;"  "&amp;IF(AND(BR41="DESCARTAR",#REF!&lt;&gt;""),$J$5,"")&amp;" "&amp;IF(AND(BS41="PROMEDIAR",L41&lt;&gt;""),$L$5,"")&amp;" "&amp;IF(AND(BT41="PROMEDIAR",M41&lt;&gt;""),$M$5,"")&amp;" "&amp;IF(AND(BU41="PROMEDIAR",N41&lt;&gt;""),$N$5,"")&amp;" "&amp;IF(AND(BV41="PROMEDIAR",O41&lt;&gt;""),$O$5,"")&amp;"por ser un dato atipico")</f>
        <v>#REF!</v>
      </c>
      <c r="AT41" s="200" t="str">
        <f t="shared" si="28"/>
        <v/>
      </c>
      <c r="AU41" s="200" t="str">
        <f t="shared" si="28"/>
        <v/>
      </c>
      <c r="AV41" s="200" t="str">
        <f t="shared" si="28"/>
        <v/>
      </c>
      <c r="AW41" s="200" t="str">
        <f t="shared" si="28"/>
        <v/>
      </c>
      <c r="AX41" s="200" t="e">
        <f>IF(#REF!&lt;&gt;"",(#REF!/$AE41-1),"")</f>
        <v>#REF!</v>
      </c>
      <c r="AY41" s="200" t="e">
        <f>IF(#REF!&lt;&gt;"",(#REF!/$AE41-1),"")</f>
        <v>#REF!</v>
      </c>
      <c r="AZ41" s="200" t="str">
        <f t="shared" si="29"/>
        <v/>
      </c>
      <c r="BA41" s="200" t="str">
        <f t="shared" si="29"/>
        <v/>
      </c>
      <c r="BB41" s="200" t="str">
        <f t="shared" si="29"/>
        <v/>
      </c>
      <c r="BC41" s="200" t="str">
        <f t="shared" si="29"/>
        <v/>
      </c>
      <c r="BD41" s="200" t="str">
        <f t="shared" si="29"/>
        <v/>
      </c>
      <c r="BE41" s="200" t="str">
        <f t="shared" si="29"/>
        <v/>
      </c>
      <c r="BF41" s="200" t="str">
        <f t="shared" si="29"/>
        <v/>
      </c>
      <c r="BG41" s="200" t="str">
        <f t="shared" si="29"/>
        <v/>
      </c>
      <c r="BH41" s="200" t="str">
        <f t="shared" si="29"/>
        <v/>
      </c>
      <c r="BI41" s="200" t="str">
        <f t="shared" si="29"/>
        <v/>
      </c>
      <c r="BJ41" s="200" t="str">
        <f t="shared" si="30"/>
        <v/>
      </c>
      <c r="BK41" s="200" t="str">
        <f t="shared" si="30"/>
        <v/>
      </c>
      <c r="BL41" s="198"/>
      <c r="BM41" s="178" t="str">
        <f t="shared" si="32"/>
        <v/>
      </c>
      <c r="BN41" s="178" t="str">
        <f t="shared" si="32"/>
        <v/>
      </c>
      <c r="BO41" s="178" t="str">
        <f t="shared" si="32"/>
        <v/>
      </c>
      <c r="BP41" s="178" t="str">
        <f t="shared" si="32"/>
        <v/>
      </c>
      <c r="BQ41" s="178" t="str">
        <f t="shared" si="32"/>
        <v/>
      </c>
      <c r="BR41" s="178" t="str">
        <f t="shared" si="32"/>
        <v/>
      </c>
      <c r="BS41" s="178" t="str">
        <f t="shared" si="32"/>
        <v/>
      </c>
      <c r="BT41" s="178" t="str">
        <f t="shared" si="32"/>
        <v/>
      </c>
      <c r="BU41" s="178" t="str">
        <f t="shared" si="32"/>
        <v/>
      </c>
      <c r="BV41" s="178" t="str">
        <f t="shared" si="32"/>
        <v/>
      </c>
      <c r="BW41" s="178" t="str">
        <f t="shared" si="32"/>
        <v/>
      </c>
      <c r="BX41" s="178" t="str">
        <f t="shared" si="31"/>
        <v/>
      </c>
      <c r="BY41" s="178" t="str">
        <f t="shared" si="31"/>
        <v/>
      </c>
      <c r="BZ41" s="178" t="str">
        <f t="shared" si="31"/>
        <v/>
      </c>
      <c r="CA41" s="178" t="str">
        <f t="shared" si="31"/>
        <v/>
      </c>
      <c r="CB41" s="178" t="str">
        <f t="shared" si="31"/>
        <v/>
      </c>
      <c r="CC41" s="178" t="str">
        <f t="shared" si="19"/>
        <v/>
      </c>
      <c r="CD41" s="178" t="str">
        <f t="shared" si="19"/>
        <v/>
      </c>
      <c r="CE41" s="178" t="str">
        <f t="shared" si="19"/>
        <v/>
      </c>
      <c r="CF41" s="178" t="str">
        <f t="shared" si="19"/>
        <v/>
      </c>
      <c r="CG41" s="178" t="str">
        <f t="shared" si="19"/>
        <v/>
      </c>
      <c r="CH41" s="178" t="str">
        <f t="shared" si="19"/>
        <v/>
      </c>
      <c r="CI41" s="178" t="str">
        <f t="shared" si="19"/>
        <v/>
      </c>
    </row>
    <row r="42" spans="1:87" ht="54" hidden="1" customHeight="1" thickBot="1" x14ac:dyDescent="0.3">
      <c r="A42" s="181"/>
      <c r="B42" s="182"/>
      <c r="C42" s="212"/>
      <c r="D42" s="184"/>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6" t="e">
        <f t="shared" si="20"/>
        <v>#DIV/0!</v>
      </c>
      <c r="AF42" s="187"/>
      <c r="AG42" s="188" t="e">
        <f t="shared" si="21"/>
        <v>#DIV/0!</v>
      </c>
      <c r="AH42" s="189">
        <f t="shared" si="22"/>
        <v>0</v>
      </c>
      <c r="AI42" s="190" t="e">
        <f t="shared" si="23"/>
        <v>#DIV/0!</v>
      </c>
      <c r="AJ42" s="191" t="e">
        <f t="shared" si="24"/>
        <v>#DIV/0!</v>
      </c>
      <c r="AK42" s="192" t="e">
        <f t="shared" si="25"/>
        <v>#DIV/0!</v>
      </c>
      <c r="AL42" s="193" t="str">
        <f t="shared" si="26"/>
        <v>NO APLICA LIMITES</v>
      </c>
      <c r="AM42" s="194"/>
      <c r="AN42" s="195" t="e">
        <f t="shared" si="8"/>
        <v>#DIV/0!</v>
      </c>
      <c r="AO42" s="195" t="e">
        <f t="shared" si="9"/>
        <v>#DIV/0!</v>
      </c>
      <c r="AP42" s="196"/>
      <c r="AQ42" s="197" t="e">
        <f t="shared" si="16"/>
        <v>#DIV/0!</v>
      </c>
      <c r="AR42" s="198"/>
      <c r="AS42" s="199" t="str">
        <f>IF(AL42="NO APLICA LIMITES","Las cotizaciones tenidas en cuenta son las allegadas por las empresas:"&amp;IF(AND(BM42="PROMEDIAR",E42&lt;&gt;""),$E$5,"")&amp;IF(AND(BN42="PROMEDIAR",F42&lt;&gt;""),$F$5,"")&amp;IF(AND(BO42="PROMEDIAR",G42&lt;&gt;""),$G$5,"")&amp;IF(AND(BP42="PROMEDIAR",H42&lt;&gt;""),$H$5,"")&amp;IF(AND(BQ42="PROMEDIAR",I42&lt;&gt;""),$I$5,"")&amp;" "&amp;IF(AND(BR42="PROMEDIAR",J42&lt;&gt;""),$J$5,"")&amp;" "&amp;IF(AND(BS42="PROMEDIAR",L42&lt;&gt;""),$L$5,"")&amp;" "&amp;IF(AND(BT42="PROMEDIAR",M42&lt;&gt;""),$M$5,"")&amp;" "&amp;IF(AND(BU42="PROMEDIAR",N42&lt;&gt;""),$N$5,"")&amp;" "&amp;IF(AND(BV42="PROMEDIAR",O42&lt;&gt;""),$O$5,"")&amp;" por encontrarse dentro del promedio requerido por la Corporación","Las cotizaciones tenidas en cuenta son las allegadas por las empresas:"&amp;IF(AND(BM42="PROMEDIAR",E42&lt;&gt;""),$E$5,"")&amp;IF(AND(BN42="PROMEDIAR",F42&lt;&gt;""),$F$5,"")&amp;IF(AND(BO42="PROMEDIAR",G42&lt;&gt;""),$G$5,"")&amp;IF(AND(BP42="PROMEDIAR",H42&lt;&gt;""),$H$5,"")&amp;IF(AND(BQ42="PROMEDIAR",I42&lt;&gt;""),$I$5,"")&amp;" "&amp;IF(AND(BR42="PROMEDIAR",J42&lt;&gt;""),$J$5,"")&amp;" por encontrarse dentro del promedio requerido por la Corporación"&amp;" y se descarta los valores cotizados por :"&amp;IF(AND(BM42="DESCARTAR",E42&lt;&gt;""),$E$5,"")&amp;IF(AND(BN42="DESCARTAR",F42&lt;&gt;""),$F$5,"")&amp;IF(AND(BO42="DESCARTAR",G42&lt;&gt;""),$G$5,"")&amp;IF(AND(BP42="DESCARTAR",H42&lt;&gt;""),$H$5,"")&amp;IF(AND(BQ42="DESCARTAR",I42&lt;&gt;""),$I$5,"")&amp;"  "&amp;IF(AND(BR42="DESCARTAR",J42&lt;&gt;""),$J$5,"")&amp;" "&amp;IF(AND(BS42="PROMEDIAR",L42&lt;&gt;""),$L$5,"")&amp;" "&amp;IF(AND(BT42="PROMEDIAR",M42&lt;&gt;""),$M$5,"")&amp;" "&amp;IF(AND(BU42="PROMEDIAR",N42&lt;&gt;""),$N$5,"")&amp;" "&amp;IF(AND(BV42="PROMEDIAR",O42&lt;&gt;""),$O$5,"")&amp;"por ser un dato atipico")</f>
        <v>Las cotizaciones tenidas en cuenta son las allegadas por las empresas:      por encontrarse dentro del promedio requerido por la Corporación</v>
      </c>
      <c r="AT42" s="200" t="str">
        <f t="shared" si="28"/>
        <v/>
      </c>
      <c r="AU42" s="200" t="str">
        <f t="shared" si="28"/>
        <v/>
      </c>
      <c r="AV42" s="200" t="str">
        <f t="shared" si="28"/>
        <v/>
      </c>
      <c r="AW42" s="200" t="str">
        <f t="shared" si="28"/>
        <v/>
      </c>
      <c r="AX42" s="200" t="str">
        <f t="shared" si="28"/>
        <v/>
      </c>
      <c r="AY42" s="200" t="str">
        <f t="shared" si="28"/>
        <v/>
      </c>
      <c r="AZ42" s="200" t="str">
        <f t="shared" si="29"/>
        <v/>
      </c>
      <c r="BA42" s="200" t="str">
        <f t="shared" si="29"/>
        <v/>
      </c>
      <c r="BB42" s="200" t="str">
        <f t="shared" si="29"/>
        <v/>
      </c>
      <c r="BC42" s="200" t="str">
        <f t="shared" si="29"/>
        <v/>
      </c>
      <c r="BD42" s="200" t="str">
        <f t="shared" si="29"/>
        <v/>
      </c>
      <c r="BE42" s="200" t="str">
        <f t="shared" si="29"/>
        <v/>
      </c>
      <c r="BF42" s="200" t="str">
        <f t="shared" si="29"/>
        <v/>
      </c>
      <c r="BG42" s="200" t="str">
        <f t="shared" si="29"/>
        <v/>
      </c>
      <c r="BH42" s="200" t="str">
        <f t="shared" si="29"/>
        <v/>
      </c>
      <c r="BI42" s="200" t="str">
        <f t="shared" si="29"/>
        <v/>
      </c>
      <c r="BJ42" s="200" t="str">
        <f t="shared" si="30"/>
        <v/>
      </c>
      <c r="BK42" s="200" t="str">
        <f t="shared" si="30"/>
        <v/>
      </c>
      <c r="BL42" s="198"/>
      <c r="BM42" s="178" t="str">
        <f t="shared" si="32"/>
        <v/>
      </c>
      <c r="BN42" s="178" t="str">
        <f t="shared" si="32"/>
        <v/>
      </c>
      <c r="BO42" s="178" t="str">
        <f t="shared" si="32"/>
        <v/>
      </c>
      <c r="BP42" s="178" t="str">
        <f t="shared" si="32"/>
        <v/>
      </c>
      <c r="BQ42" s="178" t="str">
        <f t="shared" si="32"/>
        <v/>
      </c>
      <c r="BR42" s="178" t="str">
        <f t="shared" si="32"/>
        <v/>
      </c>
      <c r="BS42" s="178" t="str">
        <f t="shared" si="32"/>
        <v/>
      </c>
      <c r="BT42" s="178" t="str">
        <f t="shared" si="32"/>
        <v/>
      </c>
      <c r="BU42" s="178" t="str">
        <f t="shared" si="32"/>
        <v/>
      </c>
      <c r="BV42" s="178" t="str">
        <f t="shared" si="32"/>
        <v/>
      </c>
      <c r="BW42" s="178" t="str">
        <f t="shared" si="32"/>
        <v/>
      </c>
      <c r="BX42" s="178" t="str">
        <f t="shared" si="31"/>
        <v/>
      </c>
      <c r="BY42" s="178" t="str">
        <f t="shared" si="31"/>
        <v/>
      </c>
      <c r="BZ42" s="178" t="str">
        <f t="shared" si="31"/>
        <v/>
      </c>
      <c r="CA42" s="178" t="str">
        <f t="shared" si="31"/>
        <v/>
      </c>
      <c r="CB42" s="178" t="str">
        <f t="shared" si="31"/>
        <v/>
      </c>
      <c r="CC42" s="178" t="str">
        <f t="shared" si="19"/>
        <v/>
      </c>
      <c r="CD42" s="178" t="str">
        <f t="shared" si="19"/>
        <v/>
      </c>
      <c r="CE42" s="178" t="str">
        <f t="shared" si="19"/>
        <v/>
      </c>
      <c r="CF42" s="178" t="str">
        <f t="shared" si="19"/>
        <v/>
      </c>
      <c r="CG42" s="178" t="str">
        <f t="shared" si="19"/>
        <v/>
      </c>
      <c r="CH42" s="178" t="str">
        <f t="shared" si="19"/>
        <v/>
      </c>
      <c r="CI42" s="178" t="str">
        <f t="shared" si="19"/>
        <v/>
      </c>
    </row>
    <row r="43" spans="1:87" ht="54" hidden="1" customHeight="1" thickBot="1" x14ac:dyDescent="0.3">
      <c r="A43" s="181"/>
      <c r="B43" s="182"/>
      <c r="C43" s="183"/>
      <c r="D43" s="226"/>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6" t="e">
        <f t="shared" si="20"/>
        <v>#DIV/0!</v>
      </c>
      <c r="AF43" s="187"/>
      <c r="AG43" s="188" t="e">
        <f t="shared" si="21"/>
        <v>#DIV/0!</v>
      </c>
      <c r="AH43" s="189">
        <f t="shared" si="22"/>
        <v>0</v>
      </c>
      <c r="AI43" s="190" t="e">
        <f t="shared" si="23"/>
        <v>#DIV/0!</v>
      </c>
      <c r="AJ43" s="191" t="e">
        <f t="shared" si="24"/>
        <v>#DIV/0!</v>
      </c>
      <c r="AK43" s="192" t="e">
        <f t="shared" si="25"/>
        <v>#DIV/0!</v>
      </c>
      <c r="AL43" s="193" t="str">
        <f t="shared" si="26"/>
        <v>NO APLICA LIMITES</v>
      </c>
      <c r="AM43" s="194"/>
      <c r="AN43" s="195" t="e">
        <f t="shared" si="8"/>
        <v>#DIV/0!</v>
      </c>
      <c r="AO43" s="195" t="e">
        <f t="shared" si="9"/>
        <v>#DIV/0!</v>
      </c>
      <c r="AP43" s="196"/>
      <c r="AQ43" s="197" t="e">
        <f t="shared" si="16"/>
        <v>#DIV/0!</v>
      </c>
      <c r="AR43" s="198"/>
      <c r="AS43" s="199" t="str">
        <f>IF(AL43="NO APLICA LIMITES","Las cotizaciones tenidas en cuenta son las allegadas por las empresas:"&amp;IF(AND(BM43="PROMEDIAR",E43&lt;&gt;""),$E$5,"")&amp;IF(AND(BN43="PROMEDIAR",F43&lt;&gt;""),$F$5,"")&amp;IF(AND(BO43="PROMEDIAR",G43&lt;&gt;""),$G$5,"")&amp;IF(AND(BP43="PROMEDIAR",H43&lt;&gt;""),$H$5,"")&amp;IF(AND(BQ43="PROMEDIAR",I43&lt;&gt;""),$I$5,"")&amp;" "&amp;IF(AND(BR43="PROMEDIAR",J43&lt;&gt;""),$J$5,"")&amp;" "&amp;IF(AND(BS43="PROMEDIAR",L43&lt;&gt;""),$L$5,"")&amp;" "&amp;IF(AND(BT43="PROMEDIAR",M43&lt;&gt;""),$M$5,"")&amp;" "&amp;IF(AND(BU43="PROMEDIAR",N43&lt;&gt;""),$N$5,"")&amp;" "&amp;IF(AND(BV43="PROMEDIAR",O43&lt;&gt;""),$O$5,"")&amp;" por encontrarse dentro del promedio requerido por la Corporación","Las cotizaciones tenidas en cuenta son las allegadas por las empresas:"&amp;IF(AND(BM43="PROMEDIAR",E43&lt;&gt;""),$E$5,"")&amp;IF(AND(BN43="PROMEDIAR",F43&lt;&gt;""),$F$5,"")&amp;IF(AND(BO43="PROMEDIAR",G43&lt;&gt;""),$G$5,"")&amp;IF(AND(BP43="PROMEDIAR",H43&lt;&gt;""),$H$5,"")&amp;IF(AND(BQ43="PROMEDIAR",I43&lt;&gt;""),$I$5,"")&amp;" "&amp;IF(AND(BR43="PROMEDIAR",J43&lt;&gt;""),$J$5,"")&amp;" por encontrarse dentro del promedio requerido por la Corporación"&amp;" y se descarta los valores cotizados por :"&amp;IF(AND(BM43="DESCARTAR",E43&lt;&gt;""),$E$5,"")&amp;IF(AND(BN43="DESCARTAR",F43&lt;&gt;""),$F$5,"")&amp;IF(AND(BO43="DESCARTAR",G43&lt;&gt;""),$G$5,"")&amp;IF(AND(BP43="DESCARTAR",H43&lt;&gt;""),$H$5,"")&amp;IF(AND(BQ43="DESCARTAR",I43&lt;&gt;""),$I$5,"")&amp;"  "&amp;IF(AND(BR43="DESCARTAR",J43&lt;&gt;""),$J$5,"")&amp;" "&amp;IF(AND(BS43="PROMEDIAR",L43&lt;&gt;""),$L$5,"")&amp;" "&amp;IF(AND(BT43="PROMEDIAR",M43&lt;&gt;""),$M$5,"")&amp;" "&amp;IF(AND(BU43="PROMEDIAR",N43&lt;&gt;""),$N$5,"")&amp;" "&amp;IF(AND(BV43="PROMEDIAR",O43&lt;&gt;""),$O$5,"")&amp;"por ser un dato atipico")</f>
        <v>Las cotizaciones tenidas en cuenta son las allegadas por las empresas:      por encontrarse dentro del promedio requerido por la Corporación</v>
      </c>
      <c r="AT43" s="200" t="str">
        <f t="shared" si="28"/>
        <v/>
      </c>
      <c r="AU43" s="200" t="str">
        <f t="shared" si="28"/>
        <v/>
      </c>
      <c r="AV43" s="200" t="str">
        <f t="shared" si="28"/>
        <v/>
      </c>
      <c r="AW43" s="200" t="str">
        <f t="shared" si="28"/>
        <v/>
      </c>
      <c r="AX43" s="200" t="str">
        <f t="shared" si="28"/>
        <v/>
      </c>
      <c r="AY43" s="200" t="str">
        <f t="shared" si="28"/>
        <v/>
      </c>
      <c r="AZ43" s="200" t="str">
        <f t="shared" si="29"/>
        <v/>
      </c>
      <c r="BA43" s="200" t="str">
        <f t="shared" si="29"/>
        <v/>
      </c>
      <c r="BB43" s="200" t="str">
        <f t="shared" si="29"/>
        <v/>
      </c>
      <c r="BC43" s="200" t="str">
        <f t="shared" si="29"/>
        <v/>
      </c>
      <c r="BD43" s="200" t="str">
        <f t="shared" si="29"/>
        <v/>
      </c>
      <c r="BE43" s="200" t="str">
        <f t="shared" si="29"/>
        <v/>
      </c>
      <c r="BF43" s="200" t="str">
        <f t="shared" si="29"/>
        <v/>
      </c>
      <c r="BG43" s="200" t="str">
        <f t="shared" si="29"/>
        <v/>
      </c>
      <c r="BH43" s="200" t="str">
        <f t="shared" si="29"/>
        <v/>
      </c>
      <c r="BI43" s="200" t="str">
        <f t="shared" si="29"/>
        <v/>
      </c>
      <c r="BJ43" s="200" t="str">
        <f t="shared" si="30"/>
        <v/>
      </c>
      <c r="BK43" s="200" t="str">
        <f t="shared" si="30"/>
        <v/>
      </c>
      <c r="BL43" s="198"/>
      <c r="BM43" s="178" t="str">
        <f t="shared" si="32"/>
        <v/>
      </c>
      <c r="BN43" s="178" t="str">
        <f t="shared" si="32"/>
        <v/>
      </c>
      <c r="BO43" s="178" t="str">
        <f t="shared" si="32"/>
        <v/>
      </c>
      <c r="BP43" s="178" t="str">
        <f t="shared" si="32"/>
        <v/>
      </c>
      <c r="BQ43" s="178" t="str">
        <f t="shared" si="32"/>
        <v/>
      </c>
      <c r="BR43" s="178" t="str">
        <f t="shared" si="32"/>
        <v/>
      </c>
      <c r="BS43" s="178" t="str">
        <f t="shared" si="32"/>
        <v/>
      </c>
      <c r="BT43" s="178" t="str">
        <f t="shared" si="32"/>
        <v/>
      </c>
      <c r="BU43" s="178" t="str">
        <f t="shared" si="32"/>
        <v/>
      </c>
      <c r="BV43" s="178" t="str">
        <f t="shared" si="32"/>
        <v/>
      </c>
      <c r="BW43" s="178" t="str">
        <f t="shared" si="32"/>
        <v/>
      </c>
      <c r="BX43" s="178" t="str">
        <f t="shared" si="31"/>
        <v/>
      </c>
      <c r="BY43" s="178" t="str">
        <f t="shared" si="31"/>
        <v/>
      </c>
      <c r="BZ43" s="178" t="str">
        <f t="shared" si="31"/>
        <v/>
      </c>
      <c r="CA43" s="178" t="str">
        <f t="shared" si="31"/>
        <v/>
      </c>
      <c r="CB43" s="178" t="str">
        <f t="shared" si="31"/>
        <v/>
      </c>
      <c r="CC43" s="178" t="str">
        <f t="shared" si="19"/>
        <v/>
      </c>
      <c r="CD43" s="178" t="str">
        <f t="shared" si="19"/>
        <v/>
      </c>
      <c r="CE43" s="178" t="str">
        <f t="shared" si="19"/>
        <v/>
      </c>
      <c r="CF43" s="178" t="str">
        <f t="shared" si="19"/>
        <v/>
      </c>
      <c r="CG43" s="178" t="str">
        <f t="shared" si="19"/>
        <v/>
      </c>
      <c r="CH43" s="178" t="str">
        <f t="shared" si="19"/>
        <v/>
      </c>
      <c r="CI43" s="178" t="str">
        <f t="shared" si="19"/>
        <v/>
      </c>
    </row>
    <row r="44" spans="1:87" ht="54" hidden="1" customHeight="1" x14ac:dyDescent="0.25">
      <c r="A44" s="181"/>
      <c r="B44" s="182"/>
      <c r="C44" s="207"/>
      <c r="D44" s="208"/>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6" t="e">
        <f t="shared" si="20"/>
        <v>#DIV/0!</v>
      </c>
      <c r="AF44" s="187"/>
      <c r="AG44" s="188" t="e">
        <f t="shared" si="21"/>
        <v>#DIV/0!</v>
      </c>
      <c r="AH44" s="189">
        <f t="shared" si="22"/>
        <v>0</v>
      </c>
      <c r="AI44" s="190" t="e">
        <f t="shared" si="23"/>
        <v>#DIV/0!</v>
      </c>
      <c r="AJ44" s="191" t="e">
        <f t="shared" si="24"/>
        <v>#DIV/0!</v>
      </c>
      <c r="AK44" s="192" t="e">
        <f t="shared" si="25"/>
        <v>#DIV/0!</v>
      </c>
      <c r="AL44" s="193" t="str">
        <f t="shared" si="26"/>
        <v>NO APLICA LIMITES</v>
      </c>
      <c r="AM44" s="203"/>
      <c r="AN44" s="195" t="e">
        <f t="shared" si="8"/>
        <v>#DIV/0!</v>
      </c>
      <c r="AO44" s="195" t="e">
        <f t="shared" si="9"/>
        <v>#DIV/0!</v>
      </c>
      <c r="AP44" s="196"/>
      <c r="AQ44" s="197" t="e">
        <f t="shared" si="16"/>
        <v>#DIV/0!</v>
      </c>
      <c r="AS44" s="204" t="str">
        <f>IF(AL44="NO APLICA LIMITES","Las cotizaciones tenidas en cuenta son las allegadas por las empresas:"&amp;IF(AND(BM44="PROMEDIAR",E44&lt;&gt;""),$E$5,"")&amp;IF(AND(BN44="PROMEDIAR",F44&lt;&gt;""),$F$5,"")&amp;IF(AND(BO44="PROMEDIAR",G44&lt;&gt;""),$G$5,"")&amp;IF(AND(BP44="PROMEDIAR",H44&lt;&gt;""),$H$5,"")&amp;IF(AND(BQ44="PROMEDIAR",I44&lt;&gt;""),$I$5,"")&amp;" "&amp;IF(AND(BR44="PROMEDIAR",J44&lt;&gt;""),$J$5,"")&amp;" "&amp;IF(AND(BS44="PROMEDIAR",L44&lt;&gt;""),$L$5,"")&amp;" "&amp;IF(AND(BT44="PROMEDIAR",M44&lt;&gt;""),$M$5,"")&amp;" "&amp;IF(AND(BU44="PROMEDIAR",N44&lt;&gt;""),$N$5,"")&amp;" "&amp;IF(AND(BV44="PROMEDIAR",O44&lt;&gt;""),$O$5,"")&amp;" por encontrarse dentro del promedio requerido por la Corporación","Las cotizaciones tenidas en cuenta son las allegadas por las empresas:"&amp;IF(AND(BM44="PROMEDIAR",E44&lt;&gt;""),$E$5,"")&amp;IF(AND(BN44="PROMEDIAR",F44&lt;&gt;""),$F$5,"")&amp;IF(AND(BO44="PROMEDIAR",G44&lt;&gt;""),$G$5,"")&amp;IF(AND(BP44="PROMEDIAR",H44&lt;&gt;""),$H$5,"")&amp;IF(AND(BQ44="PROMEDIAR",I44&lt;&gt;""),$I$5,"")&amp;" "&amp;IF(AND(BR44="PROMEDIAR",J44&lt;&gt;""),$J$5,"")&amp;" por encontrarse dentro del promedio requerido por la Corporación"&amp;" y se descarta los valores cotizados por :"&amp;IF(AND(BM44="DESCARTAR",E44&lt;&gt;""),$E$5,"")&amp;IF(AND(BN44="DESCARTAR",F44&lt;&gt;""),$F$5,"")&amp;IF(AND(BO44="DESCARTAR",G44&lt;&gt;""),$G$5,"")&amp;IF(AND(BP44="DESCARTAR",H44&lt;&gt;""),$H$5,"")&amp;IF(AND(BQ44="DESCARTAR",I44&lt;&gt;""),$I$5,"")&amp;"  "&amp;IF(AND(BR44="DESCARTAR",J44&lt;&gt;""),$J$5,"")&amp;" "&amp;IF(AND(BS44="PROMEDIAR",L44&lt;&gt;""),$L$5,"")&amp;" "&amp;IF(AND(BT44="PROMEDIAR",M44&lt;&gt;""),$M$5,"")&amp;" "&amp;IF(AND(BU44="PROMEDIAR",N44&lt;&gt;""),$N$5,"")&amp;" "&amp;IF(AND(BV44="PROMEDIAR",O44&lt;&gt;""),$O$5,"")&amp;"por ser un dato atipico")</f>
        <v>Las cotizaciones tenidas en cuenta son las allegadas por las empresas:      por encontrarse dentro del promedio requerido por la Corporación</v>
      </c>
      <c r="AT44" s="205" t="str">
        <f t="shared" si="28"/>
        <v/>
      </c>
      <c r="AU44" s="205" t="str">
        <f t="shared" si="28"/>
        <v/>
      </c>
      <c r="AV44" s="205" t="str">
        <f t="shared" si="28"/>
        <v/>
      </c>
      <c r="AW44" s="205" t="str">
        <f t="shared" si="28"/>
        <v/>
      </c>
      <c r="AX44" s="205" t="str">
        <f t="shared" si="28"/>
        <v/>
      </c>
      <c r="AY44" s="205" t="str">
        <f t="shared" si="28"/>
        <v/>
      </c>
      <c r="AZ44" s="205" t="str">
        <f t="shared" si="29"/>
        <v/>
      </c>
      <c r="BA44" s="205" t="str">
        <f t="shared" si="29"/>
        <v/>
      </c>
      <c r="BB44" s="205" t="str">
        <f t="shared" si="29"/>
        <v/>
      </c>
      <c r="BC44" s="205" t="str">
        <f t="shared" si="29"/>
        <v/>
      </c>
      <c r="BD44" s="205" t="str">
        <f t="shared" si="29"/>
        <v/>
      </c>
      <c r="BE44" s="205" t="str">
        <f t="shared" si="29"/>
        <v/>
      </c>
      <c r="BF44" s="205" t="str">
        <f t="shared" si="29"/>
        <v/>
      </c>
      <c r="BG44" s="205" t="str">
        <f t="shared" si="29"/>
        <v/>
      </c>
      <c r="BH44" s="205" t="str">
        <f t="shared" si="29"/>
        <v/>
      </c>
      <c r="BI44" s="205" t="str">
        <f t="shared" si="29"/>
        <v/>
      </c>
      <c r="BJ44" s="205" t="str">
        <f t="shared" si="30"/>
        <v/>
      </c>
      <c r="BK44" s="205" t="str">
        <f t="shared" si="30"/>
        <v/>
      </c>
      <c r="BM44" s="178" t="str">
        <f t="shared" si="32"/>
        <v/>
      </c>
      <c r="BN44" s="178" t="str">
        <f t="shared" si="32"/>
        <v/>
      </c>
      <c r="BO44" s="178" t="str">
        <f t="shared" si="32"/>
        <v/>
      </c>
      <c r="BP44" s="178" t="str">
        <f t="shared" si="32"/>
        <v/>
      </c>
      <c r="BQ44" s="178" t="str">
        <f t="shared" si="32"/>
        <v/>
      </c>
      <c r="BR44" s="178" t="str">
        <f t="shared" si="32"/>
        <v/>
      </c>
      <c r="BS44" s="178" t="str">
        <f t="shared" si="32"/>
        <v/>
      </c>
      <c r="BT44" s="178" t="str">
        <f t="shared" si="32"/>
        <v/>
      </c>
      <c r="BU44" s="178" t="str">
        <f t="shared" si="32"/>
        <v/>
      </c>
      <c r="BV44" s="178" t="str">
        <f t="shared" si="32"/>
        <v/>
      </c>
      <c r="BW44" s="178" t="str">
        <f t="shared" si="32"/>
        <v/>
      </c>
      <c r="BX44" s="178" t="str">
        <f t="shared" si="31"/>
        <v/>
      </c>
      <c r="BY44" s="178" t="str">
        <f t="shared" si="31"/>
        <v/>
      </c>
      <c r="BZ44" s="178" t="str">
        <f t="shared" si="31"/>
        <v/>
      </c>
      <c r="CA44" s="178" t="str">
        <f t="shared" si="31"/>
        <v/>
      </c>
      <c r="CB44" s="178" t="str">
        <f t="shared" si="31"/>
        <v/>
      </c>
      <c r="CC44" s="178" t="str">
        <f t="shared" si="19"/>
        <v/>
      </c>
      <c r="CD44" s="178" t="str">
        <f t="shared" si="19"/>
        <v/>
      </c>
      <c r="CE44" s="178" t="str">
        <f t="shared" si="19"/>
        <v/>
      </c>
      <c r="CF44" s="178" t="str">
        <f t="shared" si="19"/>
        <v/>
      </c>
      <c r="CG44" s="178" t="str">
        <f t="shared" si="19"/>
        <v/>
      </c>
      <c r="CH44" s="178" t="str">
        <f t="shared" si="19"/>
        <v/>
      </c>
      <c r="CI44" s="178" t="str">
        <f t="shared" si="19"/>
        <v/>
      </c>
    </row>
    <row r="45" spans="1:87" ht="65.099999999999994" hidden="1" customHeight="1" thickBot="1" x14ac:dyDescent="0.3">
      <c r="A45" s="181"/>
      <c r="B45" s="182"/>
      <c r="C45" s="207"/>
      <c r="D45" s="208"/>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6" t="e">
        <f t="shared" si="20"/>
        <v>#DIV/0!</v>
      </c>
      <c r="AF45" s="187"/>
      <c r="AG45" s="188" t="e">
        <f t="shared" si="21"/>
        <v>#DIV/0!</v>
      </c>
      <c r="AH45" s="189">
        <f t="shared" si="22"/>
        <v>0</v>
      </c>
      <c r="AI45" s="190" t="e">
        <f t="shared" si="23"/>
        <v>#DIV/0!</v>
      </c>
      <c r="AJ45" s="191" t="e">
        <f t="shared" si="24"/>
        <v>#DIV/0!</v>
      </c>
      <c r="AK45" s="192" t="e">
        <f t="shared" si="25"/>
        <v>#DIV/0!</v>
      </c>
      <c r="AL45" s="193" t="str">
        <f t="shared" si="26"/>
        <v>NO APLICA LIMITES</v>
      </c>
      <c r="AM45" s="194"/>
      <c r="AN45" s="195" t="e">
        <f t="shared" si="8"/>
        <v>#DIV/0!</v>
      </c>
      <c r="AO45" s="195" t="e">
        <f t="shared" si="9"/>
        <v>#DIV/0!</v>
      </c>
      <c r="AP45" s="196"/>
      <c r="AQ45" s="197" t="e">
        <f t="shared" si="16"/>
        <v>#DIV/0!</v>
      </c>
      <c r="AR45" s="198"/>
      <c r="AS45" s="199" t="e">
        <f>IF(AL45="NO APLICA LIMITES","Las cotizaciones tenidas en cuenta son las allegadas por las empresas:"&amp;IF(AND(BM45="PROMEDIAR",#REF!&lt;&gt;""),$E$5,"")&amp;IF(AND(BN45="PROMEDIAR",F45&lt;&gt;""),$F$5,"")&amp;IF(AND(BO45="PROMEDIAR",G45&lt;&gt;""),$G$5,"")&amp;IF(AND(BP45="PROMEDIAR",H45&lt;&gt;""),$H$5,"")&amp;IF(AND(BQ45="PROMEDIAR",#REF!&lt;&gt;""),$I$5,"")&amp;" "&amp;IF(AND(BR45="PROMEDIAR",#REF!&lt;&gt;""),$J$5,"")&amp;" "&amp;IF(AND(BS45="PROMEDIAR",L45&lt;&gt;""),$L$5,"")&amp;" "&amp;IF(AND(BT45="PROMEDIAR",M45&lt;&gt;""),$M$5,"")&amp;" "&amp;IF(AND(BU45="PROMEDIAR",N45&lt;&gt;""),$N$5,"")&amp;" "&amp;IF(AND(BV45="PROMEDIAR",O45&lt;&gt;""),$O$5,"")&amp;" por encontrarse dentro del promedio requerido por la Corporación","Las cotizaciones tenidas en cuenta son las allegadas por las empresas:"&amp;IF(AND(BM45="PROMEDIAR",#REF!&lt;&gt;""),$E$5,"")&amp;IF(AND(BN45="PROMEDIAR",F45&lt;&gt;""),$F$5,"")&amp;IF(AND(BO45="PROMEDIAR",G45&lt;&gt;""),$G$5,"")&amp;IF(AND(BP45="PROMEDIAR",H45&lt;&gt;""),$H$5,"")&amp;IF(AND(BQ45="PROMEDIAR",#REF!&lt;&gt;""),$I$5,"")&amp;" "&amp;IF(AND(BR45="PROMEDIAR",#REF!&lt;&gt;""),$J$5,"")&amp;" por encontrarse dentro del promedio requerido por la Corporación"&amp;" y se descarta los valores cotizados por :"&amp;IF(AND(BM45="DESCARTAR",#REF!&lt;&gt;""),$E$5,"")&amp;IF(AND(BN45="DESCARTAR",F45&lt;&gt;""),$F$5,"")&amp;IF(AND(BO45="DESCARTAR",G45&lt;&gt;""),$G$5,"")&amp;IF(AND(BP45="DESCARTAR",H45&lt;&gt;""),$H$5,"")&amp;IF(AND(BQ45="DESCARTAR",#REF!&lt;&gt;""),$I$5,"")&amp;"  "&amp;IF(AND(BR45="DESCARTAR",#REF!&lt;&gt;""),$J$5,"")&amp;" "&amp;IF(AND(BS45="PROMEDIAR",L45&lt;&gt;""),$L$5,"")&amp;" "&amp;IF(AND(BT45="PROMEDIAR",M45&lt;&gt;""),$M$5,"")&amp;" "&amp;IF(AND(BU45="PROMEDIAR",N45&lt;&gt;""),$N$5,"")&amp;" "&amp;IF(AND(BV45="PROMEDIAR",O45&lt;&gt;""),$O$5,"")&amp;"por ser un dato atipico")</f>
        <v>#REF!</v>
      </c>
      <c r="AT45" s="200" t="e">
        <f>IF(#REF!&lt;&gt;"",(#REF!/$AE45-1),"")</f>
        <v>#REF!</v>
      </c>
      <c r="AU45" s="200" t="str">
        <f t="shared" si="28"/>
        <v/>
      </c>
      <c r="AV45" s="200" t="str">
        <f t="shared" si="28"/>
        <v/>
      </c>
      <c r="AW45" s="200" t="str">
        <f t="shared" si="28"/>
        <v/>
      </c>
      <c r="AX45" s="200" t="e">
        <f>IF(#REF!&lt;&gt;"",(#REF!/$AE45-1),"")</f>
        <v>#REF!</v>
      </c>
      <c r="AY45" s="200" t="e">
        <f>IF(#REF!&lt;&gt;"",(#REF!/$AE45-1),"")</f>
        <v>#REF!</v>
      </c>
      <c r="AZ45" s="200" t="str">
        <f t="shared" si="29"/>
        <v/>
      </c>
      <c r="BA45" s="200" t="str">
        <f t="shared" si="29"/>
        <v/>
      </c>
      <c r="BB45" s="200" t="str">
        <f t="shared" si="29"/>
        <v/>
      </c>
      <c r="BC45" s="200" t="str">
        <f t="shared" si="29"/>
        <v/>
      </c>
      <c r="BD45" s="200" t="str">
        <f t="shared" si="29"/>
        <v/>
      </c>
      <c r="BE45" s="200" t="str">
        <f t="shared" si="29"/>
        <v/>
      </c>
      <c r="BF45" s="200" t="str">
        <f t="shared" si="29"/>
        <v/>
      </c>
      <c r="BG45" s="200" t="str">
        <f t="shared" si="29"/>
        <v/>
      </c>
      <c r="BH45" s="200" t="str">
        <f t="shared" si="29"/>
        <v/>
      </c>
      <c r="BI45" s="200" t="str">
        <f t="shared" si="29"/>
        <v/>
      </c>
      <c r="BJ45" s="200" t="str">
        <f t="shared" si="30"/>
        <v/>
      </c>
      <c r="BK45" s="200" t="str">
        <f t="shared" si="30"/>
        <v/>
      </c>
      <c r="BL45" s="198"/>
      <c r="BM45" s="178" t="str">
        <f t="shared" si="32"/>
        <v/>
      </c>
      <c r="BN45" s="178" t="str">
        <f t="shared" si="32"/>
        <v/>
      </c>
      <c r="BO45" s="178" t="str">
        <f t="shared" si="32"/>
        <v/>
      </c>
      <c r="BP45" s="178" t="str">
        <f t="shared" si="32"/>
        <v/>
      </c>
      <c r="BQ45" s="178" t="str">
        <f t="shared" si="32"/>
        <v/>
      </c>
      <c r="BR45" s="178" t="str">
        <f t="shared" si="32"/>
        <v/>
      </c>
      <c r="BS45" s="178" t="str">
        <f t="shared" si="32"/>
        <v/>
      </c>
      <c r="BT45" s="178" t="str">
        <f t="shared" si="32"/>
        <v/>
      </c>
      <c r="BU45" s="178" t="str">
        <f t="shared" si="32"/>
        <v/>
      </c>
      <c r="BV45" s="178" t="str">
        <f t="shared" si="32"/>
        <v/>
      </c>
      <c r="BW45" s="178" t="str">
        <f t="shared" si="32"/>
        <v/>
      </c>
      <c r="BX45" s="178" t="str">
        <f t="shared" si="31"/>
        <v/>
      </c>
      <c r="BY45" s="178" t="str">
        <f t="shared" si="31"/>
        <v/>
      </c>
      <c r="BZ45" s="178" t="str">
        <f t="shared" si="31"/>
        <v/>
      </c>
      <c r="CA45" s="178" t="str">
        <f t="shared" si="31"/>
        <v/>
      </c>
      <c r="CB45" s="178" t="str">
        <f t="shared" si="31"/>
        <v/>
      </c>
      <c r="CC45" s="178" t="str">
        <f t="shared" si="19"/>
        <v/>
      </c>
      <c r="CD45" s="178" t="str">
        <f t="shared" si="19"/>
        <v/>
      </c>
      <c r="CE45" s="178" t="str">
        <f t="shared" si="19"/>
        <v/>
      </c>
      <c r="CF45" s="178" t="str">
        <f t="shared" si="19"/>
        <v/>
      </c>
      <c r="CG45" s="178" t="str">
        <f t="shared" si="19"/>
        <v/>
      </c>
      <c r="CH45" s="178" t="str">
        <f t="shared" si="19"/>
        <v/>
      </c>
      <c r="CI45" s="178" t="str">
        <f t="shared" si="19"/>
        <v/>
      </c>
    </row>
    <row r="46" spans="1:87" ht="54" hidden="1" customHeight="1" thickBot="1" x14ac:dyDescent="0.3">
      <c r="A46" s="181"/>
      <c r="B46" s="182"/>
      <c r="C46" s="225"/>
      <c r="D46" s="224"/>
      <c r="E46" s="185"/>
      <c r="F46" s="185"/>
      <c r="G46" s="185"/>
      <c r="H46" s="185"/>
      <c r="I46" s="185"/>
      <c r="J46" s="185"/>
      <c r="K46" s="185"/>
      <c r="L46" s="185"/>
      <c r="M46" s="185"/>
      <c r="N46" s="185"/>
      <c r="O46" s="185"/>
      <c r="P46" s="185"/>
      <c r="Q46" s="185"/>
      <c r="R46" s="185"/>
      <c r="S46" s="185"/>
      <c r="T46" s="185"/>
      <c r="U46" s="185"/>
      <c r="V46" s="185"/>
      <c r="W46" s="185"/>
      <c r="X46" s="185"/>
      <c r="Y46" s="185"/>
      <c r="Z46" s="185"/>
      <c r="AA46" s="185"/>
      <c r="AB46" s="185"/>
      <c r="AC46" s="185"/>
      <c r="AD46" s="185"/>
      <c r="AE46" s="186" t="e">
        <f t="shared" si="20"/>
        <v>#DIV/0!</v>
      </c>
      <c r="AF46" s="187"/>
      <c r="AG46" s="188" t="e">
        <f t="shared" si="21"/>
        <v>#DIV/0!</v>
      </c>
      <c r="AH46" s="189">
        <f t="shared" si="22"/>
        <v>0</v>
      </c>
      <c r="AI46" s="190" t="e">
        <f t="shared" si="23"/>
        <v>#DIV/0!</v>
      </c>
      <c r="AJ46" s="191" t="e">
        <f t="shared" si="24"/>
        <v>#DIV/0!</v>
      </c>
      <c r="AK46" s="192" t="e">
        <f t="shared" si="25"/>
        <v>#DIV/0!</v>
      </c>
      <c r="AL46" s="193" t="str">
        <f t="shared" si="26"/>
        <v>NO APLICA LIMITES</v>
      </c>
      <c r="AM46" s="194"/>
      <c r="AN46" s="195" t="e">
        <f t="shared" si="8"/>
        <v>#DIV/0!</v>
      </c>
      <c r="AO46" s="195" t="e">
        <f t="shared" si="9"/>
        <v>#DIV/0!</v>
      </c>
      <c r="AP46" s="196"/>
      <c r="AQ46" s="197" t="e">
        <f t="shared" si="16"/>
        <v>#DIV/0!</v>
      </c>
      <c r="AR46" s="198"/>
      <c r="AS46" s="199" t="e">
        <f>IF(AL46="NO APLICA LIMITES","Las cotizaciones tenidas en cuenta son las allegadas por las empresas:"&amp;IF(AND(BM46="PROMEDIAR",E46&lt;&gt;""),$E$5,"")&amp;IF(AND(BN46="PROMEDIAR",F46&lt;&gt;""),$F$5,"")&amp;IF(AND(BO46="PROMEDIAR",G46&lt;&gt;""),$G$5,"")&amp;IF(AND(BP46="PROMEDIAR",H46&lt;&gt;""),$H$5,"")&amp;IF(AND(BQ46="PROMEDIAR",#REF!&lt;&gt;""),$I$5,"")&amp;" "&amp;IF(AND(BR46="PROMEDIAR",#REF!&lt;&gt;""),$J$5,"")&amp;" "&amp;IF(AND(BS46="PROMEDIAR",L46&lt;&gt;""),$L$5,"")&amp;" "&amp;IF(AND(BT46="PROMEDIAR",M46&lt;&gt;""),$M$5,"")&amp;" "&amp;IF(AND(BU46="PROMEDIAR",N46&lt;&gt;""),$N$5,"")&amp;" "&amp;IF(AND(BV46="PROMEDIAR",O46&lt;&gt;""),$O$5,"")&amp;" por encontrarse dentro del promedio requerido por la Corporación","Las cotizaciones tenidas en cuenta son las allegadas por las empresas:"&amp;IF(AND(BM46="PROMEDIAR",E46&lt;&gt;""),$E$5,"")&amp;IF(AND(BN46="PROMEDIAR",F46&lt;&gt;""),$F$5,"")&amp;IF(AND(BO46="PROMEDIAR",G46&lt;&gt;""),$G$5,"")&amp;IF(AND(BP46="PROMEDIAR",H46&lt;&gt;""),$H$5,"")&amp;IF(AND(BQ46="PROMEDIAR",#REF!&lt;&gt;""),$I$5,"")&amp;" "&amp;IF(AND(BR46="PROMEDIAR",#REF!&lt;&gt;""),$J$5,"")&amp;" por encontrarse dentro del promedio requerido por la Corporación"&amp;" y se descarta los valores cotizados por :"&amp;IF(AND(BM46="DESCARTAR",E46&lt;&gt;""),$E$5,"")&amp;IF(AND(BN46="DESCARTAR",F46&lt;&gt;""),$F$5,"")&amp;IF(AND(BO46="DESCARTAR",G46&lt;&gt;""),$G$5,"")&amp;IF(AND(BP46="DESCARTAR",H46&lt;&gt;""),$H$5,"")&amp;IF(AND(BQ46="DESCARTAR",#REF!&lt;&gt;""),$I$5,"")&amp;"  "&amp;IF(AND(BR46="DESCARTAR",#REF!&lt;&gt;""),$J$5,"")&amp;" "&amp;IF(AND(BS46="PROMEDIAR",L46&lt;&gt;""),$L$5,"")&amp;" "&amp;IF(AND(BT46="PROMEDIAR",M46&lt;&gt;""),$M$5,"")&amp;" "&amp;IF(AND(BU46="PROMEDIAR",N46&lt;&gt;""),$N$5,"")&amp;" "&amp;IF(AND(BV46="PROMEDIAR",O46&lt;&gt;""),$O$5,"")&amp;"por ser un dato atipico")</f>
        <v>#REF!</v>
      </c>
      <c r="AT46" s="200" t="str">
        <f t="shared" ref="AT46:AY61" si="33">IF(E46&lt;&gt;"",(E46/$AE46-1),"")</f>
        <v/>
      </c>
      <c r="AU46" s="200" t="str">
        <f t="shared" si="28"/>
        <v/>
      </c>
      <c r="AV46" s="200" t="str">
        <f t="shared" si="28"/>
        <v/>
      </c>
      <c r="AW46" s="200" t="str">
        <f t="shared" si="28"/>
        <v/>
      </c>
      <c r="AX46" s="200" t="e">
        <f>IF(#REF!&lt;&gt;"",(#REF!/$AE46-1),"")</f>
        <v>#REF!</v>
      </c>
      <c r="AY46" s="200" t="e">
        <f>IF(#REF!&lt;&gt;"",(#REF!/$AE46-1),"")</f>
        <v>#REF!</v>
      </c>
      <c r="AZ46" s="200" t="str">
        <f t="shared" si="29"/>
        <v/>
      </c>
      <c r="BA46" s="200" t="str">
        <f t="shared" si="29"/>
        <v/>
      </c>
      <c r="BB46" s="200" t="str">
        <f t="shared" si="29"/>
        <v/>
      </c>
      <c r="BC46" s="200" t="str">
        <f t="shared" si="29"/>
        <v/>
      </c>
      <c r="BD46" s="200" t="str">
        <f t="shared" si="29"/>
        <v/>
      </c>
      <c r="BE46" s="200" t="str">
        <f t="shared" si="29"/>
        <v/>
      </c>
      <c r="BF46" s="200" t="str">
        <f t="shared" si="29"/>
        <v/>
      </c>
      <c r="BG46" s="200" t="str">
        <f t="shared" si="29"/>
        <v/>
      </c>
      <c r="BH46" s="200" t="str">
        <f t="shared" si="29"/>
        <v/>
      </c>
      <c r="BI46" s="200" t="str">
        <f t="shared" si="29"/>
        <v/>
      </c>
      <c r="BJ46" s="200" t="str">
        <f t="shared" si="30"/>
        <v/>
      </c>
      <c r="BK46" s="200" t="str">
        <f t="shared" si="30"/>
        <v/>
      </c>
      <c r="BL46" s="198"/>
      <c r="BM46" s="178" t="str">
        <f t="shared" si="32"/>
        <v/>
      </c>
      <c r="BN46" s="178" t="str">
        <f t="shared" si="32"/>
        <v/>
      </c>
      <c r="BO46" s="178" t="str">
        <f t="shared" si="32"/>
        <v/>
      </c>
      <c r="BP46" s="178" t="str">
        <f t="shared" si="32"/>
        <v/>
      </c>
      <c r="BQ46" s="178" t="str">
        <f t="shared" si="32"/>
        <v/>
      </c>
      <c r="BR46" s="178" t="str">
        <f t="shared" si="32"/>
        <v/>
      </c>
      <c r="BS46" s="178" t="str">
        <f t="shared" si="32"/>
        <v/>
      </c>
      <c r="BT46" s="178" t="str">
        <f t="shared" si="32"/>
        <v/>
      </c>
      <c r="BU46" s="178" t="str">
        <f t="shared" si="32"/>
        <v/>
      </c>
      <c r="BV46" s="178" t="str">
        <f t="shared" si="32"/>
        <v/>
      </c>
      <c r="BW46" s="178" t="str">
        <f t="shared" si="32"/>
        <v/>
      </c>
      <c r="BX46" s="178" t="str">
        <f t="shared" si="31"/>
        <v/>
      </c>
      <c r="BY46" s="178" t="str">
        <f t="shared" si="31"/>
        <v/>
      </c>
      <c r="BZ46" s="178" t="str">
        <f t="shared" si="31"/>
        <v/>
      </c>
      <c r="CA46" s="178" t="str">
        <f t="shared" si="31"/>
        <v/>
      </c>
      <c r="CB46" s="178" t="str">
        <f t="shared" si="31"/>
        <v/>
      </c>
      <c r="CC46" s="178" t="str">
        <f t="shared" si="19"/>
        <v/>
      </c>
      <c r="CD46" s="178" t="str">
        <f t="shared" si="19"/>
        <v/>
      </c>
      <c r="CE46" s="178" t="str">
        <f t="shared" si="19"/>
        <v/>
      </c>
      <c r="CF46" s="178" t="str">
        <f t="shared" si="19"/>
        <v/>
      </c>
      <c r="CG46" s="178" t="str">
        <f t="shared" si="19"/>
        <v/>
      </c>
      <c r="CH46" s="178" t="str">
        <f t="shared" si="19"/>
        <v/>
      </c>
      <c r="CI46" s="178" t="str">
        <f t="shared" si="19"/>
        <v/>
      </c>
    </row>
    <row r="47" spans="1:87" ht="54" hidden="1" customHeight="1" x14ac:dyDescent="0.25">
      <c r="A47" s="181"/>
      <c r="B47" s="182"/>
      <c r="C47" s="207"/>
      <c r="D47" s="208"/>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6" t="e">
        <f t="shared" si="20"/>
        <v>#DIV/0!</v>
      </c>
      <c r="AF47" s="187"/>
      <c r="AG47" s="188" t="e">
        <f t="shared" si="21"/>
        <v>#DIV/0!</v>
      </c>
      <c r="AH47" s="189">
        <f t="shared" si="22"/>
        <v>0</v>
      </c>
      <c r="AI47" s="190" t="e">
        <f t="shared" si="23"/>
        <v>#DIV/0!</v>
      </c>
      <c r="AJ47" s="191" t="e">
        <f t="shared" si="24"/>
        <v>#DIV/0!</v>
      </c>
      <c r="AK47" s="192" t="e">
        <f t="shared" si="25"/>
        <v>#DIV/0!</v>
      </c>
      <c r="AL47" s="193" t="str">
        <f t="shared" si="26"/>
        <v>NO APLICA LIMITES</v>
      </c>
      <c r="AM47" s="203"/>
      <c r="AN47" s="195" t="e">
        <f t="shared" si="8"/>
        <v>#DIV/0!</v>
      </c>
      <c r="AO47" s="195" t="e">
        <f t="shared" si="9"/>
        <v>#DIV/0!</v>
      </c>
      <c r="AP47" s="196"/>
      <c r="AQ47" s="197" t="e">
        <f t="shared" si="16"/>
        <v>#DIV/0!</v>
      </c>
      <c r="AS47" s="204" t="str">
        <f t="shared" ref="AS47:AS61" si="34">IF(AL47="NO APLICA LIMITES","Las cotizaciones tenidas en cuenta son las allegadas por las empresas:"&amp;IF(AND(BM47="PROMEDIAR",E47&lt;&gt;""),$E$5,"")&amp;IF(AND(BN47="PROMEDIAR",F47&lt;&gt;""),$F$5,"")&amp;IF(AND(BO47="PROMEDIAR",G47&lt;&gt;""),$G$5,"")&amp;IF(AND(BP47="PROMEDIAR",H47&lt;&gt;""),$H$5,"")&amp;IF(AND(BQ47="PROMEDIAR",I47&lt;&gt;""),$I$5,"")&amp;" "&amp;IF(AND(BR47="PROMEDIAR",J47&lt;&gt;""),$J$5,"")&amp;" "&amp;IF(AND(BS47="PROMEDIAR",L47&lt;&gt;""),$L$5,"")&amp;" "&amp;IF(AND(BT47="PROMEDIAR",M47&lt;&gt;""),$M$5,"")&amp;" "&amp;IF(AND(BU47="PROMEDIAR",N47&lt;&gt;""),$N$5,"")&amp;" "&amp;IF(AND(BV47="PROMEDIAR",O47&lt;&gt;""),$O$5,"")&amp;" por encontrarse dentro del promedio requerido por la Corporación","Las cotizaciones tenidas en cuenta son las allegadas por las empresas:"&amp;IF(AND(BM47="PROMEDIAR",E47&lt;&gt;""),$E$5,"")&amp;IF(AND(BN47="PROMEDIAR",F47&lt;&gt;""),$F$5,"")&amp;IF(AND(BO47="PROMEDIAR",G47&lt;&gt;""),$G$5,"")&amp;IF(AND(BP47="PROMEDIAR",H47&lt;&gt;""),$H$5,"")&amp;IF(AND(BQ47="PROMEDIAR",I47&lt;&gt;""),$I$5,"")&amp;" "&amp;IF(AND(BR47="PROMEDIAR",J47&lt;&gt;""),$J$5,"")&amp;" por encontrarse dentro del promedio requerido por la Corporación"&amp;" y se descarta los valores cotizados por :"&amp;IF(AND(BM47="DESCARTAR",E47&lt;&gt;""),$E$5,"")&amp;IF(AND(BN47="DESCARTAR",F47&lt;&gt;""),$F$5,"")&amp;IF(AND(BO47="DESCARTAR",G47&lt;&gt;""),$G$5,"")&amp;IF(AND(BP47="DESCARTAR",H47&lt;&gt;""),$H$5,"")&amp;IF(AND(BQ47="DESCARTAR",I47&lt;&gt;""),$I$5,"")&amp;"  "&amp;IF(AND(BR47="DESCARTAR",J47&lt;&gt;""),$J$5,"")&amp;" "&amp;IF(AND(BS47="PROMEDIAR",L47&lt;&gt;""),$L$5,"")&amp;" "&amp;IF(AND(BT47="PROMEDIAR",M47&lt;&gt;""),$M$5,"")&amp;" "&amp;IF(AND(BU47="PROMEDIAR",N47&lt;&gt;""),$N$5,"")&amp;" "&amp;IF(AND(BV47="PROMEDIAR",O47&lt;&gt;""),$O$5,"")&amp;"por ser un dato atipico")</f>
        <v>Las cotizaciones tenidas en cuenta son las allegadas por las empresas:      por encontrarse dentro del promedio requerido por la Corporación</v>
      </c>
      <c r="AT47" s="205" t="str">
        <f t="shared" si="33"/>
        <v/>
      </c>
      <c r="AU47" s="205" t="str">
        <f t="shared" si="33"/>
        <v/>
      </c>
      <c r="AV47" s="205" t="str">
        <f t="shared" si="33"/>
        <v/>
      </c>
      <c r="AW47" s="205" t="str">
        <f t="shared" si="33"/>
        <v/>
      </c>
      <c r="AX47" s="205" t="str">
        <f t="shared" si="33"/>
        <v/>
      </c>
      <c r="AY47" s="205" t="str">
        <f t="shared" si="33"/>
        <v/>
      </c>
      <c r="AZ47" s="205" t="str">
        <f t="shared" si="29"/>
        <v/>
      </c>
      <c r="BA47" s="205" t="str">
        <f t="shared" si="29"/>
        <v/>
      </c>
      <c r="BB47" s="205" t="str">
        <f t="shared" si="29"/>
        <v/>
      </c>
      <c r="BC47" s="205" t="str">
        <f t="shared" si="29"/>
        <v/>
      </c>
      <c r="BD47" s="205" t="str">
        <f t="shared" si="29"/>
        <v/>
      </c>
      <c r="BE47" s="205" t="str">
        <f t="shared" si="29"/>
        <v/>
      </c>
      <c r="BF47" s="205" t="str">
        <f t="shared" si="29"/>
        <v/>
      </c>
      <c r="BG47" s="205" t="str">
        <f t="shared" si="29"/>
        <v/>
      </c>
      <c r="BH47" s="205" t="str">
        <f t="shared" si="29"/>
        <v/>
      </c>
      <c r="BI47" s="205" t="str">
        <f t="shared" si="29"/>
        <v/>
      </c>
      <c r="BJ47" s="205" t="str">
        <f t="shared" si="30"/>
        <v/>
      </c>
      <c r="BK47" s="205" t="str">
        <f t="shared" si="30"/>
        <v/>
      </c>
      <c r="BM47" s="178" t="str">
        <f t="shared" si="32"/>
        <v/>
      </c>
      <c r="BN47" s="178" t="str">
        <f t="shared" si="32"/>
        <v/>
      </c>
      <c r="BO47" s="178" t="str">
        <f t="shared" si="32"/>
        <v/>
      </c>
      <c r="BP47" s="178" t="str">
        <f t="shared" si="32"/>
        <v/>
      </c>
      <c r="BQ47" s="178" t="str">
        <f t="shared" si="32"/>
        <v/>
      </c>
      <c r="BR47" s="178" t="str">
        <f t="shared" si="32"/>
        <v/>
      </c>
      <c r="BS47" s="178" t="str">
        <f t="shared" si="32"/>
        <v/>
      </c>
      <c r="BT47" s="178" t="str">
        <f t="shared" si="32"/>
        <v/>
      </c>
      <c r="BU47" s="178" t="str">
        <f t="shared" si="32"/>
        <v/>
      </c>
      <c r="BV47" s="178" t="str">
        <f t="shared" si="32"/>
        <v/>
      </c>
      <c r="BW47" s="178" t="str">
        <f t="shared" si="32"/>
        <v/>
      </c>
      <c r="BX47" s="178" t="str">
        <f t="shared" si="31"/>
        <v/>
      </c>
      <c r="BY47" s="178" t="str">
        <f t="shared" si="31"/>
        <v/>
      </c>
      <c r="BZ47" s="178" t="str">
        <f t="shared" si="31"/>
        <v/>
      </c>
      <c r="CA47" s="178" t="str">
        <f t="shared" si="31"/>
        <v/>
      </c>
      <c r="CB47" s="178" t="str">
        <f t="shared" si="31"/>
        <v/>
      </c>
      <c r="CC47" s="178" t="str">
        <f t="shared" si="19"/>
        <v/>
      </c>
      <c r="CD47" s="178" t="str">
        <f t="shared" si="19"/>
        <v/>
      </c>
      <c r="CE47" s="178" t="str">
        <f t="shared" si="19"/>
        <v/>
      </c>
      <c r="CF47" s="178" t="str">
        <f t="shared" si="19"/>
        <v/>
      </c>
      <c r="CG47" s="178" t="str">
        <f t="shared" si="19"/>
        <v/>
      </c>
      <c r="CH47" s="178" t="str">
        <f t="shared" si="19"/>
        <v/>
      </c>
      <c r="CI47" s="178" t="str">
        <f t="shared" si="19"/>
        <v/>
      </c>
    </row>
    <row r="48" spans="1:87" ht="54" hidden="1" customHeight="1" x14ac:dyDescent="0.25">
      <c r="A48" s="181"/>
      <c r="B48" s="182"/>
      <c r="C48" s="207"/>
      <c r="D48" s="208"/>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6" t="e">
        <f t="shared" si="20"/>
        <v>#DIV/0!</v>
      </c>
      <c r="AF48" s="187"/>
      <c r="AG48" s="188" t="e">
        <f t="shared" si="21"/>
        <v>#DIV/0!</v>
      </c>
      <c r="AH48" s="189">
        <f t="shared" si="22"/>
        <v>0</v>
      </c>
      <c r="AI48" s="190" t="e">
        <f>+STDEVA(E48:AC48)</f>
        <v>#DIV/0!</v>
      </c>
      <c r="AJ48" s="191" t="e">
        <f t="shared" si="24"/>
        <v>#DIV/0!</v>
      </c>
      <c r="AK48" s="192" t="e">
        <f t="shared" si="25"/>
        <v>#DIV/0!</v>
      </c>
      <c r="AL48" s="193" t="str">
        <f t="shared" si="26"/>
        <v>NO APLICA LIMITES</v>
      </c>
      <c r="AM48" s="203"/>
      <c r="AN48" s="195" t="e">
        <f t="shared" si="8"/>
        <v>#DIV/0!</v>
      </c>
      <c r="AO48" s="195" t="e">
        <f t="shared" si="9"/>
        <v>#DIV/0!</v>
      </c>
      <c r="AP48" s="196"/>
      <c r="AQ48" s="197" t="e">
        <f t="shared" si="16"/>
        <v>#DIV/0!</v>
      </c>
      <c r="AS48" s="204" t="str">
        <f t="shared" si="34"/>
        <v>Las cotizaciones tenidas en cuenta son las allegadas por las empresas:      por encontrarse dentro del promedio requerido por la Corporación</v>
      </c>
      <c r="AT48" s="205" t="str">
        <f t="shared" si="33"/>
        <v/>
      </c>
      <c r="AU48" s="205" t="str">
        <f t="shared" si="33"/>
        <v/>
      </c>
      <c r="AV48" s="205" t="str">
        <f t="shared" si="33"/>
        <v/>
      </c>
      <c r="AW48" s="205" t="str">
        <f t="shared" si="33"/>
        <v/>
      </c>
      <c r="AX48" s="205" t="str">
        <f t="shared" si="33"/>
        <v/>
      </c>
      <c r="AY48" s="205" t="str">
        <f t="shared" si="33"/>
        <v/>
      </c>
      <c r="AZ48" s="205" t="str">
        <f t="shared" si="29"/>
        <v/>
      </c>
      <c r="BA48" s="205" t="str">
        <f t="shared" si="29"/>
        <v/>
      </c>
      <c r="BB48" s="205" t="str">
        <f t="shared" si="29"/>
        <v/>
      </c>
      <c r="BC48" s="205" t="str">
        <f t="shared" si="29"/>
        <v/>
      </c>
      <c r="BD48" s="205" t="str">
        <f t="shared" si="29"/>
        <v/>
      </c>
      <c r="BE48" s="205" t="str">
        <f t="shared" si="29"/>
        <v/>
      </c>
      <c r="BF48" s="205" t="str">
        <f t="shared" si="29"/>
        <v/>
      </c>
      <c r="BG48" s="205" t="str">
        <f t="shared" si="29"/>
        <v/>
      </c>
      <c r="BH48" s="205" t="str">
        <f t="shared" si="29"/>
        <v/>
      </c>
      <c r="BI48" s="205" t="str">
        <f t="shared" si="29"/>
        <v/>
      </c>
      <c r="BJ48" s="205" t="str">
        <f t="shared" si="30"/>
        <v/>
      </c>
      <c r="BK48" s="205" t="str">
        <f t="shared" si="30"/>
        <v/>
      </c>
      <c r="BM48" s="178" t="str">
        <f t="shared" si="32"/>
        <v/>
      </c>
      <c r="BN48" s="178" t="str">
        <f t="shared" si="32"/>
        <v/>
      </c>
      <c r="BO48" s="178" t="str">
        <f t="shared" si="32"/>
        <v/>
      </c>
      <c r="BP48" s="178" t="str">
        <f t="shared" si="32"/>
        <v/>
      </c>
      <c r="BQ48" s="178" t="str">
        <f t="shared" si="32"/>
        <v/>
      </c>
      <c r="BR48" s="178" t="str">
        <f t="shared" si="32"/>
        <v/>
      </c>
      <c r="BS48" s="178" t="str">
        <f t="shared" si="32"/>
        <v/>
      </c>
      <c r="BT48" s="178" t="str">
        <f t="shared" si="32"/>
        <v/>
      </c>
      <c r="BU48" s="178" t="str">
        <f t="shared" si="32"/>
        <v/>
      </c>
      <c r="BV48" s="178" t="str">
        <f t="shared" si="32"/>
        <v/>
      </c>
      <c r="BW48" s="178" t="str">
        <f t="shared" si="32"/>
        <v/>
      </c>
      <c r="BX48" s="178" t="str">
        <f t="shared" si="31"/>
        <v/>
      </c>
      <c r="BY48" s="178" t="str">
        <f t="shared" si="31"/>
        <v/>
      </c>
      <c r="BZ48" s="178" t="str">
        <f t="shared" si="31"/>
        <v/>
      </c>
      <c r="CA48" s="178" t="str">
        <f t="shared" si="31"/>
        <v/>
      </c>
      <c r="CB48" s="178" t="str">
        <f t="shared" si="31"/>
        <v/>
      </c>
      <c r="CC48" s="178" t="str">
        <f t="shared" si="19"/>
        <v/>
      </c>
      <c r="CD48" s="178" t="str">
        <f t="shared" si="19"/>
        <v/>
      </c>
      <c r="CE48" s="178" t="str">
        <f t="shared" si="19"/>
        <v/>
      </c>
      <c r="CF48" s="178" t="str">
        <f t="shared" si="19"/>
        <v/>
      </c>
      <c r="CG48" s="178" t="str">
        <f t="shared" si="19"/>
        <v/>
      </c>
      <c r="CH48" s="178" t="str">
        <f t="shared" si="19"/>
        <v/>
      </c>
      <c r="CI48" s="178" t="str">
        <f t="shared" si="19"/>
        <v/>
      </c>
    </row>
    <row r="49" spans="1:87" ht="54" hidden="1" customHeight="1" x14ac:dyDescent="0.25">
      <c r="A49" s="181"/>
      <c r="B49" s="182"/>
      <c r="C49" s="207"/>
      <c r="D49" s="208"/>
      <c r="E49" s="185"/>
      <c r="F49" s="185"/>
      <c r="G49" s="185"/>
      <c r="H49" s="185"/>
      <c r="I49" s="185"/>
      <c r="J49" s="185"/>
      <c r="K49" s="185"/>
      <c r="L49" s="185"/>
      <c r="M49" s="185"/>
      <c r="N49" s="185"/>
      <c r="O49" s="185"/>
      <c r="P49" s="185"/>
      <c r="Q49" s="185"/>
      <c r="R49" s="185"/>
      <c r="S49" s="209"/>
      <c r="T49" s="209"/>
      <c r="U49" s="209"/>
      <c r="V49" s="209"/>
      <c r="W49" s="209"/>
      <c r="X49" s="209"/>
      <c r="Y49" s="209"/>
      <c r="Z49" s="209"/>
      <c r="AA49" s="209"/>
      <c r="AB49" s="185"/>
      <c r="AC49" s="185"/>
      <c r="AD49" s="185"/>
      <c r="AE49" s="186" t="e">
        <f t="shared" si="20"/>
        <v>#DIV/0!</v>
      </c>
      <c r="AF49" s="187"/>
      <c r="AG49" s="188" t="e">
        <f>ROUND(AVERAGE(E49:AC49),0)</f>
        <v>#DIV/0!</v>
      </c>
      <c r="AH49" s="189">
        <f>COUNT(E49:AC49)</f>
        <v>0</v>
      </c>
      <c r="AI49" s="190" t="e">
        <f>+STDEVA(E49:AC49)</f>
        <v>#DIV/0!</v>
      </c>
      <c r="AJ49" s="191" t="e">
        <f>+AI49/AG49</f>
        <v>#DIV/0!</v>
      </c>
      <c r="AK49" s="192" t="e">
        <f>IF(AJ49&gt;=$AK$4,"COEFICIENTE DE VARIACION MAYOR AL 20%",IF(AJ49&lt;=$AK$4,"COEFICIENTE DE VARIACION MENOR AL 20%"))</f>
        <v>#DIV/0!</v>
      </c>
      <c r="AL49" s="193" t="str">
        <f>IF(AH49&lt;=1,"NO APLICA LIMITES",IF(AJ49&gt;=$AK$4,"SI APLICA LIMITE INFERIOR Y SUPERIOR",IF(AJ49&lt;=$AK$4,"NO APLICA LIMITES")))</f>
        <v>NO APLICA LIMITES</v>
      </c>
      <c r="AM49" s="203"/>
      <c r="AN49" s="195" t="e">
        <f t="shared" si="8"/>
        <v>#DIV/0!</v>
      </c>
      <c r="AO49" s="195" t="e">
        <f t="shared" si="9"/>
        <v>#DIV/0!</v>
      </c>
      <c r="AP49" s="196"/>
      <c r="AQ49" s="197" t="e">
        <f t="shared" si="16"/>
        <v>#DIV/0!</v>
      </c>
      <c r="AS49" s="204" t="str">
        <f t="shared" si="34"/>
        <v>Las cotizaciones tenidas en cuenta son las allegadas por las empresas:      por encontrarse dentro del promedio requerido por la Corporación</v>
      </c>
      <c r="AT49" s="205" t="str">
        <f t="shared" si="33"/>
        <v/>
      </c>
      <c r="AU49" s="205" t="str">
        <f t="shared" si="33"/>
        <v/>
      </c>
      <c r="AV49" s="205" t="str">
        <f t="shared" si="33"/>
        <v/>
      </c>
      <c r="AW49" s="205" t="str">
        <f t="shared" si="33"/>
        <v/>
      </c>
      <c r="AX49" s="205" t="str">
        <f t="shared" si="33"/>
        <v/>
      </c>
      <c r="AY49" s="205" t="str">
        <f t="shared" si="33"/>
        <v/>
      </c>
      <c r="AZ49" s="205" t="str">
        <f t="shared" si="29"/>
        <v/>
      </c>
      <c r="BA49" s="205" t="str">
        <f t="shared" si="29"/>
        <v/>
      </c>
      <c r="BB49" s="205" t="str">
        <f t="shared" si="29"/>
        <v/>
      </c>
      <c r="BC49" s="205" t="str">
        <f t="shared" si="29"/>
        <v/>
      </c>
      <c r="BD49" s="205" t="str">
        <f t="shared" si="29"/>
        <v/>
      </c>
      <c r="BE49" s="205" t="str">
        <f t="shared" si="29"/>
        <v/>
      </c>
      <c r="BF49" s="205" t="str">
        <f t="shared" si="29"/>
        <v/>
      </c>
      <c r="BG49" s="205" t="str">
        <f t="shared" si="29"/>
        <v/>
      </c>
      <c r="BH49" s="205" t="str">
        <f t="shared" si="29"/>
        <v/>
      </c>
      <c r="BI49" s="205" t="str">
        <f t="shared" si="29"/>
        <v/>
      </c>
      <c r="BJ49" s="205" t="str">
        <f t="shared" si="30"/>
        <v/>
      </c>
      <c r="BK49" s="205" t="str">
        <f t="shared" si="30"/>
        <v/>
      </c>
      <c r="BM49" s="178" t="str">
        <f t="shared" si="32"/>
        <v/>
      </c>
      <c r="BN49" s="178" t="str">
        <f t="shared" si="32"/>
        <v/>
      </c>
      <c r="BO49" s="178" t="str">
        <f t="shared" si="32"/>
        <v/>
      </c>
      <c r="BP49" s="178" t="str">
        <f t="shared" si="32"/>
        <v/>
      </c>
      <c r="BQ49" s="178" t="str">
        <f t="shared" si="32"/>
        <v/>
      </c>
      <c r="BR49" s="178" t="str">
        <f t="shared" si="32"/>
        <v/>
      </c>
      <c r="BS49" s="178" t="str">
        <f t="shared" si="32"/>
        <v/>
      </c>
      <c r="BT49" s="178" t="str">
        <f t="shared" si="32"/>
        <v/>
      </c>
      <c r="BU49" s="178" t="str">
        <f t="shared" si="32"/>
        <v/>
      </c>
      <c r="BV49" s="178" t="str">
        <f t="shared" si="32"/>
        <v/>
      </c>
      <c r="BW49" s="178" t="str">
        <f t="shared" si="32"/>
        <v/>
      </c>
      <c r="BX49" s="178" t="str">
        <f t="shared" si="31"/>
        <v/>
      </c>
      <c r="BY49" s="178" t="str">
        <f t="shared" si="31"/>
        <v/>
      </c>
      <c r="BZ49" s="178" t="str">
        <f t="shared" si="31"/>
        <v/>
      </c>
      <c r="CA49" s="178" t="str">
        <f t="shared" si="31"/>
        <v/>
      </c>
      <c r="CB49" s="178" t="str">
        <f t="shared" si="31"/>
        <v/>
      </c>
      <c r="CC49" s="178" t="str">
        <f t="shared" si="19"/>
        <v/>
      </c>
      <c r="CD49" s="178" t="str">
        <f t="shared" si="19"/>
        <v/>
      </c>
      <c r="CE49" s="178" t="str">
        <f t="shared" si="19"/>
        <v/>
      </c>
      <c r="CF49" s="178" t="str">
        <f t="shared" si="19"/>
        <v/>
      </c>
      <c r="CG49" s="178" t="str">
        <f t="shared" si="19"/>
        <v/>
      </c>
      <c r="CH49" s="178" t="str">
        <f t="shared" si="19"/>
        <v/>
      </c>
      <c r="CI49" s="178" t="str">
        <f t="shared" si="19"/>
        <v/>
      </c>
    </row>
    <row r="50" spans="1:87" ht="54" hidden="1" customHeight="1" x14ac:dyDescent="0.25">
      <c r="A50" s="181"/>
      <c r="B50" s="182"/>
      <c r="C50" s="207"/>
      <c r="D50" s="208"/>
      <c r="E50" s="185"/>
      <c r="F50" s="185"/>
      <c r="G50" s="185"/>
      <c r="H50" s="185"/>
      <c r="I50" s="185"/>
      <c r="J50" s="185"/>
      <c r="K50" s="185"/>
      <c r="L50" s="185"/>
      <c r="M50" s="185"/>
      <c r="N50" s="185"/>
      <c r="O50" s="185"/>
      <c r="P50" s="185"/>
      <c r="Q50" s="185"/>
      <c r="R50" s="185"/>
      <c r="S50" s="185"/>
      <c r="T50" s="185"/>
      <c r="U50" s="185"/>
      <c r="V50" s="185"/>
      <c r="W50" s="185"/>
      <c r="X50" s="185"/>
      <c r="Y50" s="185"/>
      <c r="Z50" s="185"/>
      <c r="AA50" s="185"/>
      <c r="AB50" s="185"/>
      <c r="AC50" s="185"/>
      <c r="AD50" s="185"/>
      <c r="AE50" s="186" t="e">
        <f t="shared" si="20"/>
        <v>#DIV/0!</v>
      </c>
      <c r="AF50" s="187"/>
      <c r="AG50" s="188" t="e">
        <f t="shared" si="21"/>
        <v>#DIV/0!</v>
      </c>
      <c r="AH50" s="189">
        <f t="shared" si="22"/>
        <v>0</v>
      </c>
      <c r="AI50" s="190" t="e">
        <f t="shared" si="23"/>
        <v>#DIV/0!</v>
      </c>
      <c r="AJ50" s="191" t="e">
        <f t="shared" si="24"/>
        <v>#DIV/0!</v>
      </c>
      <c r="AK50" s="192" t="e">
        <f t="shared" si="25"/>
        <v>#DIV/0!</v>
      </c>
      <c r="AL50" s="193" t="str">
        <f t="shared" si="26"/>
        <v>NO APLICA LIMITES</v>
      </c>
      <c r="AM50" s="203"/>
      <c r="AN50" s="195" t="e">
        <f t="shared" si="8"/>
        <v>#DIV/0!</v>
      </c>
      <c r="AO50" s="195" t="e">
        <f t="shared" si="9"/>
        <v>#DIV/0!</v>
      </c>
      <c r="AP50" s="196"/>
      <c r="AQ50" s="197" t="e">
        <f t="shared" si="16"/>
        <v>#DIV/0!</v>
      </c>
      <c r="AS50" s="204" t="str">
        <f t="shared" si="34"/>
        <v>Las cotizaciones tenidas en cuenta son las allegadas por las empresas:      por encontrarse dentro del promedio requerido por la Corporación</v>
      </c>
      <c r="AT50" s="205" t="str">
        <f t="shared" si="33"/>
        <v/>
      </c>
      <c r="AU50" s="205" t="str">
        <f t="shared" si="33"/>
        <v/>
      </c>
      <c r="AV50" s="205" t="str">
        <f t="shared" si="33"/>
        <v/>
      </c>
      <c r="AW50" s="205" t="str">
        <f t="shared" si="33"/>
        <v/>
      </c>
      <c r="AX50" s="205" t="str">
        <f t="shared" si="33"/>
        <v/>
      </c>
      <c r="AY50" s="205" t="str">
        <f t="shared" si="33"/>
        <v/>
      </c>
      <c r="AZ50" s="205" t="str">
        <f t="shared" si="29"/>
        <v/>
      </c>
      <c r="BA50" s="205" t="str">
        <f t="shared" si="29"/>
        <v/>
      </c>
      <c r="BB50" s="205" t="str">
        <f t="shared" si="29"/>
        <v/>
      </c>
      <c r="BC50" s="205" t="str">
        <f t="shared" si="29"/>
        <v/>
      </c>
      <c r="BD50" s="205" t="str">
        <f t="shared" si="29"/>
        <v/>
      </c>
      <c r="BE50" s="205" t="str">
        <f t="shared" si="29"/>
        <v/>
      </c>
      <c r="BF50" s="205" t="str">
        <f t="shared" si="29"/>
        <v/>
      </c>
      <c r="BG50" s="205" t="str">
        <f t="shared" si="29"/>
        <v/>
      </c>
      <c r="BH50" s="205" t="str">
        <f t="shared" si="29"/>
        <v/>
      </c>
      <c r="BI50" s="205" t="str">
        <f t="shared" si="29"/>
        <v/>
      </c>
      <c r="BJ50" s="205" t="str">
        <f t="shared" si="30"/>
        <v/>
      </c>
      <c r="BK50" s="205" t="str">
        <f t="shared" si="30"/>
        <v/>
      </c>
      <c r="BM50" s="178" t="str">
        <f t="shared" si="32"/>
        <v/>
      </c>
      <c r="BN50" s="178" t="str">
        <f t="shared" si="32"/>
        <v/>
      </c>
      <c r="BO50" s="178" t="str">
        <f t="shared" si="32"/>
        <v/>
      </c>
      <c r="BP50" s="178" t="str">
        <f t="shared" si="32"/>
        <v/>
      </c>
      <c r="BQ50" s="178" t="str">
        <f t="shared" si="32"/>
        <v/>
      </c>
      <c r="BR50" s="178" t="str">
        <f t="shared" si="32"/>
        <v/>
      </c>
      <c r="BS50" s="178" t="str">
        <f t="shared" si="32"/>
        <v/>
      </c>
      <c r="BT50" s="178" t="str">
        <f t="shared" si="32"/>
        <v/>
      </c>
      <c r="BU50" s="178" t="str">
        <f t="shared" si="32"/>
        <v/>
      </c>
      <c r="BV50" s="178" t="str">
        <f t="shared" si="32"/>
        <v/>
      </c>
      <c r="BW50" s="178" t="str">
        <f t="shared" si="32"/>
        <v/>
      </c>
      <c r="BX50" s="178" t="str">
        <f t="shared" si="31"/>
        <v/>
      </c>
      <c r="BY50" s="178" t="str">
        <f t="shared" si="31"/>
        <v/>
      </c>
      <c r="BZ50" s="178" t="str">
        <f t="shared" si="31"/>
        <v/>
      </c>
      <c r="CA50" s="178" t="str">
        <f t="shared" si="31"/>
        <v/>
      </c>
      <c r="CB50" s="178" t="str">
        <f t="shared" si="31"/>
        <v/>
      </c>
      <c r="CC50" s="178" t="str">
        <f t="shared" si="19"/>
        <v/>
      </c>
      <c r="CD50" s="178" t="str">
        <f t="shared" si="19"/>
        <v/>
      </c>
      <c r="CE50" s="178" t="str">
        <f t="shared" si="19"/>
        <v/>
      </c>
      <c r="CF50" s="178" t="str">
        <f t="shared" si="19"/>
        <v/>
      </c>
      <c r="CG50" s="178" t="str">
        <f t="shared" si="19"/>
        <v/>
      </c>
      <c r="CH50" s="178" t="str">
        <f t="shared" si="19"/>
        <v/>
      </c>
      <c r="CI50" s="178" t="str">
        <f t="shared" si="19"/>
        <v/>
      </c>
    </row>
    <row r="51" spans="1:87" s="228" customFormat="1" ht="54" hidden="1" customHeight="1" thickBot="1" x14ac:dyDescent="0.3">
      <c r="A51" s="181"/>
      <c r="B51" s="227"/>
      <c r="C51" s="207"/>
      <c r="D51" s="208"/>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6" t="e">
        <f t="shared" si="20"/>
        <v>#DIV/0!</v>
      </c>
      <c r="AF51" s="187"/>
      <c r="AG51" s="188" t="e">
        <f t="shared" si="21"/>
        <v>#DIV/0!</v>
      </c>
      <c r="AH51" s="189">
        <f t="shared" si="22"/>
        <v>0</v>
      </c>
      <c r="AI51" s="190" t="e">
        <f t="shared" si="23"/>
        <v>#DIV/0!</v>
      </c>
      <c r="AJ51" s="191" t="e">
        <f t="shared" si="24"/>
        <v>#DIV/0!</v>
      </c>
      <c r="AK51" s="192" t="e">
        <f t="shared" si="25"/>
        <v>#DIV/0!</v>
      </c>
      <c r="AL51" s="193" t="str">
        <f t="shared" si="26"/>
        <v>NO APLICA LIMITES</v>
      </c>
      <c r="AM51" s="194"/>
      <c r="AN51" s="195" t="e">
        <f t="shared" si="8"/>
        <v>#DIV/0!</v>
      </c>
      <c r="AO51" s="195" t="e">
        <f t="shared" si="9"/>
        <v>#DIV/0!</v>
      </c>
      <c r="AP51" s="196"/>
      <c r="AQ51" s="197" t="e">
        <f t="shared" si="16"/>
        <v>#DIV/0!</v>
      </c>
      <c r="AR51" s="198"/>
      <c r="AS51" s="199" t="str">
        <f t="shared" si="34"/>
        <v>Las cotizaciones tenidas en cuenta son las allegadas por las empresas:      por encontrarse dentro del promedio requerido por la Corporación</v>
      </c>
      <c r="AT51" s="200" t="str">
        <f t="shared" si="33"/>
        <v/>
      </c>
      <c r="AU51" s="200" t="str">
        <f t="shared" si="33"/>
        <v/>
      </c>
      <c r="AV51" s="200" t="str">
        <f t="shared" si="33"/>
        <v/>
      </c>
      <c r="AW51" s="200" t="str">
        <f t="shared" si="33"/>
        <v/>
      </c>
      <c r="AX51" s="200" t="str">
        <f t="shared" si="33"/>
        <v/>
      </c>
      <c r="AY51" s="200" t="str">
        <f t="shared" si="33"/>
        <v/>
      </c>
      <c r="AZ51" s="200" t="str">
        <f t="shared" si="29"/>
        <v/>
      </c>
      <c r="BA51" s="200" t="str">
        <f t="shared" si="29"/>
        <v/>
      </c>
      <c r="BB51" s="200" t="str">
        <f t="shared" si="29"/>
        <v/>
      </c>
      <c r="BC51" s="200" t="str">
        <f t="shared" si="29"/>
        <v/>
      </c>
      <c r="BD51" s="200" t="str">
        <f t="shared" si="29"/>
        <v/>
      </c>
      <c r="BE51" s="200" t="str">
        <f t="shared" si="29"/>
        <v/>
      </c>
      <c r="BF51" s="200" t="str">
        <f t="shared" si="29"/>
        <v/>
      </c>
      <c r="BG51" s="200" t="str">
        <f t="shared" si="29"/>
        <v/>
      </c>
      <c r="BH51" s="200" t="str">
        <f t="shared" si="29"/>
        <v/>
      </c>
      <c r="BI51" s="200" t="str">
        <f t="shared" si="29"/>
        <v/>
      </c>
      <c r="BJ51" s="200" t="str">
        <f t="shared" si="30"/>
        <v/>
      </c>
      <c r="BK51" s="200" t="str">
        <f t="shared" si="30"/>
        <v/>
      </c>
      <c r="BL51" s="198"/>
      <c r="BM51" s="178" t="str">
        <f t="shared" si="32"/>
        <v/>
      </c>
      <c r="BN51" s="178" t="str">
        <f t="shared" si="32"/>
        <v/>
      </c>
      <c r="BO51" s="178" t="str">
        <f t="shared" si="32"/>
        <v/>
      </c>
      <c r="BP51" s="178" t="str">
        <f t="shared" si="32"/>
        <v/>
      </c>
      <c r="BQ51" s="178" t="str">
        <f t="shared" si="32"/>
        <v/>
      </c>
      <c r="BR51" s="178" t="str">
        <f t="shared" si="32"/>
        <v/>
      </c>
      <c r="BS51" s="178" t="str">
        <f t="shared" si="32"/>
        <v/>
      </c>
      <c r="BT51" s="178" t="str">
        <f t="shared" si="32"/>
        <v/>
      </c>
      <c r="BU51" s="178" t="str">
        <f t="shared" si="32"/>
        <v/>
      </c>
      <c r="BV51" s="178" t="str">
        <f t="shared" si="32"/>
        <v/>
      </c>
      <c r="BW51" s="178" t="str">
        <f t="shared" si="32"/>
        <v/>
      </c>
      <c r="BX51" s="178" t="str">
        <f t="shared" si="31"/>
        <v/>
      </c>
      <c r="BY51" s="178" t="str">
        <f t="shared" si="31"/>
        <v/>
      </c>
      <c r="BZ51" s="178" t="str">
        <f t="shared" si="31"/>
        <v/>
      </c>
      <c r="CA51" s="178" t="str">
        <f t="shared" si="31"/>
        <v/>
      </c>
      <c r="CB51" s="178" t="str">
        <f t="shared" si="31"/>
        <v/>
      </c>
      <c r="CC51" s="178" t="str">
        <f t="shared" si="19"/>
        <v/>
      </c>
      <c r="CD51" s="178" t="str">
        <f t="shared" si="19"/>
        <v/>
      </c>
      <c r="CE51" s="178" t="str">
        <f t="shared" si="19"/>
        <v/>
      </c>
      <c r="CF51" s="178" t="str">
        <f t="shared" si="19"/>
        <v/>
      </c>
      <c r="CG51" s="178" t="str">
        <f t="shared" si="19"/>
        <v/>
      </c>
      <c r="CH51" s="178" t="str">
        <f t="shared" si="19"/>
        <v/>
      </c>
      <c r="CI51" s="178" t="str">
        <f t="shared" si="19"/>
        <v/>
      </c>
    </row>
    <row r="52" spans="1:87" ht="54" hidden="1" customHeight="1" thickBot="1" x14ac:dyDescent="0.3">
      <c r="A52" s="181"/>
      <c r="B52" s="182"/>
      <c r="C52" s="207"/>
      <c r="D52" s="208"/>
      <c r="E52" s="185"/>
      <c r="F52" s="185"/>
      <c r="G52" s="185"/>
      <c r="H52" s="185"/>
      <c r="I52" s="185"/>
      <c r="J52" s="185"/>
      <c r="K52" s="185"/>
      <c r="L52" s="229"/>
      <c r="M52" s="230"/>
      <c r="N52" s="229"/>
      <c r="O52" s="229"/>
      <c r="P52" s="231"/>
      <c r="Q52" s="231"/>
      <c r="R52" s="231"/>
      <c r="S52" s="185"/>
      <c r="T52" s="185"/>
      <c r="U52" s="185"/>
      <c r="V52" s="185"/>
      <c r="W52" s="185"/>
      <c r="X52" s="185"/>
      <c r="Y52" s="185"/>
      <c r="Z52" s="185"/>
      <c r="AA52" s="185"/>
      <c r="AB52" s="185"/>
      <c r="AC52" s="185"/>
      <c r="AD52" s="185"/>
      <c r="AE52" s="186" t="e">
        <f t="shared" si="20"/>
        <v>#DIV/0!</v>
      </c>
      <c r="AF52" s="187"/>
      <c r="AG52" s="188" t="e">
        <f t="shared" si="21"/>
        <v>#DIV/0!</v>
      </c>
      <c r="AH52" s="189">
        <f t="shared" si="22"/>
        <v>0</v>
      </c>
      <c r="AI52" s="190" t="e">
        <f t="shared" si="23"/>
        <v>#DIV/0!</v>
      </c>
      <c r="AJ52" s="191" t="e">
        <f t="shared" si="24"/>
        <v>#DIV/0!</v>
      </c>
      <c r="AK52" s="192" t="e">
        <f t="shared" si="25"/>
        <v>#DIV/0!</v>
      </c>
      <c r="AL52" s="193" t="str">
        <f t="shared" si="26"/>
        <v>NO APLICA LIMITES</v>
      </c>
      <c r="AM52" s="194"/>
      <c r="AN52" s="195" t="e">
        <f t="shared" si="8"/>
        <v>#DIV/0!</v>
      </c>
      <c r="AO52" s="195" t="e">
        <f t="shared" si="9"/>
        <v>#DIV/0!</v>
      </c>
      <c r="AP52" s="196"/>
      <c r="AQ52" s="197" t="e">
        <f t="shared" si="16"/>
        <v>#DIV/0!</v>
      </c>
      <c r="AR52" s="198"/>
      <c r="AS52" s="199" t="str">
        <f t="shared" si="34"/>
        <v>Las cotizaciones tenidas en cuenta son las allegadas por las empresas:      por encontrarse dentro del promedio requerido por la Corporación</v>
      </c>
      <c r="AT52" s="200" t="str">
        <f t="shared" si="33"/>
        <v/>
      </c>
      <c r="AU52" s="200" t="str">
        <f t="shared" si="33"/>
        <v/>
      </c>
      <c r="AV52" s="200" t="str">
        <f t="shared" si="33"/>
        <v/>
      </c>
      <c r="AW52" s="200" t="str">
        <f t="shared" si="33"/>
        <v/>
      </c>
      <c r="AX52" s="200" t="str">
        <f t="shared" si="33"/>
        <v/>
      </c>
      <c r="AY52" s="200" t="str">
        <f t="shared" si="33"/>
        <v/>
      </c>
      <c r="AZ52" s="200" t="str">
        <f t="shared" si="29"/>
        <v/>
      </c>
      <c r="BA52" s="200" t="str">
        <f t="shared" si="29"/>
        <v/>
      </c>
      <c r="BB52" s="200" t="str">
        <f t="shared" si="29"/>
        <v/>
      </c>
      <c r="BC52" s="200" t="str">
        <f t="shared" si="29"/>
        <v/>
      </c>
      <c r="BD52" s="200" t="str">
        <f t="shared" si="29"/>
        <v/>
      </c>
      <c r="BE52" s="200" t="str">
        <f t="shared" si="29"/>
        <v/>
      </c>
      <c r="BF52" s="200" t="str">
        <f t="shared" si="29"/>
        <v/>
      </c>
      <c r="BG52" s="200" t="str">
        <f t="shared" si="29"/>
        <v/>
      </c>
      <c r="BH52" s="200" t="str">
        <f t="shared" si="29"/>
        <v/>
      </c>
      <c r="BI52" s="200" t="str">
        <f t="shared" si="29"/>
        <v/>
      </c>
      <c r="BJ52" s="200" t="str">
        <f t="shared" si="30"/>
        <v/>
      </c>
      <c r="BK52" s="200" t="str">
        <f t="shared" si="30"/>
        <v/>
      </c>
      <c r="BL52" s="198"/>
      <c r="BM52" s="178" t="str">
        <f t="shared" si="32"/>
        <v/>
      </c>
      <c r="BN52" s="178" t="str">
        <f t="shared" si="32"/>
        <v/>
      </c>
      <c r="BO52" s="178" t="str">
        <f t="shared" si="32"/>
        <v/>
      </c>
      <c r="BP52" s="178" t="str">
        <f t="shared" si="32"/>
        <v/>
      </c>
      <c r="BQ52" s="178" t="str">
        <f t="shared" si="32"/>
        <v/>
      </c>
      <c r="BR52" s="178" t="str">
        <f t="shared" si="32"/>
        <v/>
      </c>
      <c r="BS52" s="178" t="str">
        <f t="shared" si="32"/>
        <v/>
      </c>
      <c r="BT52" s="178" t="str">
        <f t="shared" si="32"/>
        <v/>
      </c>
      <c r="BU52" s="178" t="str">
        <f t="shared" si="32"/>
        <v/>
      </c>
      <c r="BV52" s="178" t="str">
        <f t="shared" si="32"/>
        <v/>
      </c>
      <c r="BW52" s="178" t="str">
        <f t="shared" si="32"/>
        <v/>
      </c>
      <c r="BX52" s="178" t="str">
        <f t="shared" si="31"/>
        <v/>
      </c>
      <c r="BY52" s="178" t="str">
        <f t="shared" si="31"/>
        <v/>
      </c>
      <c r="BZ52" s="178" t="str">
        <f t="shared" si="31"/>
        <v/>
      </c>
      <c r="CA52" s="178" t="str">
        <f t="shared" si="31"/>
        <v/>
      </c>
      <c r="CB52" s="178" t="str">
        <f t="shared" si="31"/>
        <v/>
      </c>
      <c r="CC52" s="178" t="str">
        <f t="shared" si="19"/>
        <v/>
      </c>
      <c r="CD52" s="178" t="str">
        <f t="shared" si="19"/>
        <v/>
      </c>
      <c r="CE52" s="178" t="str">
        <f t="shared" si="19"/>
        <v/>
      </c>
      <c r="CF52" s="178" t="str">
        <f t="shared" si="19"/>
        <v/>
      </c>
      <c r="CG52" s="178" t="str">
        <f t="shared" si="19"/>
        <v/>
      </c>
      <c r="CH52" s="178" t="str">
        <f t="shared" si="19"/>
        <v/>
      </c>
      <c r="CI52" s="178" t="str">
        <f t="shared" si="19"/>
        <v/>
      </c>
    </row>
    <row r="53" spans="1:87" ht="54" hidden="1" customHeight="1" thickBot="1" x14ac:dyDescent="0.3">
      <c r="A53" s="181"/>
      <c r="B53" s="182"/>
      <c r="C53" s="207"/>
      <c r="D53" s="208"/>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6" t="e">
        <f t="shared" si="20"/>
        <v>#DIV/0!</v>
      </c>
      <c r="AF53" s="187"/>
      <c r="AG53" s="188" t="e">
        <f t="shared" si="21"/>
        <v>#DIV/0!</v>
      </c>
      <c r="AH53" s="189">
        <f t="shared" si="22"/>
        <v>0</v>
      </c>
      <c r="AI53" s="190" t="e">
        <f t="shared" si="23"/>
        <v>#DIV/0!</v>
      </c>
      <c r="AJ53" s="191" t="e">
        <f t="shared" si="24"/>
        <v>#DIV/0!</v>
      </c>
      <c r="AK53" s="192" t="e">
        <f t="shared" si="25"/>
        <v>#DIV/0!</v>
      </c>
      <c r="AL53" s="193" t="str">
        <f t="shared" si="26"/>
        <v>NO APLICA LIMITES</v>
      </c>
      <c r="AM53" s="194"/>
      <c r="AN53" s="195" t="e">
        <f t="shared" si="8"/>
        <v>#DIV/0!</v>
      </c>
      <c r="AO53" s="195" t="e">
        <f t="shared" si="9"/>
        <v>#DIV/0!</v>
      </c>
      <c r="AP53" s="196"/>
      <c r="AQ53" s="197" t="e">
        <f t="shared" si="16"/>
        <v>#DIV/0!</v>
      </c>
      <c r="AR53" s="198"/>
      <c r="AS53" s="199" t="str">
        <f t="shared" si="34"/>
        <v>Las cotizaciones tenidas en cuenta son las allegadas por las empresas:      por encontrarse dentro del promedio requerido por la Corporación</v>
      </c>
      <c r="AT53" s="200" t="str">
        <f t="shared" si="33"/>
        <v/>
      </c>
      <c r="AU53" s="200" t="str">
        <f t="shared" si="33"/>
        <v/>
      </c>
      <c r="AV53" s="200" t="str">
        <f t="shared" si="33"/>
        <v/>
      </c>
      <c r="AW53" s="200" t="str">
        <f t="shared" si="33"/>
        <v/>
      </c>
      <c r="AX53" s="200" t="str">
        <f t="shared" si="33"/>
        <v/>
      </c>
      <c r="AY53" s="200" t="str">
        <f t="shared" si="33"/>
        <v/>
      </c>
      <c r="AZ53" s="200" t="str">
        <f t="shared" si="29"/>
        <v/>
      </c>
      <c r="BA53" s="200" t="str">
        <f t="shared" si="29"/>
        <v/>
      </c>
      <c r="BB53" s="200" t="str">
        <f t="shared" si="29"/>
        <v/>
      </c>
      <c r="BC53" s="200" t="str">
        <f t="shared" si="29"/>
        <v/>
      </c>
      <c r="BD53" s="200" t="str">
        <f t="shared" si="29"/>
        <v/>
      </c>
      <c r="BE53" s="200" t="str">
        <f t="shared" si="29"/>
        <v/>
      </c>
      <c r="BF53" s="200" t="str">
        <f t="shared" si="29"/>
        <v/>
      </c>
      <c r="BG53" s="200" t="str">
        <f t="shared" si="29"/>
        <v/>
      </c>
      <c r="BH53" s="200" t="str">
        <f t="shared" si="29"/>
        <v/>
      </c>
      <c r="BI53" s="200" t="str">
        <f t="shared" si="29"/>
        <v/>
      </c>
      <c r="BJ53" s="200" t="str">
        <f t="shared" si="30"/>
        <v/>
      </c>
      <c r="BK53" s="200" t="str">
        <f t="shared" si="30"/>
        <v/>
      </c>
      <c r="BL53" s="198"/>
      <c r="BM53" s="178" t="str">
        <f t="shared" si="32"/>
        <v/>
      </c>
      <c r="BN53" s="178" t="str">
        <f t="shared" si="32"/>
        <v/>
      </c>
      <c r="BO53" s="178" t="str">
        <f t="shared" si="32"/>
        <v/>
      </c>
      <c r="BP53" s="178" t="str">
        <f t="shared" si="32"/>
        <v/>
      </c>
      <c r="BQ53" s="178" t="str">
        <f t="shared" si="32"/>
        <v/>
      </c>
      <c r="BR53" s="178" t="str">
        <f t="shared" si="32"/>
        <v/>
      </c>
      <c r="BS53" s="178" t="str">
        <f t="shared" si="32"/>
        <v/>
      </c>
      <c r="BT53" s="178" t="str">
        <f t="shared" si="32"/>
        <v/>
      </c>
      <c r="BU53" s="178" t="str">
        <f t="shared" si="32"/>
        <v/>
      </c>
      <c r="BV53" s="178" t="str">
        <f t="shared" si="32"/>
        <v/>
      </c>
      <c r="BW53" s="178" t="str">
        <f t="shared" si="32"/>
        <v/>
      </c>
      <c r="BX53" s="178" t="str">
        <f t="shared" si="31"/>
        <v/>
      </c>
      <c r="BY53" s="178" t="str">
        <f t="shared" si="31"/>
        <v/>
      </c>
      <c r="BZ53" s="178" t="str">
        <f t="shared" si="31"/>
        <v/>
      </c>
      <c r="CA53" s="178" t="str">
        <f t="shared" si="31"/>
        <v/>
      </c>
      <c r="CB53" s="178" t="str">
        <f t="shared" si="31"/>
        <v/>
      </c>
      <c r="CC53" s="178" t="str">
        <f t="shared" si="19"/>
        <v/>
      </c>
      <c r="CD53" s="178" t="str">
        <f t="shared" si="19"/>
        <v/>
      </c>
      <c r="CE53" s="178" t="str">
        <f t="shared" si="19"/>
        <v/>
      </c>
      <c r="CF53" s="178" t="str">
        <f t="shared" si="19"/>
        <v/>
      </c>
      <c r="CG53" s="178" t="str">
        <f t="shared" si="19"/>
        <v/>
      </c>
      <c r="CH53" s="178" t="str">
        <f t="shared" si="19"/>
        <v/>
      </c>
      <c r="CI53" s="178" t="str">
        <f t="shared" si="19"/>
        <v/>
      </c>
    </row>
    <row r="54" spans="1:87" ht="54" hidden="1" customHeight="1" thickBot="1" x14ac:dyDescent="0.3">
      <c r="A54" s="181"/>
      <c r="B54" s="182"/>
      <c r="C54" s="207"/>
      <c r="D54" s="208"/>
      <c r="E54" s="185"/>
      <c r="F54" s="185"/>
      <c r="G54" s="185"/>
      <c r="H54" s="185"/>
      <c r="I54" s="185"/>
      <c r="J54" s="185"/>
      <c r="K54" s="185"/>
      <c r="L54" s="185"/>
      <c r="M54" s="185"/>
      <c r="N54" s="185"/>
      <c r="O54" s="185"/>
      <c r="P54" s="185"/>
      <c r="Q54" s="185"/>
      <c r="R54" s="185"/>
      <c r="S54" s="209"/>
      <c r="T54" s="209"/>
      <c r="U54" s="209"/>
      <c r="V54" s="209"/>
      <c r="W54" s="209"/>
      <c r="X54" s="209"/>
      <c r="Y54" s="209"/>
      <c r="Z54" s="209"/>
      <c r="AA54" s="209"/>
      <c r="AB54" s="185"/>
      <c r="AC54" s="185"/>
      <c r="AD54" s="185"/>
      <c r="AE54" s="186" t="e">
        <f t="shared" si="20"/>
        <v>#DIV/0!</v>
      </c>
      <c r="AF54" s="187"/>
      <c r="AG54" s="188" t="e">
        <f t="shared" si="21"/>
        <v>#DIV/0!</v>
      </c>
      <c r="AH54" s="189">
        <f t="shared" si="22"/>
        <v>0</v>
      </c>
      <c r="AI54" s="190" t="e">
        <f t="shared" si="23"/>
        <v>#DIV/0!</v>
      </c>
      <c r="AJ54" s="191" t="e">
        <f t="shared" si="24"/>
        <v>#DIV/0!</v>
      </c>
      <c r="AK54" s="192" t="e">
        <f t="shared" si="25"/>
        <v>#DIV/0!</v>
      </c>
      <c r="AL54" s="193" t="str">
        <f t="shared" si="26"/>
        <v>NO APLICA LIMITES</v>
      </c>
      <c r="AM54" s="194"/>
      <c r="AN54" s="195" t="e">
        <f t="shared" si="8"/>
        <v>#DIV/0!</v>
      </c>
      <c r="AO54" s="195" t="e">
        <f t="shared" si="9"/>
        <v>#DIV/0!</v>
      </c>
      <c r="AP54" s="196"/>
      <c r="AQ54" s="197" t="e">
        <f t="shared" si="16"/>
        <v>#DIV/0!</v>
      </c>
      <c r="AR54" s="198"/>
      <c r="AS54" s="199" t="str">
        <f t="shared" si="34"/>
        <v>Las cotizaciones tenidas en cuenta son las allegadas por las empresas:      por encontrarse dentro del promedio requerido por la Corporación</v>
      </c>
      <c r="AT54" s="200" t="str">
        <f t="shared" si="33"/>
        <v/>
      </c>
      <c r="AU54" s="200" t="str">
        <f t="shared" si="33"/>
        <v/>
      </c>
      <c r="AV54" s="200" t="str">
        <f t="shared" si="33"/>
        <v/>
      </c>
      <c r="AW54" s="200" t="str">
        <f t="shared" si="33"/>
        <v/>
      </c>
      <c r="AX54" s="200" t="str">
        <f t="shared" si="33"/>
        <v/>
      </c>
      <c r="AY54" s="200" t="str">
        <f t="shared" si="33"/>
        <v/>
      </c>
      <c r="AZ54" s="200" t="str">
        <f t="shared" si="29"/>
        <v/>
      </c>
      <c r="BA54" s="200" t="str">
        <f t="shared" si="29"/>
        <v/>
      </c>
      <c r="BB54" s="200" t="str">
        <f t="shared" si="29"/>
        <v/>
      </c>
      <c r="BC54" s="200" t="str">
        <f t="shared" si="29"/>
        <v/>
      </c>
      <c r="BD54" s="200" t="str">
        <f t="shared" si="29"/>
        <v/>
      </c>
      <c r="BE54" s="200" t="str">
        <f t="shared" si="29"/>
        <v/>
      </c>
      <c r="BF54" s="200" t="str">
        <f t="shared" si="29"/>
        <v/>
      </c>
      <c r="BG54" s="200" t="str">
        <f t="shared" si="29"/>
        <v/>
      </c>
      <c r="BH54" s="200" t="str">
        <f t="shared" si="29"/>
        <v/>
      </c>
      <c r="BI54" s="200" t="str">
        <f t="shared" si="29"/>
        <v/>
      </c>
      <c r="BJ54" s="200" t="str">
        <f t="shared" si="30"/>
        <v/>
      </c>
      <c r="BK54" s="200" t="str">
        <f t="shared" si="30"/>
        <v/>
      </c>
      <c r="BL54" s="198"/>
      <c r="BM54" s="178" t="str">
        <f t="shared" si="32"/>
        <v/>
      </c>
      <c r="BN54" s="178" t="str">
        <f t="shared" si="32"/>
        <v/>
      </c>
      <c r="BO54" s="178" t="str">
        <f t="shared" si="32"/>
        <v/>
      </c>
      <c r="BP54" s="178" t="str">
        <f t="shared" si="32"/>
        <v/>
      </c>
      <c r="BQ54" s="178" t="str">
        <f t="shared" si="32"/>
        <v/>
      </c>
      <c r="BR54" s="178" t="str">
        <f t="shared" si="32"/>
        <v/>
      </c>
      <c r="BS54" s="178" t="str">
        <f t="shared" si="32"/>
        <v/>
      </c>
      <c r="BT54" s="178" t="str">
        <f t="shared" si="32"/>
        <v/>
      </c>
      <c r="BU54" s="178" t="str">
        <f t="shared" si="32"/>
        <v/>
      </c>
      <c r="BV54" s="178" t="str">
        <f t="shared" si="32"/>
        <v/>
      </c>
      <c r="BW54" s="178" t="str">
        <f t="shared" si="32"/>
        <v/>
      </c>
      <c r="BX54" s="178" t="str">
        <f t="shared" si="31"/>
        <v/>
      </c>
      <c r="BY54" s="178" t="str">
        <f t="shared" si="31"/>
        <v/>
      </c>
      <c r="BZ54" s="178" t="str">
        <f t="shared" si="31"/>
        <v/>
      </c>
      <c r="CA54" s="178" t="str">
        <f t="shared" si="31"/>
        <v/>
      </c>
      <c r="CB54" s="178" t="str">
        <f t="shared" si="31"/>
        <v/>
      </c>
      <c r="CC54" s="178" t="str">
        <f t="shared" si="19"/>
        <v/>
      </c>
      <c r="CD54" s="178" t="str">
        <f t="shared" si="19"/>
        <v/>
      </c>
      <c r="CE54" s="178" t="str">
        <f t="shared" si="19"/>
        <v/>
      </c>
      <c r="CF54" s="178" t="str">
        <f t="shared" si="19"/>
        <v/>
      </c>
      <c r="CG54" s="178" t="str">
        <f t="shared" si="19"/>
        <v/>
      </c>
      <c r="CH54" s="178" t="str">
        <f t="shared" si="19"/>
        <v/>
      </c>
      <c r="CI54" s="178" t="str">
        <f t="shared" si="19"/>
        <v/>
      </c>
    </row>
    <row r="55" spans="1:87" ht="54" hidden="1" customHeight="1" thickBot="1" x14ac:dyDescent="0.3">
      <c r="A55" s="181"/>
      <c r="B55" s="182"/>
      <c r="C55" s="207"/>
      <c r="D55" s="208"/>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6" t="e">
        <f t="shared" si="20"/>
        <v>#DIV/0!</v>
      </c>
      <c r="AF55" s="187"/>
      <c r="AG55" s="188" t="e">
        <f t="shared" si="21"/>
        <v>#DIV/0!</v>
      </c>
      <c r="AH55" s="189">
        <f t="shared" si="22"/>
        <v>0</v>
      </c>
      <c r="AI55" s="190" t="e">
        <f t="shared" si="23"/>
        <v>#DIV/0!</v>
      </c>
      <c r="AJ55" s="191" t="e">
        <f t="shared" si="24"/>
        <v>#DIV/0!</v>
      </c>
      <c r="AK55" s="192" t="e">
        <f t="shared" si="25"/>
        <v>#DIV/0!</v>
      </c>
      <c r="AL55" s="193" t="str">
        <f t="shared" si="26"/>
        <v>NO APLICA LIMITES</v>
      </c>
      <c r="AM55" s="194"/>
      <c r="AN55" s="195" t="e">
        <f t="shared" si="8"/>
        <v>#DIV/0!</v>
      </c>
      <c r="AO55" s="195" t="e">
        <f t="shared" si="9"/>
        <v>#DIV/0!</v>
      </c>
      <c r="AP55" s="196"/>
      <c r="AQ55" s="197" t="e">
        <f t="shared" si="16"/>
        <v>#DIV/0!</v>
      </c>
      <c r="AR55" s="198"/>
      <c r="AS55" s="199" t="str">
        <f t="shared" si="34"/>
        <v>Las cotizaciones tenidas en cuenta son las allegadas por las empresas:      por encontrarse dentro del promedio requerido por la Corporación</v>
      </c>
      <c r="AT55" s="200" t="str">
        <f t="shared" si="33"/>
        <v/>
      </c>
      <c r="AU55" s="200" t="str">
        <f t="shared" si="33"/>
        <v/>
      </c>
      <c r="AV55" s="200" t="str">
        <f t="shared" si="33"/>
        <v/>
      </c>
      <c r="AW55" s="200" t="str">
        <f t="shared" si="33"/>
        <v/>
      </c>
      <c r="AX55" s="200" t="str">
        <f t="shared" si="33"/>
        <v/>
      </c>
      <c r="AY55" s="200" t="str">
        <f t="shared" si="33"/>
        <v/>
      </c>
      <c r="AZ55" s="200" t="str">
        <f t="shared" si="29"/>
        <v/>
      </c>
      <c r="BA55" s="200" t="str">
        <f t="shared" si="29"/>
        <v/>
      </c>
      <c r="BB55" s="200" t="str">
        <f t="shared" si="29"/>
        <v/>
      </c>
      <c r="BC55" s="200" t="str">
        <f t="shared" si="29"/>
        <v/>
      </c>
      <c r="BD55" s="200" t="str">
        <f t="shared" si="29"/>
        <v/>
      </c>
      <c r="BE55" s="200" t="str">
        <f t="shared" si="29"/>
        <v/>
      </c>
      <c r="BF55" s="200" t="str">
        <f t="shared" si="29"/>
        <v/>
      </c>
      <c r="BG55" s="200" t="str">
        <f t="shared" si="29"/>
        <v/>
      </c>
      <c r="BH55" s="200" t="str">
        <f t="shared" si="29"/>
        <v/>
      </c>
      <c r="BI55" s="200" t="str">
        <f t="shared" si="29"/>
        <v/>
      </c>
      <c r="BJ55" s="200" t="str">
        <f t="shared" si="30"/>
        <v/>
      </c>
      <c r="BK55" s="200" t="str">
        <f t="shared" si="30"/>
        <v/>
      </c>
      <c r="BL55" s="198"/>
      <c r="BM55" s="178" t="str">
        <f t="shared" si="32"/>
        <v/>
      </c>
      <c r="BN55" s="178" t="str">
        <f t="shared" si="32"/>
        <v/>
      </c>
      <c r="BO55" s="178" t="str">
        <f t="shared" si="32"/>
        <v/>
      </c>
      <c r="BP55" s="178" t="str">
        <f t="shared" si="32"/>
        <v/>
      </c>
      <c r="BQ55" s="178" t="str">
        <f t="shared" si="32"/>
        <v/>
      </c>
      <c r="BR55" s="178" t="str">
        <f t="shared" si="32"/>
        <v/>
      </c>
      <c r="BS55" s="178" t="str">
        <f t="shared" si="32"/>
        <v/>
      </c>
      <c r="BT55" s="178" t="str">
        <f t="shared" si="32"/>
        <v/>
      </c>
      <c r="BU55" s="178" t="str">
        <f t="shared" si="32"/>
        <v/>
      </c>
      <c r="BV55" s="178" t="str">
        <f t="shared" si="32"/>
        <v/>
      </c>
      <c r="BW55" s="178" t="str">
        <f t="shared" si="32"/>
        <v/>
      </c>
      <c r="BX55" s="178" t="str">
        <f t="shared" si="31"/>
        <v/>
      </c>
      <c r="BY55" s="178" t="str">
        <f t="shared" si="31"/>
        <v/>
      </c>
      <c r="BZ55" s="178" t="str">
        <f t="shared" si="31"/>
        <v/>
      </c>
      <c r="CA55" s="178" t="str">
        <f t="shared" si="31"/>
        <v/>
      </c>
      <c r="CB55" s="178" t="str">
        <f t="shared" si="31"/>
        <v/>
      </c>
      <c r="CC55" s="178" t="str">
        <f t="shared" si="19"/>
        <v/>
      </c>
      <c r="CD55" s="178" t="str">
        <f t="shared" si="19"/>
        <v/>
      </c>
      <c r="CE55" s="178" t="str">
        <f t="shared" si="19"/>
        <v/>
      </c>
      <c r="CF55" s="178" t="str">
        <f t="shared" si="19"/>
        <v/>
      </c>
      <c r="CG55" s="178" t="str">
        <f t="shared" si="19"/>
        <v/>
      </c>
      <c r="CH55" s="178" t="str">
        <f t="shared" si="19"/>
        <v/>
      </c>
      <c r="CI55" s="178" t="str">
        <f t="shared" si="19"/>
        <v/>
      </c>
    </row>
    <row r="56" spans="1:87" ht="54" hidden="1" customHeight="1" thickBot="1" x14ac:dyDescent="0.3">
      <c r="A56" s="181"/>
      <c r="B56" s="182"/>
      <c r="C56" s="207"/>
      <c r="D56" s="208"/>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6" t="e">
        <f t="shared" si="20"/>
        <v>#DIV/0!</v>
      </c>
      <c r="AF56" s="187"/>
      <c r="AG56" s="188" t="e">
        <f t="shared" si="21"/>
        <v>#DIV/0!</v>
      </c>
      <c r="AH56" s="189">
        <f t="shared" si="22"/>
        <v>0</v>
      </c>
      <c r="AI56" s="190" t="e">
        <f t="shared" si="23"/>
        <v>#DIV/0!</v>
      </c>
      <c r="AJ56" s="191" t="e">
        <f t="shared" si="24"/>
        <v>#DIV/0!</v>
      </c>
      <c r="AK56" s="192" t="e">
        <f t="shared" si="25"/>
        <v>#DIV/0!</v>
      </c>
      <c r="AL56" s="193" t="str">
        <f t="shared" si="26"/>
        <v>NO APLICA LIMITES</v>
      </c>
      <c r="AM56" s="194"/>
      <c r="AN56" s="195" t="e">
        <f t="shared" si="8"/>
        <v>#DIV/0!</v>
      </c>
      <c r="AO56" s="195" t="e">
        <f t="shared" si="9"/>
        <v>#DIV/0!</v>
      </c>
      <c r="AP56" s="196"/>
      <c r="AQ56" s="197" t="e">
        <f t="shared" si="16"/>
        <v>#DIV/0!</v>
      </c>
      <c r="AR56" s="198"/>
      <c r="AS56" s="199" t="str">
        <f t="shared" si="34"/>
        <v>Las cotizaciones tenidas en cuenta son las allegadas por las empresas:      por encontrarse dentro del promedio requerido por la Corporación</v>
      </c>
      <c r="AT56" s="200" t="str">
        <f t="shared" si="33"/>
        <v/>
      </c>
      <c r="AU56" s="200" t="str">
        <f t="shared" si="33"/>
        <v/>
      </c>
      <c r="AV56" s="200" t="str">
        <f t="shared" si="33"/>
        <v/>
      </c>
      <c r="AW56" s="200" t="str">
        <f t="shared" si="33"/>
        <v/>
      </c>
      <c r="AX56" s="200" t="str">
        <f t="shared" si="33"/>
        <v/>
      </c>
      <c r="AY56" s="200" t="str">
        <f t="shared" si="33"/>
        <v/>
      </c>
      <c r="AZ56" s="200" t="str">
        <f t="shared" si="29"/>
        <v/>
      </c>
      <c r="BA56" s="200" t="str">
        <f t="shared" si="29"/>
        <v/>
      </c>
      <c r="BB56" s="200" t="str">
        <f t="shared" si="29"/>
        <v/>
      </c>
      <c r="BC56" s="200" t="str">
        <f t="shared" si="29"/>
        <v/>
      </c>
      <c r="BD56" s="200" t="str">
        <f t="shared" si="29"/>
        <v/>
      </c>
      <c r="BE56" s="200" t="str">
        <f t="shared" ref="BE56:BI74" si="35">IF(Q56&lt;&gt;"",(Q56/$AE56-1),"")</f>
        <v/>
      </c>
      <c r="BF56" s="200" t="str">
        <f t="shared" si="35"/>
        <v/>
      </c>
      <c r="BG56" s="200" t="str">
        <f t="shared" si="35"/>
        <v/>
      </c>
      <c r="BH56" s="200" t="str">
        <f t="shared" si="35"/>
        <v/>
      </c>
      <c r="BI56" s="200" t="str">
        <f t="shared" si="35"/>
        <v/>
      </c>
      <c r="BJ56" s="200" t="str">
        <f t="shared" si="30"/>
        <v/>
      </c>
      <c r="BK56" s="200" t="str">
        <f t="shared" si="30"/>
        <v/>
      </c>
      <c r="BL56" s="198"/>
      <c r="BM56" s="178" t="str">
        <f t="shared" si="32"/>
        <v/>
      </c>
      <c r="BN56" s="178" t="str">
        <f t="shared" si="32"/>
        <v/>
      </c>
      <c r="BO56" s="178" t="str">
        <f t="shared" si="32"/>
        <v/>
      </c>
      <c r="BP56" s="178" t="str">
        <f t="shared" si="32"/>
        <v/>
      </c>
      <c r="BQ56" s="178" t="str">
        <f t="shared" si="32"/>
        <v/>
      </c>
      <c r="BR56" s="178" t="str">
        <f t="shared" si="32"/>
        <v/>
      </c>
      <c r="BS56" s="178" t="str">
        <f t="shared" si="32"/>
        <v/>
      </c>
      <c r="BT56" s="178" t="str">
        <f t="shared" si="32"/>
        <v/>
      </c>
      <c r="BU56" s="178" t="str">
        <f t="shared" si="32"/>
        <v/>
      </c>
      <c r="BV56" s="178" t="str">
        <f t="shared" si="32"/>
        <v/>
      </c>
      <c r="BW56" s="178" t="str">
        <f t="shared" si="32"/>
        <v/>
      </c>
      <c r="BX56" s="178" t="str">
        <f t="shared" si="31"/>
        <v/>
      </c>
      <c r="BY56" s="178" t="str">
        <f t="shared" si="31"/>
        <v/>
      </c>
      <c r="BZ56" s="178" t="str">
        <f t="shared" si="31"/>
        <v/>
      </c>
      <c r="CA56" s="178" t="str">
        <f t="shared" si="31"/>
        <v/>
      </c>
      <c r="CB56" s="178" t="str">
        <f t="shared" si="31"/>
        <v/>
      </c>
      <c r="CC56" s="178" t="str">
        <f t="shared" si="19"/>
        <v/>
      </c>
      <c r="CD56" s="178" t="str">
        <f t="shared" si="19"/>
        <v/>
      </c>
      <c r="CE56" s="178" t="str">
        <f t="shared" si="19"/>
        <v/>
      </c>
      <c r="CF56" s="178" t="str">
        <f t="shared" si="19"/>
        <v/>
      </c>
      <c r="CG56" s="178" t="str">
        <f t="shared" si="19"/>
        <v/>
      </c>
      <c r="CH56" s="178" t="str">
        <f t="shared" si="19"/>
        <v/>
      </c>
      <c r="CI56" s="178" t="str">
        <f t="shared" si="19"/>
        <v/>
      </c>
    </row>
    <row r="57" spans="1:87" ht="54" hidden="1" customHeight="1" thickBot="1" x14ac:dyDescent="0.3">
      <c r="A57" s="181"/>
      <c r="B57" s="182"/>
      <c r="C57" s="207"/>
      <c r="D57" s="208"/>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6" t="e">
        <f t="shared" si="20"/>
        <v>#DIV/0!</v>
      </c>
      <c r="AF57" s="187"/>
      <c r="AG57" s="188" t="e">
        <f t="shared" si="21"/>
        <v>#DIV/0!</v>
      </c>
      <c r="AH57" s="189">
        <f t="shared" si="22"/>
        <v>0</v>
      </c>
      <c r="AI57" s="190" t="e">
        <f t="shared" si="23"/>
        <v>#DIV/0!</v>
      </c>
      <c r="AJ57" s="191" t="e">
        <f t="shared" si="24"/>
        <v>#DIV/0!</v>
      </c>
      <c r="AK57" s="192" t="e">
        <f t="shared" si="25"/>
        <v>#DIV/0!</v>
      </c>
      <c r="AL57" s="193" t="str">
        <f t="shared" si="26"/>
        <v>NO APLICA LIMITES</v>
      </c>
      <c r="AM57" s="194"/>
      <c r="AN57" s="195" t="e">
        <f t="shared" si="8"/>
        <v>#DIV/0!</v>
      </c>
      <c r="AO57" s="195" t="e">
        <f t="shared" si="9"/>
        <v>#DIV/0!</v>
      </c>
      <c r="AP57" s="196"/>
      <c r="AQ57" s="197" t="e">
        <f t="shared" si="16"/>
        <v>#DIV/0!</v>
      </c>
      <c r="AR57" s="198"/>
      <c r="AS57" s="199" t="str">
        <f t="shared" si="34"/>
        <v>Las cotizaciones tenidas en cuenta son las allegadas por las empresas:      por encontrarse dentro del promedio requerido por la Corporación</v>
      </c>
      <c r="AT57" s="200" t="str">
        <f t="shared" si="33"/>
        <v/>
      </c>
      <c r="AU57" s="200" t="str">
        <f t="shared" si="33"/>
        <v/>
      </c>
      <c r="AV57" s="200" t="str">
        <f t="shared" si="33"/>
        <v/>
      </c>
      <c r="AW57" s="200" t="str">
        <f t="shared" si="33"/>
        <v/>
      </c>
      <c r="AX57" s="200" t="str">
        <f t="shared" si="33"/>
        <v/>
      </c>
      <c r="AY57" s="200" t="str">
        <f t="shared" si="33"/>
        <v/>
      </c>
      <c r="AZ57" s="200" t="str">
        <f t="shared" ref="AZ57:BD74" si="36">IF(L57&lt;&gt;"",(L57/$AE57-1),"")</f>
        <v/>
      </c>
      <c r="BA57" s="200" t="str">
        <f t="shared" si="36"/>
        <v/>
      </c>
      <c r="BB57" s="200" t="str">
        <f t="shared" si="36"/>
        <v/>
      </c>
      <c r="BC57" s="200" t="str">
        <f t="shared" si="36"/>
        <v/>
      </c>
      <c r="BD57" s="200" t="str">
        <f t="shared" si="36"/>
        <v/>
      </c>
      <c r="BE57" s="200" t="str">
        <f t="shared" si="35"/>
        <v/>
      </c>
      <c r="BF57" s="200" t="str">
        <f t="shared" si="35"/>
        <v/>
      </c>
      <c r="BG57" s="200" t="str">
        <f t="shared" si="35"/>
        <v/>
      </c>
      <c r="BH57" s="200" t="str">
        <f t="shared" si="35"/>
        <v/>
      </c>
      <c r="BI57" s="200" t="str">
        <f t="shared" si="35"/>
        <v/>
      </c>
      <c r="BJ57" s="200" t="str">
        <f t="shared" si="30"/>
        <v/>
      </c>
      <c r="BK57" s="200" t="str">
        <f t="shared" si="30"/>
        <v/>
      </c>
      <c r="BL57" s="198"/>
      <c r="BM57" s="178" t="str">
        <f t="shared" si="32"/>
        <v/>
      </c>
      <c r="BN57" s="178" t="str">
        <f t="shared" si="32"/>
        <v/>
      </c>
      <c r="BO57" s="178" t="str">
        <f t="shared" si="32"/>
        <v/>
      </c>
      <c r="BP57" s="178" t="str">
        <f t="shared" si="32"/>
        <v/>
      </c>
      <c r="BQ57" s="178" t="str">
        <f t="shared" si="32"/>
        <v/>
      </c>
      <c r="BR57" s="178" t="str">
        <f t="shared" si="32"/>
        <v/>
      </c>
      <c r="BS57" s="178" t="str">
        <f t="shared" si="32"/>
        <v/>
      </c>
      <c r="BT57" s="178" t="str">
        <f t="shared" si="32"/>
        <v/>
      </c>
      <c r="BU57" s="178" t="str">
        <f t="shared" si="32"/>
        <v/>
      </c>
      <c r="BV57" s="178" t="str">
        <f t="shared" si="32"/>
        <v/>
      </c>
      <c r="BW57" s="178" t="str">
        <f t="shared" si="32"/>
        <v/>
      </c>
      <c r="BX57" s="178" t="str">
        <f t="shared" si="31"/>
        <v/>
      </c>
      <c r="BY57" s="178" t="str">
        <f t="shared" si="31"/>
        <v/>
      </c>
      <c r="BZ57" s="178" t="str">
        <f t="shared" si="31"/>
        <v/>
      </c>
      <c r="CA57" s="178" t="str">
        <f t="shared" si="31"/>
        <v/>
      </c>
      <c r="CB57" s="178" t="str">
        <f t="shared" si="31"/>
        <v/>
      </c>
      <c r="CC57" s="178" t="str">
        <f t="shared" si="19"/>
        <v/>
      </c>
      <c r="CD57" s="178" t="str">
        <f t="shared" si="19"/>
        <v/>
      </c>
      <c r="CE57" s="178" t="str">
        <f t="shared" si="19"/>
        <v/>
      </c>
      <c r="CF57" s="178" t="str">
        <f t="shared" si="19"/>
        <v/>
      </c>
      <c r="CG57" s="178" t="str">
        <f t="shared" si="19"/>
        <v/>
      </c>
      <c r="CH57" s="178" t="str">
        <f t="shared" si="19"/>
        <v/>
      </c>
      <c r="CI57" s="178" t="str">
        <f t="shared" si="19"/>
        <v/>
      </c>
    </row>
    <row r="58" spans="1:87" ht="54" hidden="1" customHeight="1" thickBot="1" x14ac:dyDescent="0.3">
      <c r="A58" s="181"/>
      <c r="B58" s="182"/>
      <c r="C58" s="207"/>
      <c r="D58" s="208"/>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6" t="e">
        <f t="shared" si="20"/>
        <v>#DIV/0!</v>
      </c>
      <c r="AF58" s="187"/>
      <c r="AG58" s="188" t="e">
        <f t="shared" si="21"/>
        <v>#DIV/0!</v>
      </c>
      <c r="AH58" s="189">
        <f t="shared" si="22"/>
        <v>0</v>
      </c>
      <c r="AI58" s="190" t="e">
        <f t="shared" si="23"/>
        <v>#DIV/0!</v>
      </c>
      <c r="AJ58" s="191" t="e">
        <f t="shared" si="24"/>
        <v>#DIV/0!</v>
      </c>
      <c r="AK58" s="192" t="e">
        <f t="shared" si="25"/>
        <v>#DIV/0!</v>
      </c>
      <c r="AL58" s="193" t="str">
        <f t="shared" si="26"/>
        <v>NO APLICA LIMITES</v>
      </c>
      <c r="AM58" s="194"/>
      <c r="AN58" s="195" t="e">
        <f t="shared" si="8"/>
        <v>#DIV/0!</v>
      </c>
      <c r="AO58" s="195" t="e">
        <f t="shared" si="9"/>
        <v>#DIV/0!</v>
      </c>
      <c r="AP58" s="196"/>
      <c r="AQ58" s="197" t="e">
        <f t="shared" si="16"/>
        <v>#DIV/0!</v>
      </c>
      <c r="AR58" s="198"/>
      <c r="AS58" s="199" t="str">
        <f t="shared" si="34"/>
        <v>Las cotizaciones tenidas en cuenta son las allegadas por las empresas:      por encontrarse dentro del promedio requerido por la Corporación</v>
      </c>
      <c r="AT58" s="200" t="str">
        <f t="shared" si="33"/>
        <v/>
      </c>
      <c r="AU58" s="200" t="str">
        <f t="shared" si="33"/>
        <v/>
      </c>
      <c r="AV58" s="200" t="str">
        <f t="shared" si="33"/>
        <v/>
      </c>
      <c r="AW58" s="200" t="str">
        <f t="shared" si="33"/>
        <v/>
      </c>
      <c r="AX58" s="200" t="str">
        <f t="shared" si="33"/>
        <v/>
      </c>
      <c r="AY58" s="200" t="str">
        <f t="shared" si="33"/>
        <v/>
      </c>
      <c r="AZ58" s="200" t="str">
        <f t="shared" si="36"/>
        <v/>
      </c>
      <c r="BA58" s="200" t="str">
        <f t="shared" si="36"/>
        <v/>
      </c>
      <c r="BB58" s="200" t="str">
        <f t="shared" si="36"/>
        <v/>
      </c>
      <c r="BC58" s="200" t="str">
        <f t="shared" si="36"/>
        <v/>
      </c>
      <c r="BD58" s="200" t="str">
        <f t="shared" si="36"/>
        <v/>
      </c>
      <c r="BE58" s="200" t="str">
        <f t="shared" si="35"/>
        <v/>
      </c>
      <c r="BF58" s="200" t="str">
        <f t="shared" si="35"/>
        <v/>
      </c>
      <c r="BG58" s="200" t="str">
        <f t="shared" si="35"/>
        <v/>
      </c>
      <c r="BH58" s="200" t="str">
        <f t="shared" si="35"/>
        <v/>
      </c>
      <c r="BI58" s="200" t="str">
        <f t="shared" si="35"/>
        <v/>
      </c>
      <c r="BJ58" s="200" t="str">
        <f t="shared" si="30"/>
        <v/>
      </c>
      <c r="BK58" s="200" t="str">
        <f t="shared" si="30"/>
        <v/>
      </c>
      <c r="BL58" s="198"/>
      <c r="BM58" s="178" t="str">
        <f t="shared" si="32"/>
        <v/>
      </c>
      <c r="BN58" s="178" t="str">
        <f t="shared" si="32"/>
        <v/>
      </c>
      <c r="BO58" s="178" t="str">
        <f t="shared" ref="BO58:BZ85" si="37">IF(G58&lt;&gt;"",IF(G58=0,"SIN COTIZACIÓN",IF($AL58="NO APLICA LIMITES","PROMEDIAR",IF(G58&lt;$AN58,"DESCARTAR",IF(G58&gt;$AO58,"DESCARTAR","PROMEDIAR")))),"")</f>
        <v/>
      </c>
      <c r="BP58" s="178" t="str">
        <f t="shared" si="37"/>
        <v/>
      </c>
      <c r="BQ58" s="178" t="str">
        <f t="shared" si="37"/>
        <v/>
      </c>
      <c r="BR58" s="178" t="str">
        <f t="shared" si="37"/>
        <v/>
      </c>
      <c r="BS58" s="178" t="str">
        <f t="shared" si="37"/>
        <v/>
      </c>
      <c r="BT58" s="178" t="str">
        <f t="shared" si="37"/>
        <v/>
      </c>
      <c r="BU58" s="178" t="str">
        <f t="shared" si="37"/>
        <v/>
      </c>
      <c r="BV58" s="178" t="str">
        <f t="shared" si="37"/>
        <v/>
      </c>
      <c r="BW58" s="178" t="str">
        <f t="shared" si="37"/>
        <v/>
      </c>
      <c r="BX58" s="178" t="str">
        <f t="shared" si="31"/>
        <v/>
      </c>
      <c r="BY58" s="178" t="str">
        <f t="shared" si="31"/>
        <v/>
      </c>
      <c r="BZ58" s="178" t="str">
        <f t="shared" si="31"/>
        <v/>
      </c>
      <c r="CA58" s="178" t="str">
        <f t="shared" si="31"/>
        <v/>
      </c>
      <c r="CB58" s="178" t="str">
        <f t="shared" si="31"/>
        <v/>
      </c>
      <c r="CC58" s="178" t="str">
        <f t="shared" si="19"/>
        <v/>
      </c>
      <c r="CD58" s="178" t="str">
        <f t="shared" si="19"/>
        <v/>
      </c>
      <c r="CE58" s="178" t="str">
        <f t="shared" si="19"/>
        <v/>
      </c>
      <c r="CF58" s="178" t="str">
        <f t="shared" si="19"/>
        <v/>
      </c>
      <c r="CG58" s="178" t="str">
        <f t="shared" si="19"/>
        <v/>
      </c>
      <c r="CH58" s="178" t="str">
        <f t="shared" si="19"/>
        <v/>
      </c>
      <c r="CI58" s="178" t="str">
        <f t="shared" si="19"/>
        <v/>
      </c>
    </row>
    <row r="59" spans="1:87" ht="54" hidden="1" customHeight="1" thickBot="1" x14ac:dyDescent="0.3">
      <c r="A59" s="181"/>
      <c r="B59" s="182"/>
      <c r="C59" s="207"/>
      <c r="D59" s="208"/>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6" t="e">
        <f t="shared" si="20"/>
        <v>#DIV/0!</v>
      </c>
      <c r="AF59" s="187"/>
      <c r="AG59" s="188" t="e">
        <f t="shared" si="21"/>
        <v>#DIV/0!</v>
      </c>
      <c r="AH59" s="189">
        <f t="shared" si="22"/>
        <v>0</v>
      </c>
      <c r="AI59" s="190" t="e">
        <f t="shared" si="23"/>
        <v>#DIV/0!</v>
      </c>
      <c r="AJ59" s="191" t="e">
        <f t="shared" si="24"/>
        <v>#DIV/0!</v>
      </c>
      <c r="AK59" s="192" t="e">
        <f t="shared" si="25"/>
        <v>#DIV/0!</v>
      </c>
      <c r="AL59" s="193" t="str">
        <f t="shared" si="26"/>
        <v>NO APLICA LIMITES</v>
      </c>
      <c r="AM59" s="194"/>
      <c r="AN59" s="195" t="e">
        <f t="shared" si="8"/>
        <v>#DIV/0!</v>
      </c>
      <c r="AO59" s="195" t="e">
        <f t="shared" si="9"/>
        <v>#DIV/0!</v>
      </c>
      <c r="AP59" s="196"/>
      <c r="AQ59" s="197" t="e">
        <f t="shared" si="16"/>
        <v>#DIV/0!</v>
      </c>
      <c r="AR59" s="198"/>
      <c r="AS59" s="199" t="str">
        <f t="shared" si="34"/>
        <v>Las cotizaciones tenidas en cuenta son las allegadas por las empresas:      por encontrarse dentro del promedio requerido por la Corporación</v>
      </c>
      <c r="AT59" s="200" t="str">
        <f t="shared" si="33"/>
        <v/>
      </c>
      <c r="AU59" s="200" t="str">
        <f t="shared" si="33"/>
        <v/>
      </c>
      <c r="AV59" s="200" t="str">
        <f t="shared" si="33"/>
        <v/>
      </c>
      <c r="AW59" s="200" t="str">
        <f t="shared" si="33"/>
        <v/>
      </c>
      <c r="AX59" s="200" t="str">
        <f t="shared" si="33"/>
        <v/>
      </c>
      <c r="AY59" s="200" t="str">
        <f t="shared" si="33"/>
        <v/>
      </c>
      <c r="AZ59" s="200" t="str">
        <f t="shared" si="36"/>
        <v/>
      </c>
      <c r="BA59" s="200" t="str">
        <f t="shared" si="36"/>
        <v/>
      </c>
      <c r="BB59" s="200" t="str">
        <f t="shared" si="36"/>
        <v/>
      </c>
      <c r="BC59" s="200" t="str">
        <f t="shared" si="36"/>
        <v/>
      </c>
      <c r="BD59" s="200" t="str">
        <f t="shared" si="36"/>
        <v/>
      </c>
      <c r="BE59" s="200" t="str">
        <f t="shared" si="35"/>
        <v/>
      </c>
      <c r="BF59" s="200" t="str">
        <f t="shared" si="35"/>
        <v/>
      </c>
      <c r="BG59" s="200" t="str">
        <f t="shared" si="35"/>
        <v/>
      </c>
      <c r="BH59" s="200" t="str">
        <f t="shared" si="35"/>
        <v/>
      </c>
      <c r="BI59" s="200" t="str">
        <f t="shared" si="35"/>
        <v/>
      </c>
      <c r="BJ59" s="200" t="str">
        <f t="shared" si="30"/>
        <v/>
      </c>
      <c r="BK59" s="200" t="str">
        <f t="shared" si="30"/>
        <v/>
      </c>
      <c r="BL59" s="198"/>
      <c r="BM59" s="178" t="str">
        <f t="shared" ref="BM59:BZ96" si="38">IF(E59&lt;&gt;"",IF(E59=0,"SIN COTIZACIÓN",IF($AL59="NO APLICA LIMITES","PROMEDIAR",IF(E59&lt;$AN59,"DESCARTAR",IF(E59&gt;$AO59,"DESCARTAR","PROMEDIAR")))),"")</f>
        <v/>
      </c>
      <c r="BN59" s="178" t="str">
        <f t="shared" si="38"/>
        <v/>
      </c>
      <c r="BO59" s="178" t="str">
        <f t="shared" si="37"/>
        <v/>
      </c>
      <c r="BP59" s="178" t="str">
        <f t="shared" si="37"/>
        <v/>
      </c>
      <c r="BQ59" s="178" t="str">
        <f t="shared" si="37"/>
        <v/>
      </c>
      <c r="BR59" s="178" t="str">
        <f t="shared" si="37"/>
        <v/>
      </c>
      <c r="BS59" s="178" t="str">
        <f t="shared" si="37"/>
        <v/>
      </c>
      <c r="BT59" s="178" t="str">
        <f t="shared" si="37"/>
        <v/>
      </c>
      <c r="BU59" s="178" t="str">
        <f t="shared" si="37"/>
        <v/>
      </c>
      <c r="BV59" s="178" t="str">
        <f t="shared" si="37"/>
        <v/>
      </c>
      <c r="BW59" s="178" t="str">
        <f t="shared" si="37"/>
        <v/>
      </c>
      <c r="BX59" s="178" t="str">
        <f t="shared" si="31"/>
        <v/>
      </c>
      <c r="BY59" s="178" t="str">
        <f t="shared" si="31"/>
        <v/>
      </c>
      <c r="BZ59" s="178" t="str">
        <f t="shared" si="31"/>
        <v/>
      </c>
      <c r="CA59" s="178" t="str">
        <f t="shared" si="31"/>
        <v/>
      </c>
      <c r="CB59" s="178" t="str">
        <f t="shared" si="31"/>
        <v/>
      </c>
      <c r="CC59" s="178" t="str">
        <f t="shared" si="19"/>
        <v/>
      </c>
      <c r="CD59" s="178" t="str">
        <f t="shared" si="19"/>
        <v/>
      </c>
      <c r="CE59" s="178" t="str">
        <f t="shared" si="19"/>
        <v/>
      </c>
      <c r="CF59" s="178" t="str">
        <f t="shared" si="19"/>
        <v/>
      </c>
      <c r="CG59" s="178" t="str">
        <f t="shared" si="19"/>
        <v/>
      </c>
      <c r="CH59" s="178" t="str">
        <f t="shared" si="19"/>
        <v/>
      </c>
      <c r="CI59" s="178" t="str">
        <f t="shared" si="19"/>
        <v/>
      </c>
    </row>
    <row r="60" spans="1:87" ht="54" hidden="1" customHeight="1" thickBot="1" x14ac:dyDescent="0.3">
      <c r="A60" s="181"/>
      <c r="B60" s="182"/>
      <c r="C60" s="207"/>
      <c r="D60" s="208"/>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6" t="e">
        <f t="shared" si="20"/>
        <v>#DIV/0!</v>
      </c>
      <c r="AF60" s="187"/>
      <c r="AG60" s="188" t="e">
        <f t="shared" si="21"/>
        <v>#DIV/0!</v>
      </c>
      <c r="AH60" s="189">
        <f t="shared" si="22"/>
        <v>0</v>
      </c>
      <c r="AI60" s="190" t="e">
        <f t="shared" si="23"/>
        <v>#DIV/0!</v>
      </c>
      <c r="AJ60" s="191" t="e">
        <f t="shared" si="24"/>
        <v>#DIV/0!</v>
      </c>
      <c r="AK60" s="192" t="e">
        <f t="shared" si="25"/>
        <v>#DIV/0!</v>
      </c>
      <c r="AL60" s="193" t="str">
        <f t="shared" si="26"/>
        <v>NO APLICA LIMITES</v>
      </c>
      <c r="AM60" s="194"/>
      <c r="AN60" s="195" t="e">
        <f t="shared" si="8"/>
        <v>#DIV/0!</v>
      </c>
      <c r="AO60" s="195" t="e">
        <f t="shared" si="9"/>
        <v>#DIV/0!</v>
      </c>
      <c r="AP60" s="196"/>
      <c r="AQ60" s="197" t="e">
        <f t="shared" si="16"/>
        <v>#DIV/0!</v>
      </c>
      <c r="AR60" s="198"/>
      <c r="AS60" s="199" t="str">
        <f t="shared" si="34"/>
        <v>Las cotizaciones tenidas en cuenta son las allegadas por las empresas:      por encontrarse dentro del promedio requerido por la Corporación</v>
      </c>
      <c r="AT60" s="200" t="str">
        <f t="shared" si="33"/>
        <v/>
      </c>
      <c r="AU60" s="200" t="str">
        <f t="shared" si="33"/>
        <v/>
      </c>
      <c r="AV60" s="200" t="str">
        <f t="shared" si="33"/>
        <v/>
      </c>
      <c r="AW60" s="200" t="str">
        <f t="shared" si="33"/>
        <v/>
      </c>
      <c r="AX60" s="200" t="str">
        <f t="shared" si="33"/>
        <v/>
      </c>
      <c r="AY60" s="200" t="str">
        <f t="shared" si="33"/>
        <v/>
      </c>
      <c r="AZ60" s="200" t="str">
        <f t="shared" si="36"/>
        <v/>
      </c>
      <c r="BA60" s="200" t="str">
        <f t="shared" si="36"/>
        <v/>
      </c>
      <c r="BB60" s="200" t="str">
        <f t="shared" si="36"/>
        <v/>
      </c>
      <c r="BC60" s="200" t="str">
        <f t="shared" si="36"/>
        <v/>
      </c>
      <c r="BD60" s="200" t="str">
        <f t="shared" si="36"/>
        <v/>
      </c>
      <c r="BE60" s="200" t="str">
        <f t="shared" si="35"/>
        <v/>
      </c>
      <c r="BF60" s="200" t="str">
        <f t="shared" si="35"/>
        <v/>
      </c>
      <c r="BG60" s="200" t="str">
        <f t="shared" si="35"/>
        <v/>
      </c>
      <c r="BH60" s="200" t="str">
        <f t="shared" si="35"/>
        <v/>
      </c>
      <c r="BI60" s="200" t="str">
        <f t="shared" si="35"/>
        <v/>
      </c>
      <c r="BJ60" s="200" t="str">
        <f t="shared" si="30"/>
        <v/>
      </c>
      <c r="BK60" s="200" t="str">
        <f t="shared" si="30"/>
        <v/>
      </c>
      <c r="BL60" s="198"/>
      <c r="BM60" s="178" t="str">
        <f t="shared" si="38"/>
        <v/>
      </c>
      <c r="BN60" s="178" t="str">
        <f t="shared" si="38"/>
        <v/>
      </c>
      <c r="BO60" s="178" t="str">
        <f t="shared" si="37"/>
        <v/>
      </c>
      <c r="BP60" s="178" t="str">
        <f t="shared" si="37"/>
        <v/>
      </c>
      <c r="BQ60" s="178" t="str">
        <f t="shared" si="37"/>
        <v/>
      </c>
      <c r="BR60" s="178" t="str">
        <f t="shared" si="37"/>
        <v/>
      </c>
      <c r="BS60" s="178" t="str">
        <f t="shared" si="37"/>
        <v/>
      </c>
      <c r="BT60" s="178" t="str">
        <f t="shared" si="37"/>
        <v/>
      </c>
      <c r="BU60" s="178" t="str">
        <f t="shared" si="37"/>
        <v/>
      </c>
      <c r="BV60" s="178" t="str">
        <f t="shared" si="37"/>
        <v/>
      </c>
      <c r="BW60" s="178" t="str">
        <f t="shared" si="37"/>
        <v/>
      </c>
      <c r="BX60" s="178" t="str">
        <f t="shared" si="31"/>
        <v/>
      </c>
      <c r="BY60" s="178" t="str">
        <f t="shared" si="31"/>
        <v/>
      </c>
      <c r="BZ60" s="178" t="str">
        <f t="shared" si="31"/>
        <v/>
      </c>
      <c r="CA60" s="178" t="str">
        <f t="shared" si="31"/>
        <v/>
      </c>
      <c r="CB60" s="178" t="str">
        <f t="shared" si="31"/>
        <v/>
      </c>
      <c r="CC60" s="178" t="str">
        <f t="shared" si="19"/>
        <v/>
      </c>
      <c r="CD60" s="178" t="str">
        <f t="shared" si="19"/>
        <v/>
      </c>
      <c r="CE60" s="178" t="str">
        <f t="shared" si="19"/>
        <v/>
      </c>
      <c r="CF60" s="178" t="str">
        <f t="shared" ref="CC60:CI96" si="39">IF(X60&lt;&gt;"",IF(X60=0,"SIN COTIZACIÓN",IF($AL60="NO APLICA LIMITES","PROMEDIAR",IF(X60&lt;$AN60,"DESCARTAR",IF(X60&gt;$AO60,"DESCARTAR","PROMEDIAR")))),"")</f>
        <v/>
      </c>
      <c r="CG60" s="178" t="str">
        <f t="shared" si="39"/>
        <v/>
      </c>
      <c r="CH60" s="178" t="str">
        <f t="shared" si="39"/>
        <v/>
      </c>
      <c r="CI60" s="178" t="str">
        <f t="shared" si="39"/>
        <v/>
      </c>
    </row>
    <row r="61" spans="1:87" ht="54" hidden="1" customHeight="1" thickBot="1" x14ac:dyDescent="0.3">
      <c r="A61" s="181"/>
      <c r="B61" s="182"/>
      <c r="C61" s="207"/>
      <c r="D61" s="208"/>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6" t="e">
        <f t="shared" si="20"/>
        <v>#DIV/0!</v>
      </c>
      <c r="AF61" s="187"/>
      <c r="AG61" s="188" t="e">
        <f t="shared" si="21"/>
        <v>#DIV/0!</v>
      </c>
      <c r="AH61" s="189">
        <f t="shared" si="22"/>
        <v>0</v>
      </c>
      <c r="AI61" s="190" t="e">
        <f t="shared" si="23"/>
        <v>#DIV/0!</v>
      </c>
      <c r="AJ61" s="191" t="e">
        <f t="shared" si="24"/>
        <v>#DIV/0!</v>
      </c>
      <c r="AK61" s="192" t="e">
        <f t="shared" si="25"/>
        <v>#DIV/0!</v>
      </c>
      <c r="AL61" s="193" t="str">
        <f t="shared" si="26"/>
        <v>NO APLICA LIMITES</v>
      </c>
      <c r="AM61" s="194"/>
      <c r="AN61" s="195" t="e">
        <f t="shared" si="8"/>
        <v>#DIV/0!</v>
      </c>
      <c r="AO61" s="195" t="e">
        <f t="shared" si="9"/>
        <v>#DIV/0!</v>
      </c>
      <c r="AP61" s="196"/>
      <c r="AQ61" s="197" t="e">
        <f t="shared" si="16"/>
        <v>#DIV/0!</v>
      </c>
      <c r="AR61" s="198"/>
      <c r="AS61" s="199" t="str">
        <f t="shared" si="34"/>
        <v>Las cotizaciones tenidas en cuenta son las allegadas por las empresas:      por encontrarse dentro del promedio requerido por la Corporación</v>
      </c>
      <c r="AT61" s="200" t="str">
        <f t="shared" si="33"/>
        <v/>
      </c>
      <c r="AU61" s="200" t="str">
        <f t="shared" si="33"/>
        <v/>
      </c>
      <c r="AV61" s="200" t="str">
        <f t="shared" si="33"/>
        <v/>
      </c>
      <c r="AW61" s="200" t="str">
        <f t="shared" si="33"/>
        <v/>
      </c>
      <c r="AX61" s="200" t="str">
        <f t="shared" si="33"/>
        <v/>
      </c>
      <c r="AY61" s="200" t="str">
        <f t="shared" si="33"/>
        <v/>
      </c>
      <c r="AZ61" s="200" t="str">
        <f t="shared" si="36"/>
        <v/>
      </c>
      <c r="BA61" s="200" t="str">
        <f t="shared" si="36"/>
        <v/>
      </c>
      <c r="BB61" s="200" t="str">
        <f t="shared" si="36"/>
        <v/>
      </c>
      <c r="BC61" s="200" t="str">
        <f t="shared" si="36"/>
        <v/>
      </c>
      <c r="BD61" s="200" t="str">
        <f t="shared" si="36"/>
        <v/>
      </c>
      <c r="BE61" s="200" t="str">
        <f t="shared" si="35"/>
        <v/>
      </c>
      <c r="BF61" s="200" t="str">
        <f t="shared" si="35"/>
        <v/>
      </c>
      <c r="BG61" s="200" t="str">
        <f t="shared" si="35"/>
        <v/>
      </c>
      <c r="BH61" s="200" t="str">
        <f t="shared" si="35"/>
        <v/>
      </c>
      <c r="BI61" s="200" t="str">
        <f t="shared" si="35"/>
        <v/>
      </c>
      <c r="BJ61" s="200" t="str">
        <f t="shared" si="30"/>
        <v/>
      </c>
      <c r="BK61" s="200" t="str">
        <f t="shared" si="30"/>
        <v/>
      </c>
      <c r="BL61" s="198"/>
      <c r="BM61" s="178" t="str">
        <f t="shared" si="38"/>
        <v/>
      </c>
      <c r="BN61" s="178" t="str">
        <f t="shared" si="38"/>
        <v/>
      </c>
      <c r="BO61" s="178" t="str">
        <f t="shared" si="37"/>
        <v/>
      </c>
      <c r="BP61" s="178" t="str">
        <f t="shared" si="37"/>
        <v/>
      </c>
      <c r="BQ61" s="178" t="str">
        <f t="shared" si="37"/>
        <v/>
      </c>
      <c r="BR61" s="178" t="str">
        <f t="shared" si="37"/>
        <v/>
      </c>
      <c r="BS61" s="178" t="str">
        <f t="shared" si="37"/>
        <v/>
      </c>
      <c r="BT61" s="178" t="str">
        <f t="shared" si="37"/>
        <v/>
      </c>
      <c r="BU61" s="178" t="str">
        <f t="shared" si="37"/>
        <v/>
      </c>
      <c r="BV61" s="178" t="str">
        <f t="shared" si="37"/>
        <v/>
      </c>
      <c r="BW61" s="178" t="str">
        <f t="shared" si="37"/>
        <v/>
      </c>
      <c r="BX61" s="178" t="str">
        <f t="shared" si="31"/>
        <v/>
      </c>
      <c r="BY61" s="178" t="str">
        <f t="shared" si="31"/>
        <v/>
      </c>
      <c r="BZ61" s="178" t="str">
        <f t="shared" si="31"/>
        <v/>
      </c>
      <c r="CA61" s="178" t="str">
        <f t="shared" si="31"/>
        <v/>
      </c>
      <c r="CB61" s="178" t="str">
        <f t="shared" si="31"/>
        <v/>
      </c>
      <c r="CC61" s="178" t="str">
        <f t="shared" si="39"/>
        <v/>
      </c>
      <c r="CD61" s="178" t="str">
        <f t="shared" si="39"/>
        <v/>
      </c>
      <c r="CE61" s="178" t="str">
        <f t="shared" si="39"/>
        <v/>
      </c>
      <c r="CF61" s="178" t="str">
        <f t="shared" si="39"/>
        <v/>
      </c>
      <c r="CG61" s="178" t="str">
        <f t="shared" si="39"/>
        <v/>
      </c>
      <c r="CH61" s="178" t="str">
        <f t="shared" si="39"/>
        <v/>
      </c>
      <c r="CI61" s="178" t="str">
        <f t="shared" si="39"/>
        <v/>
      </c>
    </row>
    <row r="62" spans="1:87" ht="65.099999999999994" hidden="1" customHeight="1" thickBot="1" x14ac:dyDescent="0.3">
      <c r="A62" s="181"/>
      <c r="B62" s="182"/>
      <c r="C62" s="207"/>
      <c r="D62" s="208"/>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6" t="e">
        <f t="shared" si="20"/>
        <v>#DIV/0!</v>
      </c>
      <c r="AF62" s="187"/>
      <c r="AG62" s="188" t="e">
        <f t="shared" si="21"/>
        <v>#DIV/0!</v>
      </c>
      <c r="AH62" s="189">
        <f t="shared" si="22"/>
        <v>0</v>
      </c>
      <c r="AI62" s="190" t="e">
        <f t="shared" si="23"/>
        <v>#DIV/0!</v>
      </c>
      <c r="AJ62" s="191" t="e">
        <f t="shared" si="24"/>
        <v>#DIV/0!</v>
      </c>
      <c r="AK62" s="192" t="e">
        <f t="shared" si="25"/>
        <v>#DIV/0!</v>
      </c>
      <c r="AL62" s="193" t="str">
        <f t="shared" si="26"/>
        <v>NO APLICA LIMITES</v>
      </c>
      <c r="AM62" s="194"/>
      <c r="AN62" s="195" t="e">
        <f t="shared" si="8"/>
        <v>#DIV/0!</v>
      </c>
      <c r="AO62" s="195" t="e">
        <f t="shared" si="9"/>
        <v>#DIV/0!</v>
      </c>
      <c r="AP62" s="196"/>
      <c r="AQ62" s="197" t="e">
        <f t="shared" si="16"/>
        <v>#DIV/0!</v>
      </c>
      <c r="AR62" s="198"/>
      <c r="AS62" s="199" t="e">
        <f>IF(AL62="NO APLICA LIMITES","Las cotizaciones tenidas en cuenta son las allegadas por las empresas:"&amp;IF(AND(BM62="PROMEDIAR",#REF!&lt;&gt;""),$E$5,"")&amp;IF(AND(BN62="PROMEDIAR",F62&lt;&gt;""),$F$5,"")&amp;IF(AND(BO62="PROMEDIAR",G62&lt;&gt;""),$G$5,"")&amp;IF(AND(BP62="PROMEDIAR",H62&lt;&gt;""),$H$5,"")&amp;IF(AND(BQ62="PROMEDIAR",#REF!&lt;&gt;""),$I$5,"")&amp;" "&amp;IF(AND(BR62="PROMEDIAR",#REF!&lt;&gt;""),$J$5,"")&amp;" "&amp;IF(AND(BS62="PROMEDIAR",L62&lt;&gt;""),$L$5,"")&amp;" "&amp;IF(AND(BT62="PROMEDIAR",M62&lt;&gt;""),$M$5,"")&amp;" "&amp;IF(AND(BU62="PROMEDIAR",N62&lt;&gt;""),$N$5,"")&amp;" "&amp;IF(AND(BV62="PROMEDIAR",O62&lt;&gt;""),$O$5,"")&amp;" por encontrarse dentro del promedio requerido por la Corporación","Las cotizaciones tenidas en cuenta son las allegadas por las empresas:"&amp;IF(AND(BM62="PROMEDIAR",#REF!&lt;&gt;""),$E$5,"")&amp;IF(AND(BN62="PROMEDIAR",F62&lt;&gt;""),$F$5,"")&amp;IF(AND(BO62="PROMEDIAR",G62&lt;&gt;""),$G$5,"")&amp;IF(AND(BP62="PROMEDIAR",H62&lt;&gt;""),$H$5,"")&amp;IF(AND(BQ62="PROMEDIAR",#REF!&lt;&gt;""),$I$5,"")&amp;" "&amp;IF(AND(BR62="PROMEDIAR",#REF!&lt;&gt;""),$J$5,"")&amp;" por encontrarse dentro del promedio requerido por la Corporación"&amp;" y se descarta los valores cotizados por :"&amp;IF(AND(BM62="DESCARTAR",#REF!&lt;&gt;""),$E$5,"")&amp;IF(AND(BN62="DESCARTAR",F62&lt;&gt;""),$F$5,"")&amp;IF(AND(BO62="DESCARTAR",G62&lt;&gt;""),$G$5,"")&amp;IF(AND(BP62="DESCARTAR",H62&lt;&gt;""),$H$5,"")&amp;IF(AND(BQ62="DESCARTAR",#REF!&lt;&gt;""),$I$5,"")&amp;"  "&amp;IF(AND(BR62="DESCARTAR",#REF!&lt;&gt;""),$J$5,"")&amp;" "&amp;IF(AND(BS62="PROMEDIAR",L62&lt;&gt;""),$L$5,"")&amp;" "&amp;IF(AND(BT62="PROMEDIAR",M62&lt;&gt;""),$M$5,"")&amp;" "&amp;IF(AND(BU62="PROMEDIAR",N62&lt;&gt;""),$N$5,"")&amp;" "&amp;IF(AND(BV62="PROMEDIAR",O62&lt;&gt;""),$O$5,"")&amp;"por ser un dato atipico")</f>
        <v>#REF!</v>
      </c>
      <c r="AT62" s="200" t="e">
        <f>IF(#REF!&lt;&gt;"",(#REF!/$AE62-1),"")</f>
        <v>#REF!</v>
      </c>
      <c r="AU62" s="200" t="str">
        <f t="shared" ref="AU62:AY74" si="40">IF(F62&lt;&gt;"",(F62/$AE62-1),"")</f>
        <v/>
      </c>
      <c r="AV62" s="200" t="str">
        <f t="shared" si="40"/>
        <v/>
      </c>
      <c r="AW62" s="200" t="str">
        <f t="shared" si="40"/>
        <v/>
      </c>
      <c r="AX62" s="200" t="e">
        <f>IF(#REF!&lt;&gt;"",(#REF!/$AE62-1),"")</f>
        <v>#REF!</v>
      </c>
      <c r="AY62" s="200" t="e">
        <f>IF(#REF!&lt;&gt;"",(#REF!/$AE62-1),"")</f>
        <v>#REF!</v>
      </c>
      <c r="AZ62" s="200" t="str">
        <f t="shared" si="36"/>
        <v/>
      </c>
      <c r="BA62" s="200" t="str">
        <f t="shared" si="36"/>
        <v/>
      </c>
      <c r="BB62" s="200" t="str">
        <f t="shared" si="36"/>
        <v/>
      </c>
      <c r="BC62" s="200" t="str">
        <f t="shared" si="36"/>
        <v/>
      </c>
      <c r="BD62" s="200" t="str">
        <f t="shared" si="36"/>
        <v/>
      </c>
      <c r="BE62" s="200" t="str">
        <f t="shared" si="35"/>
        <v/>
      </c>
      <c r="BF62" s="200" t="str">
        <f t="shared" si="35"/>
        <v/>
      </c>
      <c r="BG62" s="200" t="str">
        <f t="shared" si="35"/>
        <v/>
      </c>
      <c r="BH62" s="200" t="str">
        <f t="shared" si="35"/>
        <v/>
      </c>
      <c r="BI62" s="200" t="str">
        <f t="shared" si="35"/>
        <v/>
      </c>
      <c r="BJ62" s="200" t="str">
        <f t="shared" si="30"/>
        <v/>
      </c>
      <c r="BK62" s="200" t="str">
        <f t="shared" si="30"/>
        <v/>
      </c>
      <c r="BL62" s="198"/>
      <c r="BM62" s="178" t="str">
        <f t="shared" si="38"/>
        <v/>
      </c>
      <c r="BN62" s="178" t="str">
        <f t="shared" si="38"/>
        <v/>
      </c>
      <c r="BO62" s="178" t="str">
        <f t="shared" si="37"/>
        <v/>
      </c>
      <c r="BP62" s="178" t="str">
        <f t="shared" si="37"/>
        <v/>
      </c>
      <c r="BQ62" s="178" t="str">
        <f t="shared" si="37"/>
        <v/>
      </c>
      <c r="BR62" s="178" t="str">
        <f t="shared" si="37"/>
        <v/>
      </c>
      <c r="BS62" s="178" t="str">
        <f t="shared" si="37"/>
        <v/>
      </c>
      <c r="BT62" s="178" t="str">
        <f t="shared" si="37"/>
        <v/>
      </c>
      <c r="BU62" s="178" t="str">
        <f t="shared" si="37"/>
        <v/>
      </c>
      <c r="BV62" s="178" t="str">
        <f t="shared" si="37"/>
        <v/>
      </c>
      <c r="BW62" s="178" t="str">
        <f t="shared" si="37"/>
        <v/>
      </c>
      <c r="BX62" s="178" t="str">
        <f t="shared" si="31"/>
        <v/>
      </c>
      <c r="BY62" s="178" t="str">
        <f t="shared" si="31"/>
        <v/>
      </c>
      <c r="BZ62" s="178" t="str">
        <f t="shared" si="31"/>
        <v/>
      </c>
      <c r="CA62" s="178" t="str">
        <f t="shared" si="31"/>
        <v/>
      </c>
      <c r="CB62" s="178" t="str">
        <f t="shared" si="31"/>
        <v/>
      </c>
      <c r="CC62" s="178" t="str">
        <f t="shared" si="39"/>
        <v/>
      </c>
      <c r="CD62" s="178" t="str">
        <f t="shared" si="39"/>
        <v/>
      </c>
      <c r="CE62" s="178" t="str">
        <f t="shared" si="39"/>
        <v/>
      </c>
      <c r="CF62" s="178" t="str">
        <f t="shared" si="39"/>
        <v/>
      </c>
      <c r="CG62" s="178" t="str">
        <f t="shared" si="39"/>
        <v/>
      </c>
      <c r="CH62" s="178" t="str">
        <f t="shared" si="39"/>
        <v/>
      </c>
      <c r="CI62" s="178" t="str">
        <f t="shared" si="39"/>
        <v/>
      </c>
    </row>
    <row r="63" spans="1:87" ht="54" hidden="1" customHeight="1" thickBot="1" x14ac:dyDescent="0.3">
      <c r="A63" s="181"/>
      <c r="B63" s="182"/>
      <c r="C63" s="225"/>
      <c r="D63" s="208"/>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6" t="e">
        <f t="shared" si="20"/>
        <v>#DIV/0!</v>
      </c>
      <c r="AF63" s="187"/>
      <c r="AG63" s="188" t="e">
        <f t="shared" si="21"/>
        <v>#DIV/0!</v>
      </c>
      <c r="AH63" s="189">
        <f t="shared" si="22"/>
        <v>0</v>
      </c>
      <c r="AI63" s="190" t="e">
        <f t="shared" si="23"/>
        <v>#DIV/0!</v>
      </c>
      <c r="AJ63" s="191" t="e">
        <f t="shared" si="24"/>
        <v>#DIV/0!</v>
      </c>
      <c r="AK63" s="192" t="e">
        <f t="shared" si="25"/>
        <v>#DIV/0!</v>
      </c>
      <c r="AL63" s="193" t="str">
        <f t="shared" si="26"/>
        <v>NO APLICA LIMITES</v>
      </c>
      <c r="AM63" s="194"/>
      <c r="AN63" s="195" t="e">
        <f t="shared" si="8"/>
        <v>#DIV/0!</v>
      </c>
      <c r="AO63" s="195" t="e">
        <f t="shared" si="9"/>
        <v>#DIV/0!</v>
      </c>
      <c r="AP63" s="196"/>
      <c r="AQ63" s="197" t="e">
        <f t="shared" si="16"/>
        <v>#DIV/0!</v>
      </c>
      <c r="AR63" s="198"/>
      <c r="AS63" s="199" t="str">
        <f>IF(AL63="NO APLICA LIMITES","Las cotizaciones tenidas en cuenta son las allegadas por las empresas:"&amp;IF(AND(BM63="PROMEDIAR",E63&lt;&gt;""),$E$5,"")&amp;IF(AND(BN63="PROMEDIAR",F63&lt;&gt;""),$F$5,"")&amp;IF(AND(BO63="PROMEDIAR",G63&lt;&gt;""),$G$5,"")&amp;IF(AND(BP63="PROMEDIAR",H63&lt;&gt;""),$H$5,"")&amp;IF(AND(BQ63="PROMEDIAR",I63&lt;&gt;""),$I$5,"")&amp;" "&amp;IF(AND(BR63="PROMEDIAR",J63&lt;&gt;""),$J$5,"")&amp;" "&amp;IF(AND(BS63="PROMEDIAR",L63&lt;&gt;""),$L$5,"")&amp;" "&amp;IF(AND(BT63="PROMEDIAR",M63&lt;&gt;""),$M$5,"")&amp;" "&amp;IF(AND(BU63="PROMEDIAR",N63&lt;&gt;""),$N$5,"")&amp;" "&amp;IF(AND(BV63="PROMEDIAR",O63&lt;&gt;""),$O$5,"")&amp;" por encontrarse dentro del promedio requerido por la Corporación","Las cotizaciones tenidas en cuenta son las allegadas por las empresas:"&amp;IF(AND(BM63="PROMEDIAR",E63&lt;&gt;""),$E$5,"")&amp;IF(AND(BN63="PROMEDIAR",F63&lt;&gt;""),$F$5,"")&amp;IF(AND(BO63="PROMEDIAR",G63&lt;&gt;""),$G$5,"")&amp;IF(AND(BP63="PROMEDIAR",H63&lt;&gt;""),$H$5,"")&amp;IF(AND(BQ63="PROMEDIAR",I63&lt;&gt;""),$I$5,"")&amp;" "&amp;IF(AND(BR63="PROMEDIAR",J63&lt;&gt;""),$J$5,"")&amp;" por encontrarse dentro del promedio requerido por la Corporación"&amp;" y se descarta los valores cotizados por :"&amp;IF(AND(BM63="DESCARTAR",E63&lt;&gt;""),$E$5,"")&amp;IF(AND(BN63="DESCARTAR",F63&lt;&gt;""),$F$5,"")&amp;IF(AND(BO63="DESCARTAR",G63&lt;&gt;""),$G$5,"")&amp;IF(AND(BP63="DESCARTAR",H63&lt;&gt;""),$H$5,"")&amp;IF(AND(BQ63="DESCARTAR",I63&lt;&gt;""),$I$5,"")&amp;"  "&amp;IF(AND(BR63="DESCARTAR",J63&lt;&gt;""),$J$5,"")&amp;" "&amp;IF(AND(BS63="PROMEDIAR",L63&lt;&gt;""),$L$5,"")&amp;" "&amp;IF(AND(BT63="PROMEDIAR",M63&lt;&gt;""),$M$5,"")&amp;" "&amp;IF(AND(BU63="PROMEDIAR",N63&lt;&gt;""),$N$5,"")&amp;" "&amp;IF(AND(BV63="PROMEDIAR",O63&lt;&gt;""),$O$5,"")&amp;"por ser un dato atipico")</f>
        <v>Las cotizaciones tenidas en cuenta son las allegadas por las empresas:      por encontrarse dentro del promedio requerido por la Corporación</v>
      </c>
      <c r="AT63" s="200" t="str">
        <f t="shared" ref="AT63:AT74" si="41">IF(E63&lt;&gt;"",(E63/$AE63-1),"")</f>
        <v/>
      </c>
      <c r="AU63" s="200" t="str">
        <f t="shared" si="40"/>
        <v/>
      </c>
      <c r="AV63" s="200" t="str">
        <f t="shared" si="40"/>
        <v/>
      </c>
      <c r="AW63" s="200" t="str">
        <f t="shared" si="40"/>
        <v/>
      </c>
      <c r="AX63" s="200" t="str">
        <f t="shared" si="40"/>
        <v/>
      </c>
      <c r="AY63" s="200" t="str">
        <f t="shared" si="40"/>
        <v/>
      </c>
      <c r="AZ63" s="200" t="str">
        <f t="shared" si="36"/>
        <v/>
      </c>
      <c r="BA63" s="200" t="str">
        <f t="shared" si="36"/>
        <v/>
      </c>
      <c r="BB63" s="200" t="str">
        <f t="shared" si="36"/>
        <v/>
      </c>
      <c r="BC63" s="200" t="str">
        <f t="shared" si="36"/>
        <v/>
      </c>
      <c r="BD63" s="200" t="str">
        <f t="shared" si="36"/>
        <v/>
      </c>
      <c r="BE63" s="200" t="str">
        <f t="shared" si="35"/>
        <v/>
      </c>
      <c r="BF63" s="200" t="str">
        <f t="shared" si="35"/>
        <v/>
      </c>
      <c r="BG63" s="200" t="str">
        <f t="shared" si="35"/>
        <v/>
      </c>
      <c r="BH63" s="200" t="str">
        <f t="shared" si="35"/>
        <v/>
      </c>
      <c r="BI63" s="200" t="str">
        <f t="shared" si="35"/>
        <v/>
      </c>
      <c r="BJ63" s="200" t="str">
        <f t="shared" si="30"/>
        <v/>
      </c>
      <c r="BK63" s="200" t="str">
        <f t="shared" si="30"/>
        <v/>
      </c>
      <c r="BL63" s="198"/>
      <c r="BM63" s="178" t="str">
        <f t="shared" si="38"/>
        <v/>
      </c>
      <c r="BN63" s="178" t="str">
        <f t="shared" si="38"/>
        <v/>
      </c>
      <c r="BO63" s="178" t="str">
        <f t="shared" si="37"/>
        <v/>
      </c>
      <c r="BP63" s="178" t="str">
        <f t="shared" si="37"/>
        <v/>
      </c>
      <c r="BQ63" s="178" t="str">
        <f t="shared" si="37"/>
        <v/>
      </c>
      <c r="BR63" s="178" t="str">
        <f t="shared" si="37"/>
        <v/>
      </c>
      <c r="BS63" s="178" t="str">
        <f t="shared" si="37"/>
        <v/>
      </c>
      <c r="BT63" s="178" t="str">
        <f t="shared" si="37"/>
        <v/>
      </c>
      <c r="BU63" s="178" t="str">
        <f t="shared" si="37"/>
        <v/>
      </c>
      <c r="BV63" s="178" t="str">
        <f t="shared" si="37"/>
        <v/>
      </c>
      <c r="BW63" s="178" t="str">
        <f t="shared" si="37"/>
        <v/>
      </c>
      <c r="BX63" s="178" t="str">
        <f t="shared" si="31"/>
        <v/>
      </c>
      <c r="BY63" s="178" t="str">
        <f t="shared" si="31"/>
        <v/>
      </c>
      <c r="BZ63" s="178" t="str">
        <f t="shared" si="31"/>
        <v/>
      </c>
      <c r="CA63" s="178" t="str">
        <f t="shared" si="31"/>
        <v/>
      </c>
      <c r="CB63" s="178" t="str">
        <f t="shared" si="31"/>
        <v/>
      </c>
      <c r="CC63" s="178" t="str">
        <f t="shared" si="39"/>
        <v/>
      </c>
      <c r="CD63" s="178" t="str">
        <f t="shared" si="39"/>
        <v/>
      </c>
      <c r="CE63" s="178" t="str">
        <f t="shared" si="39"/>
        <v/>
      </c>
      <c r="CF63" s="178" t="str">
        <f t="shared" si="39"/>
        <v/>
      </c>
      <c r="CG63" s="178" t="str">
        <f t="shared" si="39"/>
        <v/>
      </c>
      <c r="CH63" s="178" t="str">
        <f t="shared" si="39"/>
        <v/>
      </c>
      <c r="CI63" s="178" t="str">
        <f t="shared" si="39"/>
        <v/>
      </c>
    </row>
    <row r="64" spans="1:87" ht="54" hidden="1" customHeight="1" thickBot="1" x14ac:dyDescent="0.3">
      <c r="A64" s="181"/>
      <c r="B64" s="182"/>
      <c r="C64" s="225"/>
      <c r="D64" s="224"/>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6" t="e">
        <f t="shared" si="20"/>
        <v>#DIV/0!</v>
      </c>
      <c r="AF64" s="187"/>
      <c r="AG64" s="188" t="e">
        <f t="shared" si="21"/>
        <v>#DIV/0!</v>
      </c>
      <c r="AH64" s="189">
        <f t="shared" si="22"/>
        <v>0</v>
      </c>
      <c r="AI64" s="190" t="e">
        <f t="shared" si="23"/>
        <v>#DIV/0!</v>
      </c>
      <c r="AJ64" s="191" t="e">
        <f t="shared" si="24"/>
        <v>#DIV/0!</v>
      </c>
      <c r="AK64" s="192" t="e">
        <f t="shared" si="25"/>
        <v>#DIV/0!</v>
      </c>
      <c r="AL64" s="193" t="str">
        <f t="shared" si="26"/>
        <v>NO APLICA LIMITES</v>
      </c>
      <c r="AM64" s="194"/>
      <c r="AN64" s="195" t="e">
        <f t="shared" si="8"/>
        <v>#DIV/0!</v>
      </c>
      <c r="AO64" s="195" t="e">
        <f t="shared" si="9"/>
        <v>#DIV/0!</v>
      </c>
      <c r="AP64" s="196"/>
      <c r="AQ64" s="197" t="e">
        <f t="shared" si="16"/>
        <v>#DIV/0!</v>
      </c>
      <c r="AR64" s="198"/>
      <c r="AS64" s="199" t="str">
        <f>IF(AL64="NO APLICA LIMITES","Las cotizaciones tenidas en cuenta son las allegadas por las empresas:"&amp;IF(AND(BM64="PROMEDIAR",E64&lt;&gt;""),$E$5,"")&amp;IF(AND(BN64="PROMEDIAR",F64&lt;&gt;""),$F$5,"")&amp;IF(AND(BO64="PROMEDIAR",G64&lt;&gt;""),$G$5,"")&amp;IF(AND(BP64="PROMEDIAR",H64&lt;&gt;""),$H$5,"")&amp;IF(AND(BQ64="PROMEDIAR",I64&lt;&gt;""),$I$5,"")&amp;" "&amp;IF(AND(BR64="PROMEDIAR",J64&lt;&gt;""),$J$5,"")&amp;" "&amp;IF(AND(BS64="PROMEDIAR",L64&lt;&gt;""),$L$5,"")&amp;" "&amp;IF(AND(BT64="PROMEDIAR",M64&lt;&gt;""),$M$5,"")&amp;" "&amp;IF(AND(BU64="PROMEDIAR",N64&lt;&gt;""),$N$5,"")&amp;" "&amp;IF(AND(BV64="PROMEDIAR",O64&lt;&gt;""),$O$5,"")&amp;" por encontrarse dentro del promedio requerido por la Corporación","Las cotizaciones tenidas en cuenta son las allegadas por las empresas:"&amp;IF(AND(BM64="PROMEDIAR",E64&lt;&gt;""),$E$5,"")&amp;IF(AND(BN64="PROMEDIAR",F64&lt;&gt;""),$F$5,"")&amp;IF(AND(BO64="PROMEDIAR",G64&lt;&gt;""),$G$5,"")&amp;IF(AND(BP64="PROMEDIAR",H64&lt;&gt;""),$H$5,"")&amp;IF(AND(BQ64="PROMEDIAR",I64&lt;&gt;""),$I$5,"")&amp;" "&amp;IF(AND(BR64="PROMEDIAR",J64&lt;&gt;""),$J$5,"")&amp;" por encontrarse dentro del promedio requerido por la Corporación"&amp;" y se descarta los valores cotizados por :"&amp;IF(AND(BM64="DESCARTAR",E64&lt;&gt;""),$E$5,"")&amp;IF(AND(BN64="DESCARTAR",F64&lt;&gt;""),$F$5,"")&amp;IF(AND(BO64="DESCARTAR",G64&lt;&gt;""),$G$5,"")&amp;IF(AND(BP64="DESCARTAR",H64&lt;&gt;""),$H$5,"")&amp;IF(AND(BQ64="DESCARTAR",I64&lt;&gt;""),$I$5,"")&amp;"  "&amp;IF(AND(BR64="DESCARTAR",J64&lt;&gt;""),$J$5,"")&amp;" "&amp;IF(AND(BS64="PROMEDIAR",L64&lt;&gt;""),$L$5,"")&amp;" "&amp;IF(AND(BT64="PROMEDIAR",M64&lt;&gt;""),$M$5,"")&amp;" "&amp;IF(AND(BU64="PROMEDIAR",N64&lt;&gt;""),$N$5,"")&amp;" "&amp;IF(AND(BV64="PROMEDIAR",O64&lt;&gt;""),$O$5,"")&amp;"por ser un dato atipico")</f>
        <v>Las cotizaciones tenidas en cuenta son las allegadas por las empresas:      por encontrarse dentro del promedio requerido por la Corporación</v>
      </c>
      <c r="AT64" s="200" t="str">
        <f t="shared" si="41"/>
        <v/>
      </c>
      <c r="AU64" s="200" t="str">
        <f t="shared" si="40"/>
        <v/>
      </c>
      <c r="AV64" s="200" t="str">
        <f t="shared" si="40"/>
        <v/>
      </c>
      <c r="AW64" s="200" t="str">
        <f t="shared" si="40"/>
        <v/>
      </c>
      <c r="AX64" s="200" t="str">
        <f t="shared" si="40"/>
        <v/>
      </c>
      <c r="AY64" s="200" t="str">
        <f t="shared" si="40"/>
        <v/>
      </c>
      <c r="AZ64" s="200" t="str">
        <f t="shared" si="36"/>
        <v/>
      </c>
      <c r="BA64" s="200" t="str">
        <f t="shared" si="36"/>
        <v/>
      </c>
      <c r="BB64" s="200" t="str">
        <f t="shared" si="36"/>
        <v/>
      </c>
      <c r="BC64" s="200" t="str">
        <f t="shared" si="36"/>
        <v/>
      </c>
      <c r="BD64" s="200" t="str">
        <f t="shared" si="36"/>
        <v/>
      </c>
      <c r="BE64" s="200" t="str">
        <f t="shared" si="35"/>
        <v/>
      </c>
      <c r="BF64" s="200" t="str">
        <f t="shared" si="35"/>
        <v/>
      </c>
      <c r="BG64" s="200" t="str">
        <f t="shared" si="35"/>
        <v/>
      </c>
      <c r="BH64" s="200" t="str">
        <f t="shared" si="35"/>
        <v/>
      </c>
      <c r="BI64" s="200" t="str">
        <f t="shared" si="35"/>
        <v/>
      </c>
      <c r="BJ64" s="200" t="str">
        <f t="shared" si="30"/>
        <v/>
      </c>
      <c r="BK64" s="200" t="str">
        <f t="shared" si="30"/>
        <v/>
      </c>
      <c r="BL64" s="198"/>
      <c r="BM64" s="178" t="str">
        <f t="shared" si="38"/>
        <v/>
      </c>
      <c r="BN64" s="178" t="str">
        <f t="shared" si="38"/>
        <v/>
      </c>
      <c r="BO64" s="178" t="str">
        <f t="shared" si="37"/>
        <v/>
      </c>
      <c r="BP64" s="178" t="str">
        <f t="shared" si="37"/>
        <v/>
      </c>
      <c r="BQ64" s="178" t="str">
        <f t="shared" si="37"/>
        <v/>
      </c>
      <c r="BR64" s="178" t="str">
        <f t="shared" si="37"/>
        <v/>
      </c>
      <c r="BS64" s="178" t="str">
        <f t="shared" si="37"/>
        <v/>
      </c>
      <c r="BT64" s="178" t="str">
        <f t="shared" si="37"/>
        <v/>
      </c>
      <c r="BU64" s="178" t="str">
        <f t="shared" si="37"/>
        <v/>
      </c>
      <c r="BV64" s="178" t="str">
        <f t="shared" si="37"/>
        <v/>
      </c>
      <c r="BW64" s="178" t="str">
        <f t="shared" si="37"/>
        <v/>
      </c>
      <c r="BX64" s="178" t="str">
        <f t="shared" si="31"/>
        <v/>
      </c>
      <c r="BY64" s="178" t="str">
        <f t="shared" si="31"/>
        <v/>
      </c>
      <c r="BZ64" s="178" t="str">
        <f t="shared" si="31"/>
        <v/>
      </c>
      <c r="CA64" s="178" t="str">
        <f t="shared" si="31"/>
        <v/>
      </c>
      <c r="CB64" s="178" t="str">
        <f t="shared" si="31"/>
        <v/>
      </c>
      <c r="CC64" s="178" t="str">
        <f t="shared" si="39"/>
        <v/>
      </c>
      <c r="CD64" s="178" t="str">
        <f t="shared" si="39"/>
        <v/>
      </c>
      <c r="CE64" s="178" t="str">
        <f t="shared" si="39"/>
        <v/>
      </c>
      <c r="CF64" s="178" t="str">
        <f t="shared" si="39"/>
        <v/>
      </c>
      <c r="CG64" s="178" t="str">
        <f t="shared" si="39"/>
        <v/>
      </c>
      <c r="CH64" s="178" t="str">
        <f t="shared" si="39"/>
        <v/>
      </c>
      <c r="CI64" s="178" t="str">
        <f t="shared" si="39"/>
        <v/>
      </c>
    </row>
    <row r="65" spans="1:87" ht="54" hidden="1" customHeight="1" thickBot="1" x14ac:dyDescent="0.3">
      <c r="A65" s="181"/>
      <c r="B65" s="182"/>
      <c r="C65" s="225"/>
      <c r="D65" s="224"/>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6" t="e">
        <f t="shared" si="20"/>
        <v>#DIV/0!</v>
      </c>
      <c r="AF65" s="187"/>
      <c r="AG65" s="188" t="e">
        <f t="shared" si="21"/>
        <v>#DIV/0!</v>
      </c>
      <c r="AH65" s="189">
        <f t="shared" si="22"/>
        <v>0</v>
      </c>
      <c r="AI65" s="190" t="e">
        <f t="shared" si="23"/>
        <v>#DIV/0!</v>
      </c>
      <c r="AJ65" s="191" t="e">
        <f t="shared" si="24"/>
        <v>#DIV/0!</v>
      </c>
      <c r="AK65" s="192" t="e">
        <f t="shared" si="25"/>
        <v>#DIV/0!</v>
      </c>
      <c r="AL65" s="193" t="str">
        <f t="shared" si="26"/>
        <v>NO APLICA LIMITES</v>
      </c>
      <c r="AM65" s="194"/>
      <c r="AN65" s="195" t="e">
        <f t="shared" si="8"/>
        <v>#DIV/0!</v>
      </c>
      <c r="AO65" s="195" t="e">
        <f t="shared" si="9"/>
        <v>#DIV/0!</v>
      </c>
      <c r="AP65" s="196"/>
      <c r="AQ65" s="197" t="e">
        <f t="shared" si="16"/>
        <v>#DIV/0!</v>
      </c>
      <c r="AR65" s="198"/>
      <c r="AS65" s="199" t="str">
        <f>IF(AL65="NO APLICA LIMITES","Las cotizaciones tenidas en cuenta son las allegadas por las empresas:"&amp;IF(AND(BM65="PROMEDIAR",E65&lt;&gt;""),$E$5,"")&amp;IF(AND(BN65="PROMEDIAR",F65&lt;&gt;""),$F$5,"")&amp;IF(AND(BO65="PROMEDIAR",G65&lt;&gt;""),$G$5,"")&amp;IF(AND(BP65="PROMEDIAR",H65&lt;&gt;""),$H$5,"")&amp;IF(AND(BQ65="PROMEDIAR",I65&lt;&gt;""),$I$5,"")&amp;" "&amp;IF(AND(BR65="PROMEDIAR",J65&lt;&gt;""),$J$5,"")&amp;" "&amp;IF(AND(BS65="PROMEDIAR",L65&lt;&gt;""),$L$5,"")&amp;" "&amp;IF(AND(BT65="PROMEDIAR",M65&lt;&gt;""),$M$5,"")&amp;" "&amp;IF(AND(BU65="PROMEDIAR",N65&lt;&gt;""),$N$5,"")&amp;" "&amp;IF(AND(BV65="PROMEDIAR",O65&lt;&gt;""),$O$5,"")&amp;" por encontrarse dentro del promedio requerido por la Corporación","Las cotizaciones tenidas en cuenta son las allegadas por las empresas:"&amp;IF(AND(BM65="PROMEDIAR",E65&lt;&gt;""),$E$5,"")&amp;IF(AND(BN65="PROMEDIAR",F65&lt;&gt;""),$F$5,"")&amp;IF(AND(BO65="PROMEDIAR",G65&lt;&gt;""),$G$5,"")&amp;IF(AND(BP65="PROMEDIAR",H65&lt;&gt;""),$H$5,"")&amp;IF(AND(BQ65="PROMEDIAR",I65&lt;&gt;""),$I$5,"")&amp;" "&amp;IF(AND(BR65="PROMEDIAR",J65&lt;&gt;""),$J$5,"")&amp;" por encontrarse dentro del promedio requerido por la Corporación"&amp;" y se descarta los valores cotizados por :"&amp;IF(AND(BM65="DESCARTAR",E65&lt;&gt;""),$E$5,"")&amp;IF(AND(BN65="DESCARTAR",F65&lt;&gt;""),$F$5,"")&amp;IF(AND(BO65="DESCARTAR",G65&lt;&gt;""),$G$5,"")&amp;IF(AND(BP65="DESCARTAR",H65&lt;&gt;""),$H$5,"")&amp;IF(AND(BQ65="DESCARTAR",I65&lt;&gt;""),$I$5,"")&amp;"  "&amp;IF(AND(BR65="DESCARTAR",J65&lt;&gt;""),$J$5,"")&amp;" "&amp;IF(AND(BS65="PROMEDIAR",L65&lt;&gt;""),$L$5,"")&amp;" "&amp;IF(AND(BT65="PROMEDIAR",M65&lt;&gt;""),$M$5,"")&amp;" "&amp;IF(AND(BU65="PROMEDIAR",N65&lt;&gt;""),$N$5,"")&amp;" "&amp;IF(AND(BV65="PROMEDIAR",O65&lt;&gt;""),$O$5,"")&amp;"por ser un dato atipico")</f>
        <v>Las cotizaciones tenidas en cuenta son las allegadas por las empresas:      por encontrarse dentro del promedio requerido por la Corporación</v>
      </c>
      <c r="AT65" s="200" t="str">
        <f t="shared" si="41"/>
        <v/>
      </c>
      <c r="AU65" s="200" t="str">
        <f t="shared" si="40"/>
        <v/>
      </c>
      <c r="AV65" s="200" t="str">
        <f t="shared" si="40"/>
        <v/>
      </c>
      <c r="AW65" s="200" t="str">
        <f t="shared" si="40"/>
        <v/>
      </c>
      <c r="AX65" s="200" t="str">
        <f t="shared" si="40"/>
        <v/>
      </c>
      <c r="AY65" s="200" t="str">
        <f t="shared" si="40"/>
        <v/>
      </c>
      <c r="AZ65" s="200" t="str">
        <f t="shared" si="36"/>
        <v/>
      </c>
      <c r="BA65" s="200" t="str">
        <f t="shared" si="36"/>
        <v/>
      </c>
      <c r="BB65" s="200" t="str">
        <f t="shared" si="36"/>
        <v/>
      </c>
      <c r="BC65" s="200" t="str">
        <f t="shared" si="36"/>
        <v/>
      </c>
      <c r="BD65" s="200" t="str">
        <f t="shared" si="36"/>
        <v/>
      </c>
      <c r="BE65" s="200" t="str">
        <f t="shared" si="35"/>
        <v/>
      </c>
      <c r="BF65" s="200" t="str">
        <f t="shared" si="35"/>
        <v/>
      </c>
      <c r="BG65" s="200" t="str">
        <f t="shared" si="35"/>
        <v/>
      </c>
      <c r="BH65" s="200" t="str">
        <f t="shared" si="35"/>
        <v/>
      </c>
      <c r="BI65" s="200" t="str">
        <f t="shared" si="35"/>
        <v/>
      </c>
      <c r="BJ65" s="200" t="str">
        <f t="shared" si="30"/>
        <v/>
      </c>
      <c r="BK65" s="200" t="str">
        <f t="shared" si="30"/>
        <v/>
      </c>
      <c r="BL65" s="198"/>
      <c r="BM65" s="178" t="str">
        <f t="shared" si="38"/>
        <v/>
      </c>
      <c r="BN65" s="178" t="str">
        <f t="shared" si="38"/>
        <v/>
      </c>
      <c r="BO65" s="178" t="str">
        <f t="shared" si="37"/>
        <v/>
      </c>
      <c r="BP65" s="178" t="str">
        <f t="shared" si="37"/>
        <v/>
      </c>
      <c r="BQ65" s="178" t="str">
        <f t="shared" si="37"/>
        <v/>
      </c>
      <c r="BR65" s="178" t="str">
        <f t="shared" si="37"/>
        <v/>
      </c>
      <c r="BS65" s="178" t="str">
        <f t="shared" si="37"/>
        <v/>
      </c>
      <c r="BT65" s="178" t="str">
        <f t="shared" si="37"/>
        <v/>
      </c>
      <c r="BU65" s="178" t="str">
        <f t="shared" si="37"/>
        <v/>
      </c>
      <c r="BV65" s="178" t="str">
        <f t="shared" si="37"/>
        <v/>
      </c>
      <c r="BW65" s="178" t="str">
        <f t="shared" si="37"/>
        <v/>
      </c>
      <c r="BX65" s="178" t="str">
        <f t="shared" si="31"/>
        <v/>
      </c>
      <c r="BY65" s="178" t="str">
        <f t="shared" si="31"/>
        <v/>
      </c>
      <c r="BZ65" s="178" t="str">
        <f t="shared" si="31"/>
        <v/>
      </c>
      <c r="CA65" s="178" t="str">
        <f t="shared" si="31"/>
        <v/>
      </c>
      <c r="CB65" s="178" t="str">
        <f t="shared" si="31"/>
        <v/>
      </c>
      <c r="CC65" s="178" t="str">
        <f t="shared" si="39"/>
        <v/>
      </c>
      <c r="CD65" s="178" t="str">
        <f t="shared" si="39"/>
        <v/>
      </c>
      <c r="CE65" s="178" t="str">
        <f t="shared" si="39"/>
        <v/>
      </c>
      <c r="CF65" s="178" t="str">
        <f t="shared" si="39"/>
        <v/>
      </c>
      <c r="CG65" s="178" t="str">
        <f t="shared" si="39"/>
        <v/>
      </c>
      <c r="CH65" s="178" t="str">
        <f t="shared" si="39"/>
        <v/>
      </c>
      <c r="CI65" s="178" t="str">
        <f t="shared" si="39"/>
        <v/>
      </c>
    </row>
    <row r="66" spans="1:87" ht="54" hidden="1" customHeight="1" thickBot="1" x14ac:dyDescent="0.3">
      <c r="A66" s="181"/>
      <c r="B66" s="182"/>
      <c r="C66" s="225"/>
      <c r="D66" s="224"/>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6" t="e">
        <f t="shared" si="20"/>
        <v>#DIV/0!</v>
      </c>
      <c r="AF66" s="187"/>
      <c r="AG66" s="188" t="e">
        <f t="shared" si="21"/>
        <v>#DIV/0!</v>
      </c>
      <c r="AH66" s="189">
        <f t="shared" si="22"/>
        <v>0</v>
      </c>
      <c r="AI66" s="190" t="e">
        <f t="shared" si="23"/>
        <v>#DIV/0!</v>
      </c>
      <c r="AJ66" s="191" t="e">
        <f t="shared" si="24"/>
        <v>#DIV/0!</v>
      </c>
      <c r="AK66" s="192" t="e">
        <f t="shared" si="25"/>
        <v>#DIV/0!</v>
      </c>
      <c r="AL66" s="193" t="str">
        <f t="shared" si="26"/>
        <v>NO APLICA LIMITES</v>
      </c>
      <c r="AM66" s="194"/>
      <c r="AN66" s="195" t="e">
        <f t="shared" si="8"/>
        <v>#DIV/0!</v>
      </c>
      <c r="AO66" s="195" t="e">
        <f t="shared" si="9"/>
        <v>#DIV/0!</v>
      </c>
      <c r="AP66" s="196"/>
      <c r="AQ66" s="197" t="e">
        <f t="shared" si="16"/>
        <v>#DIV/0!</v>
      </c>
      <c r="AR66" s="198"/>
      <c r="AS66" s="199" t="str">
        <f>IF(AL66="NO APLICA LIMITES","Las cotizaciones tenidas en cuenta son las allegadas por las empresas:"&amp;IF(AND(BM66="PROMEDIAR",E66&lt;&gt;""),$E$5,"")&amp;IF(AND(BN66="PROMEDIAR",F66&lt;&gt;""),$F$5,"")&amp;IF(AND(BO66="PROMEDIAR",G66&lt;&gt;""),$G$5,"")&amp;IF(AND(BP66="PROMEDIAR",H66&lt;&gt;""),$H$5,"")&amp;IF(AND(BQ66="PROMEDIAR",I66&lt;&gt;""),$I$5,"")&amp;" "&amp;IF(AND(BR66="PROMEDIAR",J66&lt;&gt;""),$J$5,"")&amp;" "&amp;IF(AND(BS66="PROMEDIAR",L66&lt;&gt;""),$L$5,"")&amp;" "&amp;IF(AND(BT66="PROMEDIAR",M66&lt;&gt;""),$M$5,"")&amp;" "&amp;IF(AND(BU66="PROMEDIAR",N66&lt;&gt;""),$N$5,"")&amp;" "&amp;IF(AND(BV66="PROMEDIAR",O66&lt;&gt;""),$O$5,"")&amp;" por encontrarse dentro del promedio requerido por la Corporación","Las cotizaciones tenidas en cuenta son las allegadas por las empresas:"&amp;IF(AND(BM66="PROMEDIAR",E66&lt;&gt;""),$E$5,"")&amp;IF(AND(BN66="PROMEDIAR",F66&lt;&gt;""),$F$5,"")&amp;IF(AND(BO66="PROMEDIAR",G66&lt;&gt;""),$G$5,"")&amp;IF(AND(BP66="PROMEDIAR",H66&lt;&gt;""),$H$5,"")&amp;IF(AND(BQ66="PROMEDIAR",I66&lt;&gt;""),$I$5,"")&amp;" "&amp;IF(AND(BR66="PROMEDIAR",J66&lt;&gt;""),$J$5,"")&amp;" por encontrarse dentro del promedio requerido por la Corporación"&amp;" y se descarta los valores cotizados por :"&amp;IF(AND(BM66="DESCARTAR",E66&lt;&gt;""),$E$5,"")&amp;IF(AND(BN66="DESCARTAR",F66&lt;&gt;""),$F$5,"")&amp;IF(AND(BO66="DESCARTAR",G66&lt;&gt;""),$G$5,"")&amp;IF(AND(BP66="DESCARTAR",H66&lt;&gt;""),$H$5,"")&amp;IF(AND(BQ66="DESCARTAR",I66&lt;&gt;""),$I$5,"")&amp;"  "&amp;IF(AND(BR66="DESCARTAR",J66&lt;&gt;""),$J$5,"")&amp;" "&amp;IF(AND(BS66="PROMEDIAR",L66&lt;&gt;""),$L$5,"")&amp;" "&amp;IF(AND(BT66="PROMEDIAR",M66&lt;&gt;""),$M$5,"")&amp;" "&amp;IF(AND(BU66="PROMEDIAR",N66&lt;&gt;""),$N$5,"")&amp;" "&amp;IF(AND(BV66="PROMEDIAR",O66&lt;&gt;""),$O$5,"")&amp;"por ser un dato atipico")</f>
        <v>Las cotizaciones tenidas en cuenta son las allegadas por las empresas:      por encontrarse dentro del promedio requerido por la Corporación</v>
      </c>
      <c r="AT66" s="200" t="str">
        <f t="shared" si="41"/>
        <v/>
      </c>
      <c r="AU66" s="200" t="str">
        <f t="shared" si="40"/>
        <v/>
      </c>
      <c r="AV66" s="200" t="str">
        <f t="shared" si="40"/>
        <v/>
      </c>
      <c r="AW66" s="200" t="str">
        <f t="shared" si="40"/>
        <v/>
      </c>
      <c r="AX66" s="200" t="str">
        <f t="shared" si="40"/>
        <v/>
      </c>
      <c r="AY66" s="200" t="str">
        <f t="shared" si="40"/>
        <v/>
      </c>
      <c r="AZ66" s="200" t="str">
        <f t="shared" si="36"/>
        <v/>
      </c>
      <c r="BA66" s="200" t="str">
        <f t="shared" si="36"/>
        <v/>
      </c>
      <c r="BB66" s="200" t="str">
        <f t="shared" si="36"/>
        <v/>
      </c>
      <c r="BC66" s="200" t="str">
        <f t="shared" si="36"/>
        <v/>
      </c>
      <c r="BD66" s="200" t="str">
        <f t="shared" si="36"/>
        <v/>
      </c>
      <c r="BE66" s="200" t="str">
        <f t="shared" si="35"/>
        <v/>
      </c>
      <c r="BF66" s="200" t="str">
        <f t="shared" si="35"/>
        <v/>
      </c>
      <c r="BG66" s="200" t="str">
        <f t="shared" si="35"/>
        <v/>
      </c>
      <c r="BH66" s="200" t="str">
        <f t="shared" si="35"/>
        <v/>
      </c>
      <c r="BI66" s="200" t="str">
        <f t="shared" si="35"/>
        <v/>
      </c>
      <c r="BJ66" s="200" t="str">
        <f t="shared" si="30"/>
        <v/>
      </c>
      <c r="BK66" s="200" t="str">
        <f t="shared" si="30"/>
        <v/>
      </c>
      <c r="BL66" s="198"/>
      <c r="BM66" s="178" t="str">
        <f t="shared" si="38"/>
        <v/>
      </c>
      <c r="BN66" s="178" t="str">
        <f t="shared" si="38"/>
        <v/>
      </c>
      <c r="BO66" s="178" t="str">
        <f t="shared" si="37"/>
        <v/>
      </c>
      <c r="BP66" s="178" t="str">
        <f t="shared" si="37"/>
        <v/>
      </c>
      <c r="BQ66" s="178" t="str">
        <f t="shared" si="37"/>
        <v/>
      </c>
      <c r="BR66" s="178" t="str">
        <f t="shared" si="37"/>
        <v/>
      </c>
      <c r="BS66" s="178" t="str">
        <f t="shared" si="37"/>
        <v/>
      </c>
      <c r="BT66" s="178" t="str">
        <f t="shared" si="37"/>
        <v/>
      </c>
      <c r="BU66" s="178" t="str">
        <f t="shared" si="37"/>
        <v/>
      </c>
      <c r="BV66" s="178" t="str">
        <f t="shared" si="37"/>
        <v/>
      </c>
      <c r="BW66" s="178" t="str">
        <f t="shared" si="37"/>
        <v/>
      </c>
      <c r="BX66" s="178" t="str">
        <f t="shared" si="31"/>
        <v/>
      </c>
      <c r="BY66" s="178" t="str">
        <f t="shared" si="31"/>
        <v/>
      </c>
      <c r="BZ66" s="178" t="str">
        <f t="shared" si="31"/>
        <v/>
      </c>
      <c r="CA66" s="178" t="str">
        <f t="shared" si="31"/>
        <v/>
      </c>
      <c r="CB66" s="178" t="str">
        <f t="shared" si="31"/>
        <v/>
      </c>
      <c r="CC66" s="178" t="str">
        <f t="shared" si="39"/>
        <v/>
      </c>
      <c r="CD66" s="178" t="str">
        <f t="shared" si="39"/>
        <v/>
      </c>
      <c r="CE66" s="178" t="str">
        <f t="shared" si="39"/>
        <v/>
      </c>
      <c r="CF66" s="178" t="str">
        <f t="shared" si="39"/>
        <v/>
      </c>
      <c r="CG66" s="178" t="str">
        <f t="shared" si="39"/>
        <v/>
      </c>
      <c r="CH66" s="178" t="str">
        <f t="shared" si="39"/>
        <v/>
      </c>
      <c r="CI66" s="178" t="str">
        <f t="shared" si="39"/>
        <v/>
      </c>
    </row>
    <row r="67" spans="1:87" ht="54" hidden="1" customHeight="1" thickBot="1" x14ac:dyDescent="0.3">
      <c r="A67" s="181"/>
      <c r="B67" s="182"/>
      <c r="C67" s="225"/>
      <c r="D67" s="224"/>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6" t="e">
        <f t="shared" si="20"/>
        <v>#DIV/0!</v>
      </c>
      <c r="AF67" s="187"/>
      <c r="AG67" s="188" t="e">
        <f t="shared" si="21"/>
        <v>#DIV/0!</v>
      </c>
      <c r="AH67" s="189">
        <f t="shared" si="22"/>
        <v>0</v>
      </c>
      <c r="AI67" s="190" t="e">
        <f t="shared" si="23"/>
        <v>#DIV/0!</v>
      </c>
      <c r="AJ67" s="191" t="e">
        <f t="shared" si="24"/>
        <v>#DIV/0!</v>
      </c>
      <c r="AK67" s="192" t="e">
        <f t="shared" si="25"/>
        <v>#DIV/0!</v>
      </c>
      <c r="AL67" s="193" t="str">
        <f t="shared" si="26"/>
        <v>NO APLICA LIMITES</v>
      </c>
      <c r="AM67" s="194"/>
      <c r="AN67" s="195" t="e">
        <f t="shared" si="8"/>
        <v>#DIV/0!</v>
      </c>
      <c r="AO67" s="195" t="e">
        <f t="shared" si="9"/>
        <v>#DIV/0!</v>
      </c>
      <c r="AP67" s="196"/>
      <c r="AQ67" s="197" t="e">
        <f t="shared" si="16"/>
        <v>#DIV/0!</v>
      </c>
      <c r="AR67" s="198"/>
      <c r="AS67" s="199" t="str">
        <f>IF(AL67="NO APLICA LIMITES","Las cotizaciones tenidas en cuenta son las allegadas por las empresas:"&amp;IF(AND(BM67="PROMEDIAR",E67&lt;&gt;""),$E$5,"")&amp;IF(AND(BN67="PROMEDIAR",F67&lt;&gt;""),$F$5,"")&amp;IF(AND(BO67="PROMEDIAR",G67&lt;&gt;""),$G$5,"")&amp;IF(AND(BP67="PROMEDIAR",H67&lt;&gt;""),$H$5,"")&amp;IF(AND(BQ67="PROMEDIAR",I67&lt;&gt;""),$I$5,"")&amp;" "&amp;IF(AND(BR67="PROMEDIAR",J67&lt;&gt;""),$J$5,"")&amp;" "&amp;IF(AND(BS67="PROMEDIAR",L67&lt;&gt;""),$L$5,"")&amp;" "&amp;IF(AND(BT67="PROMEDIAR",M67&lt;&gt;""),$M$5,"")&amp;" "&amp;IF(AND(BU67="PROMEDIAR",N67&lt;&gt;""),$N$5,"")&amp;" "&amp;IF(AND(BV67="PROMEDIAR",O67&lt;&gt;""),$O$5,"")&amp;" por encontrarse dentro del promedio requerido por la Corporación","Las cotizaciones tenidas en cuenta son las allegadas por las empresas:"&amp;IF(AND(BM67="PROMEDIAR",E67&lt;&gt;""),$E$5,"")&amp;IF(AND(BN67="PROMEDIAR",F67&lt;&gt;""),$F$5,"")&amp;IF(AND(BO67="PROMEDIAR",G67&lt;&gt;""),$G$5,"")&amp;IF(AND(BP67="PROMEDIAR",H67&lt;&gt;""),$H$5,"")&amp;IF(AND(BQ67="PROMEDIAR",I67&lt;&gt;""),$I$5,"")&amp;" "&amp;IF(AND(BR67="PROMEDIAR",J67&lt;&gt;""),$J$5,"")&amp;" por encontrarse dentro del promedio requerido por la Corporación"&amp;" y se descarta los valores cotizados por :"&amp;IF(AND(BM67="DESCARTAR",E67&lt;&gt;""),$E$5,"")&amp;IF(AND(BN67="DESCARTAR",F67&lt;&gt;""),$F$5,"")&amp;IF(AND(BO67="DESCARTAR",G67&lt;&gt;""),$G$5,"")&amp;IF(AND(BP67="DESCARTAR",H67&lt;&gt;""),$H$5,"")&amp;IF(AND(BQ67="DESCARTAR",I67&lt;&gt;""),$I$5,"")&amp;"  "&amp;IF(AND(BR67="DESCARTAR",J67&lt;&gt;""),$J$5,"")&amp;" "&amp;IF(AND(BS67="PROMEDIAR",L67&lt;&gt;""),$L$5,"")&amp;" "&amp;IF(AND(BT67="PROMEDIAR",M67&lt;&gt;""),$M$5,"")&amp;" "&amp;IF(AND(BU67="PROMEDIAR",N67&lt;&gt;""),$N$5,"")&amp;" "&amp;IF(AND(BV67="PROMEDIAR",O67&lt;&gt;""),$O$5,"")&amp;"por ser un dato atipico")</f>
        <v>Las cotizaciones tenidas en cuenta son las allegadas por las empresas:      por encontrarse dentro del promedio requerido por la Corporación</v>
      </c>
      <c r="AT67" s="200" t="str">
        <f t="shared" si="41"/>
        <v/>
      </c>
      <c r="AU67" s="200" t="str">
        <f t="shared" si="40"/>
        <v/>
      </c>
      <c r="AV67" s="200" t="str">
        <f t="shared" si="40"/>
        <v/>
      </c>
      <c r="AW67" s="200" t="str">
        <f t="shared" si="40"/>
        <v/>
      </c>
      <c r="AX67" s="200" t="str">
        <f t="shared" si="40"/>
        <v/>
      </c>
      <c r="AY67" s="200" t="str">
        <f t="shared" si="40"/>
        <v/>
      </c>
      <c r="AZ67" s="200" t="str">
        <f t="shared" si="36"/>
        <v/>
      </c>
      <c r="BA67" s="200" t="str">
        <f t="shared" si="36"/>
        <v/>
      </c>
      <c r="BB67" s="200" t="str">
        <f t="shared" si="36"/>
        <v/>
      </c>
      <c r="BC67" s="200" t="str">
        <f t="shared" si="36"/>
        <v/>
      </c>
      <c r="BD67" s="200" t="str">
        <f t="shared" si="36"/>
        <v/>
      </c>
      <c r="BE67" s="200" t="str">
        <f t="shared" si="35"/>
        <v/>
      </c>
      <c r="BF67" s="200" t="str">
        <f t="shared" si="35"/>
        <v/>
      </c>
      <c r="BG67" s="200" t="str">
        <f t="shared" si="35"/>
        <v/>
      </c>
      <c r="BH67" s="200" t="str">
        <f t="shared" si="35"/>
        <v/>
      </c>
      <c r="BI67" s="200" t="str">
        <f t="shared" si="35"/>
        <v/>
      </c>
      <c r="BJ67" s="200" t="str">
        <f t="shared" si="30"/>
        <v/>
      </c>
      <c r="BK67" s="200" t="str">
        <f t="shared" si="30"/>
        <v/>
      </c>
      <c r="BL67" s="198"/>
      <c r="BM67" s="178" t="str">
        <f t="shared" si="38"/>
        <v/>
      </c>
      <c r="BN67" s="178" t="str">
        <f t="shared" si="38"/>
        <v/>
      </c>
      <c r="BO67" s="178" t="str">
        <f t="shared" si="37"/>
        <v/>
      </c>
      <c r="BP67" s="178" t="str">
        <f t="shared" si="37"/>
        <v/>
      </c>
      <c r="BQ67" s="178" t="str">
        <f t="shared" si="37"/>
        <v/>
      </c>
      <c r="BR67" s="178" t="str">
        <f t="shared" si="37"/>
        <v/>
      </c>
      <c r="BS67" s="178" t="str">
        <f t="shared" si="37"/>
        <v/>
      </c>
      <c r="BT67" s="178" t="str">
        <f t="shared" si="37"/>
        <v/>
      </c>
      <c r="BU67" s="178" t="str">
        <f t="shared" si="37"/>
        <v/>
      </c>
      <c r="BV67" s="178" t="str">
        <f t="shared" si="37"/>
        <v/>
      </c>
      <c r="BW67" s="178" t="str">
        <f t="shared" si="37"/>
        <v/>
      </c>
      <c r="BX67" s="178" t="str">
        <f t="shared" si="31"/>
        <v/>
      </c>
      <c r="BY67" s="178" t="str">
        <f t="shared" si="31"/>
        <v/>
      </c>
      <c r="BZ67" s="178" t="str">
        <f t="shared" si="31"/>
        <v/>
      </c>
      <c r="CA67" s="178" t="str">
        <f t="shared" si="31"/>
        <v/>
      </c>
      <c r="CB67" s="178" t="str">
        <f t="shared" si="31"/>
        <v/>
      </c>
      <c r="CC67" s="178" t="str">
        <f t="shared" si="39"/>
        <v/>
      </c>
      <c r="CD67" s="178" t="str">
        <f t="shared" si="39"/>
        <v/>
      </c>
      <c r="CE67" s="178" t="str">
        <f t="shared" si="39"/>
        <v/>
      </c>
      <c r="CF67" s="178" t="str">
        <f t="shared" si="39"/>
        <v/>
      </c>
      <c r="CG67" s="178" t="str">
        <f t="shared" si="39"/>
        <v/>
      </c>
      <c r="CH67" s="178" t="str">
        <f t="shared" si="39"/>
        <v/>
      </c>
      <c r="CI67" s="178" t="str">
        <f t="shared" si="39"/>
        <v/>
      </c>
    </row>
    <row r="68" spans="1:87" ht="54" hidden="1" customHeight="1" thickBot="1" x14ac:dyDescent="0.3">
      <c r="A68" s="181"/>
      <c r="B68" s="182"/>
      <c r="C68" s="225"/>
      <c r="D68" s="224"/>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6" t="e">
        <f t="shared" si="20"/>
        <v>#DIV/0!</v>
      </c>
      <c r="AF68" s="187"/>
      <c r="AG68" s="188" t="e">
        <f t="shared" si="21"/>
        <v>#DIV/0!</v>
      </c>
      <c r="AH68" s="189">
        <f t="shared" si="22"/>
        <v>0</v>
      </c>
      <c r="AI68" s="190" t="e">
        <f t="shared" si="23"/>
        <v>#DIV/0!</v>
      </c>
      <c r="AJ68" s="191" t="e">
        <f t="shared" si="24"/>
        <v>#DIV/0!</v>
      </c>
      <c r="AK68" s="192" t="e">
        <f t="shared" si="25"/>
        <v>#DIV/0!</v>
      </c>
      <c r="AL68" s="193" t="str">
        <f t="shared" si="26"/>
        <v>NO APLICA LIMITES</v>
      </c>
      <c r="AM68" s="194"/>
      <c r="AN68" s="195" t="e">
        <f t="shared" si="8"/>
        <v>#DIV/0!</v>
      </c>
      <c r="AO68" s="195" t="e">
        <f t="shared" si="9"/>
        <v>#DIV/0!</v>
      </c>
      <c r="AP68" s="196"/>
      <c r="AQ68" s="197" t="e">
        <f t="shared" si="16"/>
        <v>#DIV/0!</v>
      </c>
      <c r="AR68" s="198"/>
      <c r="AS68" s="199" t="e">
        <f>IF(AL68="NO APLICA LIMITES","Las cotizaciones tenidas en cuenta son las allegadas por las empresas:"&amp;IF(AND(BM68="PROMEDIAR",E68&lt;&gt;""),$E$5,"")&amp;IF(AND(BN68="PROMEDIAR",F68&lt;&gt;""),$F$5,"")&amp;IF(AND(BO68="PROMEDIAR",G68&lt;&gt;""),$G$5,"")&amp;IF(AND(BP68="PROMEDIAR",H68&lt;&gt;""),$H$5,"")&amp;IF(AND(BQ68="PROMEDIAR",#REF!&lt;&gt;""),$I$5,"")&amp;" "&amp;IF(AND(BR68="PROMEDIAR",#REF!&lt;&gt;""),$J$5,"")&amp;" "&amp;IF(AND(BS68="PROMEDIAR",L68&lt;&gt;""),$L$5,"")&amp;" "&amp;IF(AND(BT68="PROMEDIAR",M68&lt;&gt;""),$M$5,"")&amp;" "&amp;IF(AND(BU68="PROMEDIAR",N68&lt;&gt;""),$N$5,"")&amp;" "&amp;IF(AND(BV68="PROMEDIAR",O68&lt;&gt;""),$O$5,"")&amp;" por encontrarse dentro del promedio requerido por la Corporación","Las cotizaciones tenidas en cuenta son las allegadas por las empresas:"&amp;IF(AND(BM68="PROMEDIAR",E68&lt;&gt;""),$E$5,"")&amp;IF(AND(BN68="PROMEDIAR",F68&lt;&gt;""),$F$5,"")&amp;IF(AND(BO68="PROMEDIAR",G68&lt;&gt;""),$G$5,"")&amp;IF(AND(BP68="PROMEDIAR",H68&lt;&gt;""),$H$5,"")&amp;IF(AND(BQ68="PROMEDIAR",#REF!&lt;&gt;""),$I$5,"")&amp;" "&amp;IF(AND(BR68="PROMEDIAR",#REF!&lt;&gt;""),$J$5,"")&amp;" por encontrarse dentro del promedio requerido por la Corporación"&amp;" y se descarta los valores cotizados por :"&amp;IF(AND(BM68="DESCARTAR",E68&lt;&gt;""),$E$5,"")&amp;IF(AND(BN68="DESCARTAR",F68&lt;&gt;""),$F$5,"")&amp;IF(AND(BO68="DESCARTAR",G68&lt;&gt;""),$G$5,"")&amp;IF(AND(BP68="DESCARTAR",H68&lt;&gt;""),$H$5,"")&amp;IF(AND(BQ68="DESCARTAR",#REF!&lt;&gt;""),$I$5,"")&amp;"  "&amp;IF(AND(BR68="DESCARTAR",#REF!&lt;&gt;""),$J$5,"")&amp;" "&amp;IF(AND(BS68="PROMEDIAR",L68&lt;&gt;""),$L$5,"")&amp;" "&amp;IF(AND(BT68="PROMEDIAR",M68&lt;&gt;""),$M$5,"")&amp;" "&amp;IF(AND(BU68="PROMEDIAR",N68&lt;&gt;""),$N$5,"")&amp;" "&amp;IF(AND(BV68="PROMEDIAR",O68&lt;&gt;""),$O$5,"")&amp;"por ser un dato atipico")</f>
        <v>#REF!</v>
      </c>
      <c r="AT68" s="200" t="str">
        <f t="shared" si="41"/>
        <v/>
      </c>
      <c r="AU68" s="200" t="str">
        <f t="shared" si="40"/>
        <v/>
      </c>
      <c r="AV68" s="200" t="str">
        <f t="shared" si="40"/>
        <v/>
      </c>
      <c r="AW68" s="200" t="str">
        <f t="shared" si="40"/>
        <v/>
      </c>
      <c r="AX68" s="200" t="e">
        <f>IF(#REF!&lt;&gt;"",(#REF!/$AE68-1),"")</f>
        <v>#REF!</v>
      </c>
      <c r="AY68" s="200" t="e">
        <f>IF(#REF!&lt;&gt;"",(#REF!/$AE68-1),"")</f>
        <v>#REF!</v>
      </c>
      <c r="AZ68" s="200" t="str">
        <f t="shared" si="36"/>
        <v/>
      </c>
      <c r="BA68" s="200" t="str">
        <f t="shared" si="36"/>
        <v/>
      </c>
      <c r="BB68" s="200" t="str">
        <f t="shared" si="36"/>
        <v/>
      </c>
      <c r="BC68" s="200" t="str">
        <f t="shared" si="36"/>
        <v/>
      </c>
      <c r="BD68" s="200" t="str">
        <f t="shared" si="36"/>
        <v/>
      </c>
      <c r="BE68" s="200" t="str">
        <f t="shared" si="35"/>
        <v/>
      </c>
      <c r="BF68" s="200" t="str">
        <f t="shared" si="35"/>
        <v/>
      </c>
      <c r="BG68" s="200" t="str">
        <f t="shared" si="35"/>
        <v/>
      </c>
      <c r="BH68" s="200" t="str">
        <f t="shared" si="35"/>
        <v/>
      </c>
      <c r="BI68" s="200" t="str">
        <f t="shared" si="35"/>
        <v/>
      </c>
      <c r="BJ68" s="200" t="str">
        <f t="shared" si="30"/>
        <v/>
      </c>
      <c r="BK68" s="200" t="str">
        <f t="shared" si="30"/>
        <v/>
      </c>
      <c r="BL68" s="198"/>
      <c r="BM68" s="178" t="str">
        <f t="shared" si="38"/>
        <v/>
      </c>
      <c r="BN68" s="178" t="str">
        <f t="shared" si="38"/>
        <v/>
      </c>
      <c r="BO68" s="178" t="str">
        <f t="shared" si="37"/>
        <v/>
      </c>
      <c r="BP68" s="178" t="str">
        <f t="shared" si="37"/>
        <v/>
      </c>
      <c r="BQ68" s="178" t="str">
        <f t="shared" si="37"/>
        <v/>
      </c>
      <c r="BR68" s="178" t="str">
        <f t="shared" si="37"/>
        <v/>
      </c>
      <c r="BS68" s="178" t="str">
        <f t="shared" si="37"/>
        <v/>
      </c>
      <c r="BT68" s="178" t="str">
        <f t="shared" si="37"/>
        <v/>
      </c>
      <c r="BU68" s="178" t="str">
        <f t="shared" si="37"/>
        <v/>
      </c>
      <c r="BV68" s="178" t="str">
        <f t="shared" si="37"/>
        <v/>
      </c>
      <c r="BW68" s="178" t="str">
        <f t="shared" si="37"/>
        <v/>
      </c>
      <c r="BX68" s="178" t="str">
        <f t="shared" si="31"/>
        <v/>
      </c>
      <c r="BY68" s="178" t="str">
        <f t="shared" si="31"/>
        <v/>
      </c>
      <c r="BZ68" s="178" t="str">
        <f t="shared" si="31"/>
        <v/>
      </c>
      <c r="CA68" s="178" t="str">
        <f t="shared" si="31"/>
        <v/>
      </c>
      <c r="CB68" s="178" t="str">
        <f t="shared" si="31"/>
        <v/>
      </c>
      <c r="CC68" s="178" t="str">
        <f t="shared" si="39"/>
        <v/>
      </c>
      <c r="CD68" s="178" t="str">
        <f t="shared" si="39"/>
        <v/>
      </c>
      <c r="CE68" s="178" t="str">
        <f t="shared" si="39"/>
        <v/>
      </c>
      <c r="CF68" s="178" t="str">
        <f t="shared" si="39"/>
        <v/>
      </c>
      <c r="CG68" s="178" t="str">
        <f t="shared" si="39"/>
        <v/>
      </c>
      <c r="CH68" s="178" t="str">
        <f t="shared" si="39"/>
        <v/>
      </c>
      <c r="CI68" s="178" t="str">
        <f t="shared" si="39"/>
        <v/>
      </c>
    </row>
    <row r="69" spans="1:87" ht="54" hidden="1" customHeight="1" thickBot="1" x14ac:dyDescent="0.3">
      <c r="A69" s="181"/>
      <c r="B69" s="182"/>
      <c r="C69" s="225"/>
      <c r="D69" s="224"/>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6" t="e">
        <f t="shared" si="20"/>
        <v>#DIV/0!</v>
      </c>
      <c r="AF69" s="187"/>
      <c r="AG69" s="188" t="e">
        <f t="shared" si="21"/>
        <v>#DIV/0!</v>
      </c>
      <c r="AH69" s="189">
        <f t="shared" si="22"/>
        <v>0</v>
      </c>
      <c r="AI69" s="190" t="e">
        <f t="shared" si="23"/>
        <v>#DIV/0!</v>
      </c>
      <c r="AJ69" s="191" t="e">
        <f t="shared" si="24"/>
        <v>#DIV/0!</v>
      </c>
      <c r="AK69" s="192" t="e">
        <f t="shared" si="25"/>
        <v>#DIV/0!</v>
      </c>
      <c r="AL69" s="193" t="str">
        <f t="shared" si="26"/>
        <v>NO APLICA LIMITES</v>
      </c>
      <c r="AM69" s="194"/>
      <c r="AN69" s="195" t="e">
        <f t="shared" si="8"/>
        <v>#DIV/0!</v>
      </c>
      <c r="AO69" s="195" t="e">
        <f t="shared" si="9"/>
        <v>#DIV/0!</v>
      </c>
      <c r="AP69" s="196"/>
      <c r="AQ69" s="197" t="e">
        <f t="shared" si="16"/>
        <v>#DIV/0!</v>
      </c>
      <c r="AR69" s="198"/>
      <c r="AS69" s="199" t="str">
        <f t="shared" ref="AS69:AS74" si="42">IF(AL69="NO APLICA LIMITES","Las cotizaciones tenidas en cuenta son las allegadas por las empresas:"&amp;IF(AND(BM69="PROMEDIAR",E69&lt;&gt;""),$E$5,"")&amp;IF(AND(BN69="PROMEDIAR",F69&lt;&gt;""),$F$5,"")&amp;IF(AND(BO69="PROMEDIAR",G69&lt;&gt;""),$G$5,"")&amp;IF(AND(BP69="PROMEDIAR",H69&lt;&gt;""),$H$5,"")&amp;IF(AND(BQ69="PROMEDIAR",I69&lt;&gt;""),$I$5,"")&amp;" "&amp;IF(AND(BR69="PROMEDIAR",J69&lt;&gt;""),$J$5,"")&amp;" "&amp;IF(AND(BS69="PROMEDIAR",L69&lt;&gt;""),$L$5,"")&amp;" "&amp;IF(AND(BT69="PROMEDIAR",M69&lt;&gt;""),$M$5,"")&amp;" "&amp;IF(AND(BU69="PROMEDIAR",N69&lt;&gt;""),$N$5,"")&amp;" "&amp;IF(AND(BV69="PROMEDIAR",O69&lt;&gt;""),$O$5,"")&amp;" por encontrarse dentro del promedio requerido por la Corporación","Las cotizaciones tenidas en cuenta son las allegadas por las empresas:"&amp;IF(AND(BM69="PROMEDIAR",E69&lt;&gt;""),$E$5,"")&amp;IF(AND(BN69="PROMEDIAR",F69&lt;&gt;""),$F$5,"")&amp;IF(AND(BO69="PROMEDIAR",G69&lt;&gt;""),$G$5,"")&amp;IF(AND(BP69="PROMEDIAR",H69&lt;&gt;""),$H$5,"")&amp;IF(AND(BQ69="PROMEDIAR",I69&lt;&gt;""),$I$5,"")&amp;" "&amp;IF(AND(BR69="PROMEDIAR",J69&lt;&gt;""),$J$5,"")&amp;" por encontrarse dentro del promedio requerido por la Corporación"&amp;" y se descarta los valores cotizados por :"&amp;IF(AND(BM69="DESCARTAR",E69&lt;&gt;""),$E$5,"")&amp;IF(AND(BN69="DESCARTAR",F69&lt;&gt;""),$F$5,"")&amp;IF(AND(BO69="DESCARTAR",G69&lt;&gt;""),$G$5,"")&amp;IF(AND(BP69="DESCARTAR",H69&lt;&gt;""),$H$5,"")&amp;IF(AND(BQ69="DESCARTAR",I69&lt;&gt;""),$I$5,"")&amp;"  "&amp;IF(AND(BR69="DESCARTAR",J69&lt;&gt;""),$J$5,"")&amp;" "&amp;IF(AND(BS69="PROMEDIAR",L69&lt;&gt;""),$L$5,"")&amp;" "&amp;IF(AND(BT69="PROMEDIAR",M69&lt;&gt;""),$M$5,"")&amp;" "&amp;IF(AND(BU69="PROMEDIAR",N69&lt;&gt;""),$N$5,"")&amp;" "&amp;IF(AND(BV69="PROMEDIAR",O69&lt;&gt;""),$O$5,"")&amp;"por ser un dato atipico")</f>
        <v>Las cotizaciones tenidas en cuenta son las allegadas por las empresas:      por encontrarse dentro del promedio requerido por la Corporación</v>
      </c>
      <c r="AT69" s="200" t="str">
        <f t="shared" si="41"/>
        <v/>
      </c>
      <c r="AU69" s="200" t="str">
        <f t="shared" si="40"/>
        <v/>
      </c>
      <c r="AV69" s="200" t="str">
        <f t="shared" si="40"/>
        <v/>
      </c>
      <c r="AW69" s="200" t="str">
        <f t="shared" si="40"/>
        <v/>
      </c>
      <c r="AX69" s="200" t="str">
        <f t="shared" si="40"/>
        <v/>
      </c>
      <c r="AY69" s="200" t="str">
        <f t="shared" si="40"/>
        <v/>
      </c>
      <c r="AZ69" s="200" t="str">
        <f t="shared" si="36"/>
        <v/>
      </c>
      <c r="BA69" s="200" t="str">
        <f t="shared" si="36"/>
        <v/>
      </c>
      <c r="BB69" s="200" t="str">
        <f t="shared" si="36"/>
        <v/>
      </c>
      <c r="BC69" s="200" t="str">
        <f t="shared" si="36"/>
        <v/>
      </c>
      <c r="BD69" s="200" t="str">
        <f t="shared" si="36"/>
        <v/>
      </c>
      <c r="BE69" s="200" t="str">
        <f t="shared" si="35"/>
        <v/>
      </c>
      <c r="BF69" s="200" t="str">
        <f t="shared" si="35"/>
        <v/>
      </c>
      <c r="BG69" s="200" t="str">
        <f t="shared" si="35"/>
        <v/>
      </c>
      <c r="BH69" s="200" t="str">
        <f t="shared" si="35"/>
        <v/>
      </c>
      <c r="BI69" s="200" t="str">
        <f t="shared" si="35"/>
        <v/>
      </c>
      <c r="BJ69" s="200" t="str">
        <f t="shared" si="30"/>
        <v/>
      </c>
      <c r="BK69" s="200" t="str">
        <f t="shared" si="30"/>
        <v/>
      </c>
      <c r="BL69" s="198"/>
      <c r="BM69" s="178" t="str">
        <f t="shared" si="38"/>
        <v/>
      </c>
      <c r="BN69" s="178" t="str">
        <f t="shared" si="38"/>
        <v/>
      </c>
      <c r="BO69" s="178" t="str">
        <f t="shared" si="37"/>
        <v/>
      </c>
      <c r="BP69" s="178" t="str">
        <f t="shared" si="37"/>
        <v/>
      </c>
      <c r="BQ69" s="178" t="str">
        <f t="shared" si="37"/>
        <v/>
      </c>
      <c r="BR69" s="178" t="str">
        <f t="shared" si="37"/>
        <v/>
      </c>
      <c r="BS69" s="178" t="str">
        <f t="shared" si="37"/>
        <v/>
      </c>
      <c r="BT69" s="178" t="str">
        <f t="shared" si="37"/>
        <v/>
      </c>
      <c r="BU69" s="178" t="str">
        <f t="shared" si="37"/>
        <v/>
      </c>
      <c r="BV69" s="178" t="str">
        <f t="shared" si="37"/>
        <v/>
      </c>
      <c r="BW69" s="178" t="str">
        <f t="shared" si="37"/>
        <v/>
      </c>
      <c r="BX69" s="178" t="str">
        <f t="shared" si="31"/>
        <v/>
      </c>
      <c r="BY69" s="178" t="str">
        <f t="shared" si="31"/>
        <v/>
      </c>
      <c r="BZ69" s="178" t="str">
        <f t="shared" si="31"/>
        <v/>
      </c>
      <c r="CA69" s="178" t="str">
        <f t="shared" si="31"/>
        <v/>
      </c>
      <c r="CB69" s="178" t="str">
        <f t="shared" si="31"/>
        <v/>
      </c>
      <c r="CC69" s="178" t="str">
        <f t="shared" si="39"/>
        <v/>
      </c>
      <c r="CD69" s="178" t="str">
        <f t="shared" si="39"/>
        <v/>
      </c>
      <c r="CE69" s="178" t="str">
        <f t="shared" si="39"/>
        <v/>
      </c>
      <c r="CF69" s="178" t="str">
        <f t="shared" si="39"/>
        <v/>
      </c>
      <c r="CG69" s="178" t="str">
        <f t="shared" si="39"/>
        <v/>
      </c>
      <c r="CH69" s="178" t="str">
        <f t="shared" si="39"/>
        <v/>
      </c>
      <c r="CI69" s="178" t="str">
        <f t="shared" si="39"/>
        <v/>
      </c>
    </row>
    <row r="70" spans="1:87" ht="54" hidden="1" customHeight="1" thickBot="1" x14ac:dyDescent="0.3">
      <c r="A70" s="181"/>
      <c r="B70" s="182"/>
      <c r="C70" s="225"/>
      <c r="D70" s="224"/>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6" t="e">
        <f t="shared" si="20"/>
        <v>#DIV/0!</v>
      </c>
      <c r="AF70" s="187"/>
      <c r="AG70" s="188" t="e">
        <f t="shared" si="21"/>
        <v>#DIV/0!</v>
      </c>
      <c r="AH70" s="189">
        <f t="shared" si="22"/>
        <v>0</v>
      </c>
      <c r="AI70" s="190" t="e">
        <f t="shared" si="23"/>
        <v>#DIV/0!</v>
      </c>
      <c r="AJ70" s="191" t="e">
        <f t="shared" si="24"/>
        <v>#DIV/0!</v>
      </c>
      <c r="AK70" s="192" t="e">
        <f t="shared" si="25"/>
        <v>#DIV/0!</v>
      </c>
      <c r="AL70" s="193" t="str">
        <f t="shared" si="26"/>
        <v>NO APLICA LIMITES</v>
      </c>
      <c r="AM70" s="194"/>
      <c r="AN70" s="195" t="e">
        <f t="shared" si="8"/>
        <v>#DIV/0!</v>
      </c>
      <c r="AO70" s="195" t="e">
        <f t="shared" si="9"/>
        <v>#DIV/0!</v>
      </c>
      <c r="AP70" s="196"/>
      <c r="AQ70" s="197" t="e">
        <f t="shared" si="16"/>
        <v>#DIV/0!</v>
      </c>
      <c r="AR70" s="198"/>
      <c r="AS70" s="199" t="str">
        <f t="shared" si="42"/>
        <v>Las cotizaciones tenidas en cuenta son las allegadas por las empresas:      por encontrarse dentro del promedio requerido por la Corporación</v>
      </c>
      <c r="AT70" s="200" t="str">
        <f t="shared" si="41"/>
        <v/>
      </c>
      <c r="AU70" s="200" t="str">
        <f t="shared" si="40"/>
        <v/>
      </c>
      <c r="AV70" s="200" t="str">
        <f t="shared" si="40"/>
        <v/>
      </c>
      <c r="AW70" s="200" t="str">
        <f t="shared" si="40"/>
        <v/>
      </c>
      <c r="AX70" s="200" t="str">
        <f t="shared" si="40"/>
        <v/>
      </c>
      <c r="AY70" s="200" t="str">
        <f t="shared" si="40"/>
        <v/>
      </c>
      <c r="AZ70" s="200" t="str">
        <f t="shared" si="36"/>
        <v/>
      </c>
      <c r="BA70" s="200" t="str">
        <f t="shared" si="36"/>
        <v/>
      </c>
      <c r="BB70" s="200" t="str">
        <f t="shared" si="36"/>
        <v/>
      </c>
      <c r="BC70" s="200" t="str">
        <f t="shared" si="36"/>
        <v/>
      </c>
      <c r="BD70" s="200" t="str">
        <f t="shared" si="36"/>
        <v/>
      </c>
      <c r="BE70" s="200" t="str">
        <f t="shared" si="35"/>
        <v/>
      </c>
      <c r="BF70" s="200" t="str">
        <f t="shared" si="35"/>
        <v/>
      </c>
      <c r="BG70" s="200" t="str">
        <f t="shared" si="35"/>
        <v/>
      </c>
      <c r="BH70" s="200" t="str">
        <f t="shared" si="35"/>
        <v/>
      </c>
      <c r="BI70" s="200" t="str">
        <f t="shared" si="35"/>
        <v/>
      </c>
      <c r="BJ70" s="200" t="str">
        <f t="shared" si="30"/>
        <v/>
      </c>
      <c r="BK70" s="200" t="str">
        <f t="shared" si="30"/>
        <v/>
      </c>
      <c r="BL70" s="198"/>
      <c r="BM70" s="178" t="str">
        <f t="shared" si="38"/>
        <v/>
      </c>
      <c r="BN70" s="178" t="str">
        <f t="shared" si="38"/>
        <v/>
      </c>
      <c r="BO70" s="178" t="str">
        <f t="shared" si="37"/>
        <v/>
      </c>
      <c r="BP70" s="178" t="str">
        <f t="shared" si="37"/>
        <v/>
      </c>
      <c r="BQ70" s="178" t="str">
        <f t="shared" si="37"/>
        <v/>
      </c>
      <c r="BR70" s="178" t="str">
        <f t="shared" si="37"/>
        <v/>
      </c>
      <c r="BS70" s="178" t="str">
        <f t="shared" si="37"/>
        <v/>
      </c>
      <c r="BT70" s="178" t="str">
        <f t="shared" si="37"/>
        <v/>
      </c>
      <c r="BU70" s="178" t="str">
        <f t="shared" si="37"/>
        <v/>
      </c>
      <c r="BV70" s="178" t="str">
        <f t="shared" si="37"/>
        <v/>
      </c>
      <c r="BW70" s="178" t="str">
        <f t="shared" si="37"/>
        <v/>
      </c>
      <c r="BX70" s="178" t="str">
        <f t="shared" si="31"/>
        <v/>
      </c>
      <c r="BY70" s="178" t="str">
        <f t="shared" si="31"/>
        <v/>
      </c>
      <c r="BZ70" s="178" t="str">
        <f t="shared" si="31"/>
        <v/>
      </c>
      <c r="CA70" s="178" t="str">
        <f t="shared" si="31"/>
        <v/>
      </c>
      <c r="CB70" s="178" t="str">
        <f t="shared" si="31"/>
        <v/>
      </c>
      <c r="CC70" s="178" t="str">
        <f t="shared" si="39"/>
        <v/>
      </c>
      <c r="CD70" s="178" t="str">
        <f t="shared" si="39"/>
        <v/>
      </c>
      <c r="CE70" s="178" t="str">
        <f t="shared" si="39"/>
        <v/>
      </c>
      <c r="CF70" s="178" t="str">
        <f t="shared" si="39"/>
        <v/>
      </c>
      <c r="CG70" s="178" t="str">
        <f t="shared" si="39"/>
        <v/>
      </c>
      <c r="CH70" s="178" t="str">
        <f t="shared" si="39"/>
        <v/>
      </c>
      <c r="CI70" s="178" t="str">
        <f t="shared" si="39"/>
        <v/>
      </c>
    </row>
    <row r="71" spans="1:87" ht="54" hidden="1" customHeight="1" thickBot="1" x14ac:dyDescent="0.3">
      <c r="A71" s="181"/>
      <c r="B71" s="182"/>
      <c r="C71" s="225"/>
      <c r="D71" s="224"/>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6" t="e">
        <f t="shared" si="20"/>
        <v>#DIV/0!</v>
      </c>
      <c r="AF71" s="187"/>
      <c r="AG71" s="188" t="e">
        <f t="shared" si="21"/>
        <v>#DIV/0!</v>
      </c>
      <c r="AH71" s="189">
        <f t="shared" si="22"/>
        <v>0</v>
      </c>
      <c r="AI71" s="190" t="e">
        <f t="shared" si="23"/>
        <v>#DIV/0!</v>
      </c>
      <c r="AJ71" s="191" t="e">
        <f t="shared" si="24"/>
        <v>#DIV/0!</v>
      </c>
      <c r="AK71" s="192" t="e">
        <f t="shared" si="25"/>
        <v>#DIV/0!</v>
      </c>
      <c r="AL71" s="193" t="str">
        <f t="shared" si="26"/>
        <v>NO APLICA LIMITES</v>
      </c>
      <c r="AM71" s="194"/>
      <c r="AN71" s="195" t="e">
        <f t="shared" si="8"/>
        <v>#DIV/0!</v>
      </c>
      <c r="AO71" s="195" t="e">
        <f t="shared" si="9"/>
        <v>#DIV/0!</v>
      </c>
      <c r="AP71" s="196"/>
      <c r="AQ71" s="197" t="e">
        <f t="shared" si="16"/>
        <v>#DIV/0!</v>
      </c>
      <c r="AR71" s="198"/>
      <c r="AS71" s="199" t="str">
        <f t="shared" si="42"/>
        <v>Las cotizaciones tenidas en cuenta son las allegadas por las empresas:      por encontrarse dentro del promedio requerido por la Corporación</v>
      </c>
      <c r="AT71" s="200" t="str">
        <f t="shared" si="41"/>
        <v/>
      </c>
      <c r="AU71" s="200" t="str">
        <f t="shared" si="40"/>
        <v/>
      </c>
      <c r="AV71" s="200" t="str">
        <f t="shared" si="40"/>
        <v/>
      </c>
      <c r="AW71" s="200" t="str">
        <f t="shared" si="40"/>
        <v/>
      </c>
      <c r="AX71" s="200" t="str">
        <f t="shared" si="40"/>
        <v/>
      </c>
      <c r="AY71" s="200" t="str">
        <f t="shared" si="40"/>
        <v/>
      </c>
      <c r="AZ71" s="200" t="str">
        <f t="shared" si="36"/>
        <v/>
      </c>
      <c r="BA71" s="200" t="str">
        <f t="shared" si="36"/>
        <v/>
      </c>
      <c r="BB71" s="200" t="str">
        <f t="shared" si="36"/>
        <v/>
      </c>
      <c r="BC71" s="200" t="str">
        <f t="shared" si="36"/>
        <v/>
      </c>
      <c r="BD71" s="200" t="str">
        <f t="shared" si="36"/>
        <v/>
      </c>
      <c r="BE71" s="200" t="str">
        <f t="shared" si="35"/>
        <v/>
      </c>
      <c r="BF71" s="200" t="str">
        <f t="shared" si="35"/>
        <v/>
      </c>
      <c r="BG71" s="200" t="str">
        <f t="shared" si="35"/>
        <v/>
      </c>
      <c r="BH71" s="200" t="str">
        <f t="shared" si="35"/>
        <v/>
      </c>
      <c r="BI71" s="200" t="str">
        <f t="shared" si="35"/>
        <v/>
      </c>
      <c r="BJ71" s="200" t="str">
        <f t="shared" si="30"/>
        <v/>
      </c>
      <c r="BK71" s="200" t="str">
        <f t="shared" si="30"/>
        <v/>
      </c>
      <c r="BL71" s="198"/>
      <c r="BM71" s="178" t="str">
        <f t="shared" si="38"/>
        <v/>
      </c>
      <c r="BN71" s="178" t="str">
        <f t="shared" si="38"/>
        <v/>
      </c>
      <c r="BO71" s="178" t="str">
        <f t="shared" si="37"/>
        <v/>
      </c>
      <c r="BP71" s="178" t="str">
        <f t="shared" si="37"/>
        <v/>
      </c>
      <c r="BQ71" s="178" t="str">
        <f t="shared" si="37"/>
        <v/>
      </c>
      <c r="BR71" s="178" t="str">
        <f t="shared" si="37"/>
        <v/>
      </c>
      <c r="BS71" s="178" t="str">
        <f t="shared" si="37"/>
        <v/>
      </c>
      <c r="BT71" s="178" t="str">
        <f t="shared" si="37"/>
        <v/>
      </c>
      <c r="BU71" s="178" t="str">
        <f t="shared" si="37"/>
        <v/>
      </c>
      <c r="BV71" s="178" t="str">
        <f t="shared" si="37"/>
        <v/>
      </c>
      <c r="BW71" s="178" t="str">
        <f t="shared" si="37"/>
        <v/>
      </c>
      <c r="BX71" s="178" t="str">
        <f t="shared" si="31"/>
        <v/>
      </c>
      <c r="BY71" s="178" t="str">
        <f t="shared" si="31"/>
        <v/>
      </c>
      <c r="BZ71" s="178" t="str">
        <f t="shared" si="31"/>
        <v/>
      </c>
      <c r="CA71" s="178" t="str">
        <f t="shared" si="31"/>
        <v/>
      </c>
      <c r="CB71" s="178" t="str">
        <f t="shared" si="31"/>
        <v/>
      </c>
      <c r="CC71" s="178" t="str">
        <f t="shared" si="39"/>
        <v/>
      </c>
      <c r="CD71" s="178" t="str">
        <f t="shared" si="39"/>
        <v/>
      </c>
      <c r="CE71" s="178" t="str">
        <f t="shared" si="39"/>
        <v/>
      </c>
      <c r="CF71" s="178" t="str">
        <f t="shared" si="39"/>
        <v/>
      </c>
      <c r="CG71" s="178" t="str">
        <f t="shared" si="39"/>
        <v/>
      </c>
      <c r="CH71" s="178" t="str">
        <f t="shared" si="39"/>
        <v/>
      </c>
      <c r="CI71" s="178" t="str">
        <f t="shared" si="39"/>
        <v/>
      </c>
    </row>
    <row r="72" spans="1:87" ht="54" hidden="1" customHeight="1" thickBot="1" x14ac:dyDescent="0.3">
      <c r="A72" s="181"/>
      <c r="B72" s="182"/>
      <c r="C72" s="225"/>
      <c r="D72" s="224"/>
      <c r="E72" s="185"/>
      <c r="F72" s="185"/>
      <c r="G72" s="185"/>
      <c r="H72" s="185"/>
      <c r="I72" s="185"/>
      <c r="J72" s="185"/>
      <c r="K72" s="185"/>
      <c r="L72" s="185"/>
      <c r="M72" s="185"/>
      <c r="N72" s="185"/>
      <c r="O72" s="185"/>
      <c r="P72" s="185"/>
      <c r="Q72" s="185"/>
      <c r="R72" s="185"/>
      <c r="S72" s="185"/>
      <c r="T72" s="185"/>
      <c r="U72" s="185"/>
      <c r="V72" s="185"/>
      <c r="W72" s="185"/>
      <c r="X72" s="185"/>
      <c r="Y72" s="185"/>
      <c r="Z72" s="185"/>
      <c r="AA72" s="185"/>
      <c r="AB72" s="185"/>
      <c r="AC72" s="185"/>
      <c r="AD72" s="185"/>
      <c r="AE72" s="186" t="e">
        <f t="shared" si="20"/>
        <v>#DIV/0!</v>
      </c>
      <c r="AF72" s="187"/>
      <c r="AG72" s="188" t="e">
        <f t="shared" si="21"/>
        <v>#DIV/0!</v>
      </c>
      <c r="AH72" s="189">
        <f t="shared" si="22"/>
        <v>0</v>
      </c>
      <c r="AI72" s="190" t="e">
        <f t="shared" si="23"/>
        <v>#DIV/0!</v>
      </c>
      <c r="AJ72" s="191" t="e">
        <f t="shared" si="24"/>
        <v>#DIV/0!</v>
      </c>
      <c r="AK72" s="192" t="e">
        <f t="shared" si="25"/>
        <v>#DIV/0!</v>
      </c>
      <c r="AL72" s="193" t="str">
        <f t="shared" si="26"/>
        <v>NO APLICA LIMITES</v>
      </c>
      <c r="AM72" s="194"/>
      <c r="AN72" s="195" t="e">
        <f t="shared" ref="AN72:AN96" si="43">AG72-AI72</f>
        <v>#DIV/0!</v>
      </c>
      <c r="AO72" s="195" t="e">
        <f t="shared" ref="AO72:AO73" si="44">AG72+AI72</f>
        <v>#DIV/0!</v>
      </c>
      <c r="AP72" s="196"/>
      <c r="AQ72" s="197" t="e">
        <f t="shared" si="16"/>
        <v>#DIV/0!</v>
      </c>
      <c r="AR72" s="198"/>
      <c r="AS72" s="199" t="str">
        <f t="shared" si="42"/>
        <v>Las cotizaciones tenidas en cuenta son las allegadas por las empresas:      por encontrarse dentro del promedio requerido por la Corporación</v>
      </c>
      <c r="AT72" s="200" t="str">
        <f t="shared" si="41"/>
        <v/>
      </c>
      <c r="AU72" s="200" t="str">
        <f t="shared" si="40"/>
        <v/>
      </c>
      <c r="AV72" s="200" t="str">
        <f t="shared" si="40"/>
        <v/>
      </c>
      <c r="AW72" s="200" t="str">
        <f t="shared" si="40"/>
        <v/>
      </c>
      <c r="AX72" s="200" t="str">
        <f t="shared" si="40"/>
        <v/>
      </c>
      <c r="AY72" s="200" t="str">
        <f t="shared" si="40"/>
        <v/>
      </c>
      <c r="AZ72" s="200" t="str">
        <f t="shared" si="36"/>
        <v/>
      </c>
      <c r="BA72" s="200" t="str">
        <f t="shared" si="36"/>
        <v/>
      </c>
      <c r="BB72" s="200" t="str">
        <f t="shared" si="36"/>
        <v/>
      </c>
      <c r="BC72" s="200" t="str">
        <f t="shared" si="36"/>
        <v/>
      </c>
      <c r="BD72" s="200" t="str">
        <f t="shared" si="36"/>
        <v/>
      </c>
      <c r="BE72" s="200" t="str">
        <f t="shared" si="35"/>
        <v/>
      </c>
      <c r="BF72" s="200" t="str">
        <f t="shared" si="35"/>
        <v/>
      </c>
      <c r="BG72" s="200" t="str">
        <f t="shared" si="35"/>
        <v/>
      </c>
      <c r="BH72" s="200" t="str">
        <f t="shared" si="35"/>
        <v/>
      </c>
      <c r="BI72" s="200" t="str">
        <f t="shared" si="35"/>
        <v/>
      </c>
      <c r="BJ72" s="200" t="str">
        <f t="shared" si="30"/>
        <v/>
      </c>
      <c r="BK72" s="200" t="str">
        <f t="shared" si="30"/>
        <v/>
      </c>
      <c r="BL72" s="198"/>
      <c r="BM72" s="178" t="str">
        <f t="shared" si="38"/>
        <v/>
      </c>
      <c r="BN72" s="178" t="str">
        <f t="shared" si="38"/>
        <v/>
      </c>
      <c r="BO72" s="178" t="str">
        <f t="shared" si="37"/>
        <v/>
      </c>
      <c r="BP72" s="178" t="str">
        <f t="shared" si="37"/>
        <v/>
      </c>
      <c r="BQ72" s="178" t="str">
        <f t="shared" si="37"/>
        <v/>
      </c>
      <c r="BR72" s="178" t="str">
        <f t="shared" si="37"/>
        <v/>
      </c>
      <c r="BS72" s="178" t="str">
        <f t="shared" si="37"/>
        <v/>
      </c>
      <c r="BT72" s="178" t="str">
        <f t="shared" si="37"/>
        <v/>
      </c>
      <c r="BU72" s="178" t="str">
        <f t="shared" si="37"/>
        <v/>
      </c>
      <c r="BV72" s="178" t="str">
        <f t="shared" si="37"/>
        <v/>
      </c>
      <c r="BW72" s="178" t="str">
        <f t="shared" si="37"/>
        <v/>
      </c>
      <c r="BX72" s="178" t="str">
        <f t="shared" si="31"/>
        <v/>
      </c>
      <c r="BY72" s="178" t="str">
        <f t="shared" si="31"/>
        <v/>
      </c>
      <c r="BZ72" s="178" t="str">
        <f t="shared" si="31"/>
        <v/>
      </c>
      <c r="CA72" s="178" t="str">
        <f t="shared" si="31"/>
        <v/>
      </c>
      <c r="CB72" s="178" t="str">
        <f t="shared" si="31"/>
        <v/>
      </c>
      <c r="CC72" s="178" t="str">
        <f t="shared" si="39"/>
        <v/>
      </c>
      <c r="CD72" s="178" t="str">
        <f t="shared" si="39"/>
        <v/>
      </c>
      <c r="CE72" s="178" t="str">
        <f t="shared" si="39"/>
        <v/>
      </c>
      <c r="CF72" s="178" t="str">
        <f t="shared" si="39"/>
        <v/>
      </c>
      <c r="CG72" s="178" t="str">
        <f t="shared" si="39"/>
        <v/>
      </c>
      <c r="CH72" s="178" t="str">
        <f t="shared" si="39"/>
        <v/>
      </c>
      <c r="CI72" s="178" t="str">
        <f t="shared" si="39"/>
        <v/>
      </c>
    </row>
    <row r="73" spans="1:87" ht="54" hidden="1" customHeight="1" thickBot="1" x14ac:dyDescent="0.3">
      <c r="A73" s="181"/>
      <c r="B73" s="182"/>
      <c r="C73" s="225"/>
      <c r="D73" s="224"/>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6" t="e">
        <f t="shared" si="20"/>
        <v>#DIV/0!</v>
      </c>
      <c r="AF73" s="187"/>
      <c r="AG73" s="188" t="e">
        <f t="shared" si="21"/>
        <v>#DIV/0!</v>
      </c>
      <c r="AH73" s="189">
        <f t="shared" si="22"/>
        <v>0</v>
      </c>
      <c r="AI73" s="190" t="e">
        <f t="shared" si="23"/>
        <v>#DIV/0!</v>
      </c>
      <c r="AJ73" s="191" t="e">
        <f t="shared" si="24"/>
        <v>#DIV/0!</v>
      </c>
      <c r="AK73" s="192" t="e">
        <f t="shared" si="25"/>
        <v>#DIV/0!</v>
      </c>
      <c r="AL73" s="193" t="str">
        <f t="shared" si="26"/>
        <v>NO APLICA LIMITES</v>
      </c>
      <c r="AM73" s="194"/>
      <c r="AN73" s="195" t="e">
        <f t="shared" si="43"/>
        <v>#DIV/0!</v>
      </c>
      <c r="AO73" s="195" t="e">
        <f t="shared" si="44"/>
        <v>#DIV/0!</v>
      </c>
      <c r="AP73" s="196"/>
      <c r="AQ73" s="197" t="e">
        <f t="shared" ref="AQ73:AQ96" si="45">AVERAGEIFS(E73:AA73,BM73:CI73,"promediar")</f>
        <v>#DIV/0!</v>
      </c>
      <c r="AR73" s="198"/>
      <c r="AS73" s="199" t="str">
        <f t="shared" si="42"/>
        <v>Las cotizaciones tenidas en cuenta son las allegadas por las empresas:      por encontrarse dentro del promedio requerido por la Corporación</v>
      </c>
      <c r="AT73" s="200" t="str">
        <f t="shared" si="41"/>
        <v/>
      </c>
      <c r="AU73" s="200" t="str">
        <f t="shared" si="40"/>
        <v/>
      </c>
      <c r="AV73" s="200" t="str">
        <f t="shared" si="40"/>
        <v/>
      </c>
      <c r="AW73" s="200" t="str">
        <f t="shared" si="40"/>
        <v/>
      </c>
      <c r="AX73" s="200" t="str">
        <f t="shared" si="40"/>
        <v/>
      </c>
      <c r="AY73" s="200" t="str">
        <f t="shared" si="40"/>
        <v/>
      </c>
      <c r="AZ73" s="200" t="str">
        <f t="shared" si="36"/>
        <v/>
      </c>
      <c r="BA73" s="200" t="str">
        <f t="shared" si="36"/>
        <v/>
      </c>
      <c r="BB73" s="200" t="str">
        <f t="shared" si="36"/>
        <v/>
      </c>
      <c r="BC73" s="200" t="str">
        <f t="shared" si="36"/>
        <v/>
      </c>
      <c r="BD73" s="200" t="str">
        <f t="shared" si="36"/>
        <v/>
      </c>
      <c r="BE73" s="200" t="str">
        <f t="shared" si="35"/>
        <v/>
      </c>
      <c r="BF73" s="200" t="str">
        <f t="shared" si="35"/>
        <v/>
      </c>
      <c r="BG73" s="200" t="str">
        <f t="shared" si="35"/>
        <v/>
      </c>
      <c r="BH73" s="200" t="str">
        <f t="shared" si="35"/>
        <v/>
      </c>
      <c r="BI73" s="200" t="str">
        <f t="shared" si="35"/>
        <v/>
      </c>
      <c r="BJ73" s="200" t="str">
        <f t="shared" si="30"/>
        <v/>
      </c>
      <c r="BK73" s="200" t="str">
        <f t="shared" si="30"/>
        <v/>
      </c>
      <c r="BL73" s="198"/>
      <c r="BM73" s="178" t="str">
        <f t="shared" si="38"/>
        <v/>
      </c>
      <c r="BN73" s="178" t="str">
        <f t="shared" si="38"/>
        <v/>
      </c>
      <c r="BO73" s="178" t="str">
        <f t="shared" si="37"/>
        <v/>
      </c>
      <c r="BP73" s="178" t="str">
        <f t="shared" si="37"/>
        <v/>
      </c>
      <c r="BQ73" s="178" t="str">
        <f t="shared" si="37"/>
        <v/>
      </c>
      <c r="BR73" s="178" t="str">
        <f t="shared" si="37"/>
        <v/>
      </c>
      <c r="BS73" s="178" t="str">
        <f t="shared" si="37"/>
        <v/>
      </c>
      <c r="BT73" s="178" t="str">
        <f t="shared" si="37"/>
        <v/>
      </c>
      <c r="BU73" s="178" t="str">
        <f t="shared" si="37"/>
        <v/>
      </c>
      <c r="BV73" s="178" t="str">
        <f t="shared" si="37"/>
        <v/>
      </c>
      <c r="BW73" s="178" t="str">
        <f t="shared" si="37"/>
        <v/>
      </c>
      <c r="BX73" s="178" t="str">
        <f t="shared" si="31"/>
        <v/>
      </c>
      <c r="BY73" s="178" t="str">
        <f t="shared" si="31"/>
        <v/>
      </c>
      <c r="BZ73" s="178" t="str">
        <f t="shared" si="31"/>
        <v/>
      </c>
      <c r="CA73" s="178" t="str">
        <f t="shared" si="31"/>
        <v/>
      </c>
      <c r="CB73" s="178" t="str">
        <f t="shared" si="31"/>
        <v/>
      </c>
      <c r="CC73" s="178" t="str">
        <f t="shared" si="39"/>
        <v/>
      </c>
      <c r="CD73" s="178" t="str">
        <f t="shared" si="39"/>
        <v/>
      </c>
      <c r="CE73" s="178" t="str">
        <f t="shared" si="39"/>
        <v/>
      </c>
      <c r="CF73" s="178" t="str">
        <f t="shared" si="39"/>
        <v/>
      </c>
      <c r="CG73" s="178" t="str">
        <f t="shared" si="39"/>
        <v/>
      </c>
      <c r="CH73" s="178" t="str">
        <f t="shared" si="39"/>
        <v/>
      </c>
      <c r="CI73" s="178" t="str">
        <f t="shared" si="39"/>
        <v/>
      </c>
    </row>
    <row r="74" spans="1:87" ht="54" hidden="1" customHeight="1" thickBot="1" x14ac:dyDescent="0.25">
      <c r="A74" s="181"/>
      <c r="B74" s="232"/>
      <c r="C74" s="225"/>
      <c r="D74" s="224"/>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185"/>
      <c r="AC74" s="185"/>
      <c r="AD74" s="185"/>
      <c r="AE74" s="186" t="e">
        <f t="shared" si="20"/>
        <v>#DIV/0!</v>
      </c>
      <c r="AF74" s="187"/>
      <c r="AG74" s="188" t="e">
        <f t="shared" si="21"/>
        <v>#DIV/0!</v>
      </c>
      <c r="AH74" s="189">
        <f t="shared" si="22"/>
        <v>0</v>
      </c>
      <c r="AI74" s="190" t="e">
        <f t="shared" si="23"/>
        <v>#DIV/0!</v>
      </c>
      <c r="AJ74" s="191" t="e">
        <f t="shared" si="24"/>
        <v>#DIV/0!</v>
      </c>
      <c r="AK74" s="192" t="e">
        <f t="shared" si="25"/>
        <v>#DIV/0!</v>
      </c>
      <c r="AL74" s="193" t="str">
        <f t="shared" si="26"/>
        <v>NO APLICA LIMITES</v>
      </c>
      <c r="AM74" s="194"/>
      <c r="AN74" s="195" t="e">
        <f t="shared" si="43"/>
        <v>#DIV/0!</v>
      </c>
      <c r="AO74" s="195" t="e">
        <f>AG74+AI74</f>
        <v>#DIV/0!</v>
      </c>
      <c r="AP74" s="196"/>
      <c r="AQ74" s="197" t="e">
        <f t="shared" si="45"/>
        <v>#DIV/0!</v>
      </c>
      <c r="AR74" s="198"/>
      <c r="AS74" s="199" t="str">
        <f t="shared" si="42"/>
        <v>Las cotizaciones tenidas en cuenta son las allegadas por las empresas:      por encontrarse dentro del promedio requerido por la Corporación</v>
      </c>
      <c r="AT74" s="200" t="str">
        <f t="shared" si="41"/>
        <v/>
      </c>
      <c r="AU74" s="200" t="str">
        <f t="shared" si="40"/>
        <v/>
      </c>
      <c r="AV74" s="200" t="str">
        <f t="shared" si="40"/>
        <v/>
      </c>
      <c r="AW74" s="200" t="str">
        <f t="shared" si="40"/>
        <v/>
      </c>
      <c r="AX74" s="200" t="str">
        <f t="shared" si="40"/>
        <v/>
      </c>
      <c r="AY74" s="200" t="str">
        <f t="shared" si="40"/>
        <v/>
      </c>
      <c r="AZ74" s="200" t="str">
        <f t="shared" si="36"/>
        <v/>
      </c>
      <c r="BA74" s="200" t="str">
        <f t="shared" si="36"/>
        <v/>
      </c>
      <c r="BB74" s="200" t="str">
        <f t="shared" si="36"/>
        <v/>
      </c>
      <c r="BC74" s="200" t="str">
        <f t="shared" si="36"/>
        <v/>
      </c>
      <c r="BD74" s="200" t="str">
        <f t="shared" si="36"/>
        <v/>
      </c>
      <c r="BE74" s="200" t="str">
        <f t="shared" si="35"/>
        <v/>
      </c>
      <c r="BF74" s="200" t="str">
        <f t="shared" si="35"/>
        <v/>
      </c>
      <c r="BG74" s="200" t="str">
        <f t="shared" si="35"/>
        <v/>
      </c>
      <c r="BH74" s="200" t="str">
        <f t="shared" si="35"/>
        <v/>
      </c>
      <c r="BI74" s="200" t="str">
        <f t="shared" si="35"/>
        <v/>
      </c>
      <c r="BJ74" s="200" t="str">
        <f t="shared" si="30"/>
        <v/>
      </c>
      <c r="BK74" s="200" t="str">
        <f t="shared" si="30"/>
        <v/>
      </c>
      <c r="BL74" s="198"/>
      <c r="BM74" s="178" t="str">
        <f t="shared" si="38"/>
        <v/>
      </c>
      <c r="BN74" s="178" t="str">
        <f t="shared" si="38"/>
        <v/>
      </c>
      <c r="BO74" s="178" t="str">
        <f t="shared" si="37"/>
        <v/>
      </c>
      <c r="BP74" s="178" t="str">
        <f t="shared" si="37"/>
        <v/>
      </c>
      <c r="BQ74" s="178" t="str">
        <f t="shared" si="37"/>
        <v/>
      </c>
      <c r="BR74" s="178" t="str">
        <f t="shared" si="37"/>
        <v/>
      </c>
      <c r="BS74" s="178" t="str">
        <f t="shared" si="37"/>
        <v/>
      </c>
      <c r="BT74" s="178" t="str">
        <f t="shared" si="37"/>
        <v/>
      </c>
      <c r="BU74" s="178" t="str">
        <f t="shared" si="37"/>
        <v/>
      </c>
      <c r="BV74" s="178" t="str">
        <f t="shared" si="37"/>
        <v/>
      </c>
      <c r="BW74" s="178" t="str">
        <f t="shared" si="37"/>
        <v/>
      </c>
      <c r="BX74" s="178" t="str">
        <f t="shared" si="31"/>
        <v/>
      </c>
      <c r="BY74" s="178" t="str">
        <f t="shared" si="31"/>
        <v/>
      </c>
      <c r="BZ74" s="178" t="str">
        <f t="shared" si="31"/>
        <v/>
      </c>
      <c r="CA74" s="178" t="str">
        <f t="shared" si="31"/>
        <v/>
      </c>
      <c r="CB74" s="178" t="str">
        <f t="shared" si="31"/>
        <v/>
      </c>
      <c r="CC74" s="178" t="str">
        <f t="shared" si="39"/>
        <v/>
      </c>
      <c r="CD74" s="178" t="str">
        <f t="shared" si="39"/>
        <v/>
      </c>
      <c r="CE74" s="178" t="str">
        <f t="shared" si="39"/>
        <v/>
      </c>
      <c r="CF74" s="178" t="str">
        <f t="shared" si="39"/>
        <v/>
      </c>
      <c r="CG74" s="178" t="str">
        <f t="shared" si="39"/>
        <v/>
      </c>
      <c r="CH74" s="178" t="str">
        <f t="shared" si="39"/>
        <v/>
      </c>
      <c r="CI74" s="178" t="str">
        <f t="shared" si="39"/>
        <v/>
      </c>
    </row>
    <row r="75" spans="1:87" ht="54" hidden="1" customHeight="1" x14ac:dyDescent="0.2">
      <c r="A75" s="233"/>
      <c r="B75" s="234"/>
      <c r="C75" s="235"/>
      <c r="D75" s="236"/>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6" t="e">
        <f t="shared" si="20"/>
        <v>#DIV/0!</v>
      </c>
      <c r="AF75" s="187"/>
      <c r="AG75" s="188" t="e">
        <f t="shared" si="21"/>
        <v>#DIV/0!</v>
      </c>
      <c r="AH75" s="189">
        <f t="shared" si="22"/>
        <v>0</v>
      </c>
      <c r="AI75" s="190" t="e">
        <f t="shared" si="23"/>
        <v>#DIV/0!</v>
      </c>
      <c r="AJ75" s="191" t="e">
        <f t="shared" si="24"/>
        <v>#DIV/0!</v>
      </c>
      <c r="AK75" s="192" t="e">
        <f t="shared" si="25"/>
        <v>#DIV/0!</v>
      </c>
      <c r="AL75" s="193" t="str">
        <f t="shared" si="26"/>
        <v>NO APLICA LIMITES</v>
      </c>
      <c r="AM75" s="203"/>
      <c r="AN75" s="195" t="e">
        <f t="shared" si="43"/>
        <v>#DIV/0!</v>
      </c>
      <c r="AO75" s="195" t="e">
        <f t="shared" ref="AO75:AO96" si="46">AG75+AI75</f>
        <v>#DIV/0!</v>
      </c>
      <c r="AP75" s="196"/>
      <c r="AQ75" s="197" t="e">
        <f t="shared" si="45"/>
        <v>#DIV/0!</v>
      </c>
      <c r="AS75" s="218"/>
      <c r="AT75" s="219"/>
      <c r="AU75" s="219"/>
      <c r="AV75" s="219"/>
      <c r="AW75" s="219"/>
      <c r="AX75" s="219"/>
      <c r="AY75" s="219"/>
      <c r="AZ75" s="219"/>
      <c r="BA75" s="219"/>
      <c r="BB75" s="219"/>
      <c r="BC75" s="219"/>
      <c r="BD75" s="219"/>
      <c r="BE75" s="219"/>
      <c r="BF75" s="219"/>
      <c r="BG75" s="219"/>
      <c r="BH75" s="219"/>
      <c r="BI75" s="219"/>
      <c r="BJ75" s="219"/>
      <c r="BK75" s="219"/>
      <c r="BM75" s="178" t="str">
        <f t="shared" si="38"/>
        <v/>
      </c>
      <c r="BN75" s="178" t="str">
        <f t="shared" si="38"/>
        <v/>
      </c>
      <c r="BO75" s="178" t="str">
        <f t="shared" si="37"/>
        <v/>
      </c>
      <c r="BP75" s="178" t="str">
        <f t="shared" si="37"/>
        <v/>
      </c>
      <c r="BQ75" s="178" t="str">
        <f t="shared" si="37"/>
        <v/>
      </c>
      <c r="BR75" s="178" t="str">
        <f t="shared" si="37"/>
        <v/>
      </c>
      <c r="BS75" s="178" t="str">
        <f t="shared" si="37"/>
        <v/>
      </c>
      <c r="BT75" s="178" t="str">
        <f t="shared" si="37"/>
        <v/>
      </c>
      <c r="BU75" s="178" t="str">
        <f t="shared" si="37"/>
        <v/>
      </c>
      <c r="BV75" s="178" t="str">
        <f t="shared" si="37"/>
        <v/>
      </c>
      <c r="BW75" s="178" t="str">
        <f t="shared" si="37"/>
        <v/>
      </c>
      <c r="BX75" s="178" t="str">
        <f t="shared" si="31"/>
        <v/>
      </c>
      <c r="BY75" s="178" t="str">
        <f t="shared" si="31"/>
        <v/>
      </c>
      <c r="BZ75" s="178" t="str">
        <f t="shared" si="31"/>
        <v/>
      </c>
      <c r="CA75" s="178" t="str">
        <f t="shared" si="31"/>
        <v/>
      </c>
      <c r="CB75" s="178" t="str">
        <f t="shared" si="31"/>
        <v/>
      </c>
      <c r="CC75" s="178" t="str">
        <f t="shared" si="39"/>
        <v/>
      </c>
      <c r="CD75" s="178" t="str">
        <f t="shared" si="39"/>
        <v/>
      </c>
      <c r="CE75" s="178" t="str">
        <f t="shared" si="39"/>
        <v/>
      </c>
      <c r="CF75" s="178" t="str">
        <f t="shared" si="39"/>
        <v/>
      </c>
      <c r="CG75" s="178" t="str">
        <f t="shared" si="39"/>
        <v/>
      </c>
      <c r="CH75" s="178" t="str">
        <f t="shared" si="39"/>
        <v/>
      </c>
      <c r="CI75" s="178" t="str">
        <f t="shared" si="39"/>
        <v/>
      </c>
    </row>
    <row r="76" spans="1:87" ht="54" hidden="1" customHeight="1" x14ac:dyDescent="0.2">
      <c r="A76" s="233"/>
      <c r="B76" s="234"/>
      <c r="C76" s="235"/>
      <c r="D76" s="236"/>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6" t="e">
        <f t="shared" si="20"/>
        <v>#DIV/0!</v>
      </c>
      <c r="AF76" s="187"/>
      <c r="AG76" s="188" t="e">
        <f t="shared" si="21"/>
        <v>#DIV/0!</v>
      </c>
      <c r="AH76" s="189">
        <f t="shared" si="22"/>
        <v>0</v>
      </c>
      <c r="AI76" s="190" t="e">
        <f t="shared" si="23"/>
        <v>#DIV/0!</v>
      </c>
      <c r="AJ76" s="191" t="e">
        <f t="shared" si="24"/>
        <v>#DIV/0!</v>
      </c>
      <c r="AK76" s="192" t="e">
        <f t="shared" si="25"/>
        <v>#DIV/0!</v>
      </c>
      <c r="AL76" s="193" t="str">
        <f t="shared" si="26"/>
        <v>NO APLICA LIMITES</v>
      </c>
      <c r="AM76" s="203"/>
      <c r="AN76" s="195" t="e">
        <f t="shared" si="43"/>
        <v>#DIV/0!</v>
      </c>
      <c r="AO76" s="195" t="e">
        <f t="shared" si="46"/>
        <v>#DIV/0!</v>
      </c>
      <c r="AP76" s="196"/>
      <c r="AQ76" s="197" t="e">
        <f t="shared" si="45"/>
        <v>#DIV/0!</v>
      </c>
      <c r="AS76" s="218"/>
      <c r="AT76" s="219"/>
      <c r="AU76" s="219"/>
      <c r="AV76" s="219"/>
      <c r="AW76" s="219"/>
      <c r="AX76" s="219"/>
      <c r="AY76" s="219"/>
      <c r="AZ76" s="219"/>
      <c r="BA76" s="219"/>
      <c r="BB76" s="219"/>
      <c r="BC76" s="219"/>
      <c r="BD76" s="219"/>
      <c r="BE76" s="219"/>
      <c r="BF76" s="219"/>
      <c r="BG76" s="219"/>
      <c r="BH76" s="219"/>
      <c r="BI76" s="219"/>
      <c r="BJ76" s="219"/>
      <c r="BK76" s="219"/>
      <c r="BM76" s="178" t="str">
        <f t="shared" si="38"/>
        <v/>
      </c>
      <c r="BN76" s="178" t="str">
        <f t="shared" si="38"/>
        <v/>
      </c>
      <c r="BO76" s="178" t="str">
        <f t="shared" si="37"/>
        <v/>
      </c>
      <c r="BP76" s="178" t="str">
        <f t="shared" si="37"/>
        <v/>
      </c>
      <c r="BQ76" s="178" t="str">
        <f t="shared" si="37"/>
        <v/>
      </c>
      <c r="BR76" s="178" t="str">
        <f t="shared" si="37"/>
        <v/>
      </c>
      <c r="BS76" s="178" t="str">
        <f t="shared" si="37"/>
        <v/>
      </c>
      <c r="BT76" s="178" t="str">
        <f t="shared" si="37"/>
        <v/>
      </c>
      <c r="BU76" s="178" t="str">
        <f t="shared" si="37"/>
        <v/>
      </c>
      <c r="BV76" s="178" t="str">
        <f t="shared" si="37"/>
        <v/>
      </c>
      <c r="BW76" s="178" t="str">
        <f t="shared" si="37"/>
        <v/>
      </c>
      <c r="BX76" s="178" t="str">
        <f t="shared" si="31"/>
        <v/>
      </c>
      <c r="BY76" s="178" t="str">
        <f t="shared" si="31"/>
        <v/>
      </c>
      <c r="BZ76" s="178" t="str">
        <f t="shared" si="31"/>
        <v/>
      </c>
      <c r="CA76" s="178" t="str">
        <f t="shared" si="31"/>
        <v/>
      </c>
      <c r="CB76" s="178" t="str">
        <f t="shared" si="31"/>
        <v/>
      </c>
      <c r="CC76" s="178" t="str">
        <f t="shared" si="39"/>
        <v/>
      </c>
      <c r="CD76" s="178" t="str">
        <f t="shared" si="39"/>
        <v/>
      </c>
      <c r="CE76" s="178" t="str">
        <f t="shared" si="39"/>
        <v/>
      </c>
      <c r="CF76" s="178" t="str">
        <f t="shared" si="39"/>
        <v/>
      </c>
      <c r="CG76" s="178" t="str">
        <f t="shared" si="39"/>
        <v/>
      </c>
      <c r="CH76" s="178" t="str">
        <f t="shared" si="39"/>
        <v/>
      </c>
      <c r="CI76" s="178" t="str">
        <f t="shared" si="39"/>
        <v/>
      </c>
    </row>
    <row r="77" spans="1:87" ht="54" hidden="1" customHeight="1" x14ac:dyDescent="0.2">
      <c r="A77" s="233"/>
      <c r="B77" s="234"/>
      <c r="C77" s="237"/>
      <c r="D77" s="238"/>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6" t="e">
        <f t="shared" si="20"/>
        <v>#DIV/0!</v>
      </c>
      <c r="AF77" s="187"/>
      <c r="AG77" s="188" t="e">
        <f t="shared" si="21"/>
        <v>#DIV/0!</v>
      </c>
      <c r="AH77" s="189">
        <f t="shared" si="22"/>
        <v>0</v>
      </c>
      <c r="AI77" s="190" t="e">
        <f t="shared" si="23"/>
        <v>#DIV/0!</v>
      </c>
      <c r="AJ77" s="191" t="e">
        <f t="shared" si="24"/>
        <v>#DIV/0!</v>
      </c>
      <c r="AK77" s="192" t="e">
        <f t="shared" si="25"/>
        <v>#DIV/0!</v>
      </c>
      <c r="AL77" s="193" t="str">
        <f t="shared" si="26"/>
        <v>NO APLICA LIMITES</v>
      </c>
      <c r="AM77" s="203"/>
      <c r="AN77" s="195" t="e">
        <f t="shared" si="43"/>
        <v>#DIV/0!</v>
      </c>
      <c r="AO77" s="195" t="e">
        <f t="shared" si="46"/>
        <v>#DIV/0!</v>
      </c>
      <c r="AP77" s="196"/>
      <c r="AQ77" s="197" t="e">
        <f t="shared" si="45"/>
        <v>#DIV/0!</v>
      </c>
      <c r="AS77" s="218"/>
      <c r="AT77" s="219"/>
      <c r="AU77" s="219"/>
      <c r="AV77" s="219"/>
      <c r="AW77" s="219"/>
      <c r="AX77" s="219"/>
      <c r="AY77" s="219"/>
      <c r="AZ77" s="219"/>
      <c r="BA77" s="219"/>
      <c r="BB77" s="219"/>
      <c r="BC77" s="219"/>
      <c r="BD77" s="219"/>
      <c r="BE77" s="219"/>
      <c r="BF77" s="219"/>
      <c r="BG77" s="219"/>
      <c r="BH77" s="219"/>
      <c r="BI77" s="219"/>
      <c r="BJ77" s="219"/>
      <c r="BK77" s="219"/>
      <c r="BM77" s="178" t="str">
        <f t="shared" si="38"/>
        <v/>
      </c>
      <c r="BN77" s="178" t="str">
        <f t="shared" si="38"/>
        <v/>
      </c>
      <c r="BO77" s="178" t="str">
        <f t="shared" si="37"/>
        <v/>
      </c>
      <c r="BP77" s="178" t="str">
        <f t="shared" si="37"/>
        <v/>
      </c>
      <c r="BQ77" s="178" t="str">
        <f t="shared" si="37"/>
        <v/>
      </c>
      <c r="BR77" s="178" t="str">
        <f t="shared" si="37"/>
        <v/>
      </c>
      <c r="BS77" s="178" t="str">
        <f t="shared" si="37"/>
        <v/>
      </c>
      <c r="BT77" s="178" t="str">
        <f t="shared" si="37"/>
        <v/>
      </c>
      <c r="BU77" s="178" t="str">
        <f t="shared" si="37"/>
        <v/>
      </c>
      <c r="BV77" s="178" t="str">
        <f t="shared" si="37"/>
        <v/>
      </c>
      <c r="BW77" s="178" t="str">
        <f t="shared" si="37"/>
        <v/>
      </c>
      <c r="BX77" s="178" t="str">
        <f t="shared" si="31"/>
        <v/>
      </c>
      <c r="BY77" s="178" t="str">
        <f t="shared" si="31"/>
        <v/>
      </c>
      <c r="BZ77" s="178" t="str">
        <f t="shared" si="31"/>
        <v/>
      </c>
      <c r="CA77" s="178" t="str">
        <f t="shared" si="31"/>
        <v/>
      </c>
      <c r="CB77" s="178" t="str">
        <f t="shared" si="31"/>
        <v/>
      </c>
      <c r="CC77" s="178" t="str">
        <f t="shared" si="39"/>
        <v/>
      </c>
      <c r="CD77" s="178" t="str">
        <f t="shared" si="39"/>
        <v/>
      </c>
      <c r="CE77" s="178" t="str">
        <f t="shared" si="39"/>
        <v/>
      </c>
      <c r="CF77" s="178" t="str">
        <f t="shared" si="39"/>
        <v/>
      </c>
      <c r="CG77" s="178" t="str">
        <f t="shared" si="39"/>
        <v/>
      </c>
      <c r="CH77" s="178" t="str">
        <f t="shared" si="39"/>
        <v/>
      </c>
      <c r="CI77" s="178" t="str">
        <f t="shared" si="39"/>
        <v/>
      </c>
    </row>
    <row r="78" spans="1:87" ht="54" hidden="1" customHeight="1" x14ac:dyDescent="0.2">
      <c r="A78" s="233"/>
      <c r="B78" s="234"/>
      <c r="C78" s="235"/>
      <c r="D78" s="236"/>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6" t="e">
        <f t="shared" si="20"/>
        <v>#DIV/0!</v>
      </c>
      <c r="AF78" s="187"/>
      <c r="AG78" s="188" t="e">
        <f t="shared" si="21"/>
        <v>#DIV/0!</v>
      </c>
      <c r="AH78" s="189">
        <f t="shared" si="22"/>
        <v>0</v>
      </c>
      <c r="AI78" s="190" t="e">
        <f t="shared" si="23"/>
        <v>#DIV/0!</v>
      </c>
      <c r="AJ78" s="191" t="e">
        <f t="shared" si="24"/>
        <v>#DIV/0!</v>
      </c>
      <c r="AK78" s="192" t="e">
        <f t="shared" si="25"/>
        <v>#DIV/0!</v>
      </c>
      <c r="AL78" s="193" t="str">
        <f t="shared" si="26"/>
        <v>NO APLICA LIMITES</v>
      </c>
      <c r="AM78" s="203"/>
      <c r="AN78" s="195" t="e">
        <f t="shared" si="43"/>
        <v>#DIV/0!</v>
      </c>
      <c r="AO78" s="195" t="e">
        <f t="shared" si="46"/>
        <v>#DIV/0!</v>
      </c>
      <c r="AP78" s="196"/>
      <c r="AQ78" s="197" t="e">
        <f t="shared" si="45"/>
        <v>#DIV/0!</v>
      </c>
      <c r="AS78" s="218"/>
      <c r="AT78" s="219"/>
      <c r="AU78" s="219"/>
      <c r="AV78" s="219"/>
      <c r="AW78" s="219"/>
      <c r="AX78" s="219"/>
      <c r="AY78" s="219"/>
      <c r="AZ78" s="219"/>
      <c r="BA78" s="219"/>
      <c r="BB78" s="219"/>
      <c r="BC78" s="219"/>
      <c r="BD78" s="219"/>
      <c r="BE78" s="219"/>
      <c r="BF78" s="219"/>
      <c r="BG78" s="219"/>
      <c r="BH78" s="219"/>
      <c r="BI78" s="219"/>
      <c r="BJ78" s="219"/>
      <c r="BK78" s="219"/>
      <c r="BM78" s="178" t="str">
        <f t="shared" si="38"/>
        <v/>
      </c>
      <c r="BN78" s="178" t="str">
        <f t="shared" si="38"/>
        <v/>
      </c>
      <c r="BO78" s="178" t="str">
        <f t="shared" si="37"/>
        <v/>
      </c>
      <c r="BP78" s="178" t="str">
        <f t="shared" si="37"/>
        <v/>
      </c>
      <c r="BQ78" s="178" t="str">
        <f t="shared" si="37"/>
        <v/>
      </c>
      <c r="BR78" s="178" t="str">
        <f t="shared" si="37"/>
        <v/>
      </c>
      <c r="BS78" s="178" t="str">
        <f t="shared" si="37"/>
        <v/>
      </c>
      <c r="BT78" s="178" t="str">
        <f t="shared" si="37"/>
        <v/>
      </c>
      <c r="BU78" s="178" t="str">
        <f t="shared" si="37"/>
        <v/>
      </c>
      <c r="BV78" s="178" t="str">
        <f t="shared" si="37"/>
        <v/>
      </c>
      <c r="BW78" s="178" t="str">
        <f t="shared" si="37"/>
        <v/>
      </c>
      <c r="BX78" s="178" t="str">
        <f t="shared" si="31"/>
        <v/>
      </c>
      <c r="BY78" s="178" t="str">
        <f t="shared" si="31"/>
        <v/>
      </c>
      <c r="BZ78" s="178" t="str">
        <f t="shared" si="31"/>
        <v/>
      </c>
      <c r="CA78" s="178" t="str">
        <f t="shared" si="31"/>
        <v/>
      </c>
      <c r="CB78" s="178" t="str">
        <f t="shared" si="31"/>
        <v/>
      </c>
      <c r="CC78" s="178" t="str">
        <f t="shared" si="39"/>
        <v/>
      </c>
      <c r="CD78" s="178" t="str">
        <f t="shared" si="39"/>
        <v/>
      </c>
      <c r="CE78" s="178" t="str">
        <f t="shared" si="39"/>
        <v/>
      </c>
      <c r="CF78" s="178" t="str">
        <f t="shared" si="39"/>
        <v/>
      </c>
      <c r="CG78" s="178" t="str">
        <f t="shared" si="39"/>
        <v/>
      </c>
      <c r="CH78" s="178" t="str">
        <f t="shared" si="39"/>
        <v/>
      </c>
      <c r="CI78" s="178" t="str">
        <f t="shared" si="39"/>
        <v/>
      </c>
    </row>
    <row r="79" spans="1:87" ht="54" hidden="1" customHeight="1" x14ac:dyDescent="0.2">
      <c r="A79" s="233"/>
      <c r="B79" s="234"/>
      <c r="C79" s="237"/>
      <c r="D79" s="238"/>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6" t="e">
        <f t="shared" si="20"/>
        <v>#DIV/0!</v>
      </c>
      <c r="AF79" s="187"/>
      <c r="AG79" s="188" t="e">
        <f t="shared" si="21"/>
        <v>#DIV/0!</v>
      </c>
      <c r="AH79" s="189">
        <f t="shared" si="22"/>
        <v>0</v>
      </c>
      <c r="AI79" s="190" t="e">
        <f t="shared" si="23"/>
        <v>#DIV/0!</v>
      </c>
      <c r="AJ79" s="191" t="e">
        <f t="shared" si="24"/>
        <v>#DIV/0!</v>
      </c>
      <c r="AK79" s="192" t="e">
        <f t="shared" si="25"/>
        <v>#DIV/0!</v>
      </c>
      <c r="AL79" s="193" t="str">
        <f t="shared" si="26"/>
        <v>NO APLICA LIMITES</v>
      </c>
      <c r="AM79" s="203"/>
      <c r="AN79" s="195" t="e">
        <f t="shared" si="43"/>
        <v>#DIV/0!</v>
      </c>
      <c r="AO79" s="195" t="e">
        <f t="shared" si="46"/>
        <v>#DIV/0!</v>
      </c>
      <c r="AP79" s="196"/>
      <c r="AQ79" s="197" t="e">
        <f t="shared" si="45"/>
        <v>#DIV/0!</v>
      </c>
      <c r="AS79" s="218"/>
      <c r="AT79" s="219"/>
      <c r="AU79" s="219"/>
      <c r="AV79" s="219"/>
      <c r="AW79" s="219"/>
      <c r="AX79" s="219"/>
      <c r="AY79" s="219"/>
      <c r="AZ79" s="219"/>
      <c r="BA79" s="219"/>
      <c r="BB79" s="219"/>
      <c r="BC79" s="219"/>
      <c r="BD79" s="219"/>
      <c r="BE79" s="219"/>
      <c r="BF79" s="219"/>
      <c r="BG79" s="219"/>
      <c r="BH79" s="219"/>
      <c r="BI79" s="219"/>
      <c r="BJ79" s="219"/>
      <c r="BK79" s="219"/>
      <c r="BM79" s="178" t="str">
        <f t="shared" si="38"/>
        <v/>
      </c>
      <c r="BN79" s="178" t="str">
        <f t="shared" si="38"/>
        <v/>
      </c>
      <c r="BO79" s="178" t="str">
        <f t="shared" si="37"/>
        <v/>
      </c>
      <c r="BP79" s="178" t="str">
        <f t="shared" si="37"/>
        <v/>
      </c>
      <c r="BQ79" s="178" t="str">
        <f t="shared" si="37"/>
        <v/>
      </c>
      <c r="BR79" s="178" t="str">
        <f t="shared" si="37"/>
        <v/>
      </c>
      <c r="BS79" s="178" t="str">
        <f t="shared" si="37"/>
        <v/>
      </c>
      <c r="BT79" s="178" t="str">
        <f t="shared" si="37"/>
        <v/>
      </c>
      <c r="BU79" s="178" t="str">
        <f t="shared" si="37"/>
        <v/>
      </c>
      <c r="BV79" s="178" t="str">
        <f t="shared" si="37"/>
        <v/>
      </c>
      <c r="BW79" s="178" t="str">
        <f t="shared" si="37"/>
        <v/>
      </c>
      <c r="BX79" s="178" t="str">
        <f t="shared" si="31"/>
        <v/>
      </c>
      <c r="BY79" s="178" t="str">
        <f t="shared" si="31"/>
        <v/>
      </c>
      <c r="BZ79" s="178" t="str">
        <f t="shared" si="31"/>
        <v/>
      </c>
      <c r="CA79" s="178" t="str">
        <f t="shared" si="31"/>
        <v/>
      </c>
      <c r="CB79" s="178" t="str">
        <f t="shared" si="31"/>
        <v/>
      </c>
      <c r="CC79" s="178" t="str">
        <f t="shared" si="39"/>
        <v/>
      </c>
      <c r="CD79" s="178" t="str">
        <f t="shared" si="39"/>
        <v/>
      </c>
      <c r="CE79" s="178" t="str">
        <f t="shared" si="39"/>
        <v/>
      </c>
      <c r="CF79" s="178" t="str">
        <f t="shared" si="39"/>
        <v/>
      </c>
      <c r="CG79" s="178" t="str">
        <f t="shared" si="39"/>
        <v/>
      </c>
      <c r="CH79" s="178" t="str">
        <f t="shared" si="39"/>
        <v/>
      </c>
      <c r="CI79" s="178" t="str">
        <f t="shared" si="39"/>
        <v/>
      </c>
    </row>
    <row r="80" spans="1:87" ht="54" hidden="1" customHeight="1" x14ac:dyDescent="0.2">
      <c r="A80" s="233"/>
      <c r="B80" s="234"/>
      <c r="C80" s="235"/>
      <c r="D80" s="236"/>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6" t="e">
        <f t="shared" si="20"/>
        <v>#DIV/0!</v>
      </c>
      <c r="AF80" s="187"/>
      <c r="AG80" s="188" t="e">
        <f t="shared" si="21"/>
        <v>#DIV/0!</v>
      </c>
      <c r="AH80" s="189">
        <f t="shared" si="22"/>
        <v>0</v>
      </c>
      <c r="AI80" s="190" t="e">
        <f t="shared" si="23"/>
        <v>#DIV/0!</v>
      </c>
      <c r="AJ80" s="191" t="e">
        <f t="shared" si="24"/>
        <v>#DIV/0!</v>
      </c>
      <c r="AK80" s="192" t="e">
        <f t="shared" si="25"/>
        <v>#DIV/0!</v>
      </c>
      <c r="AL80" s="193" t="str">
        <f t="shared" si="26"/>
        <v>NO APLICA LIMITES</v>
      </c>
      <c r="AM80" s="203"/>
      <c r="AN80" s="195" t="e">
        <f t="shared" si="43"/>
        <v>#DIV/0!</v>
      </c>
      <c r="AO80" s="195" t="e">
        <f t="shared" si="46"/>
        <v>#DIV/0!</v>
      </c>
      <c r="AP80" s="196"/>
      <c r="AQ80" s="197" t="e">
        <f t="shared" si="45"/>
        <v>#DIV/0!</v>
      </c>
      <c r="AS80" s="218"/>
      <c r="AT80" s="219"/>
      <c r="AU80" s="219"/>
      <c r="AV80" s="219"/>
      <c r="AW80" s="219"/>
      <c r="AX80" s="219"/>
      <c r="AY80" s="219"/>
      <c r="AZ80" s="219"/>
      <c r="BA80" s="219"/>
      <c r="BB80" s="219"/>
      <c r="BC80" s="219"/>
      <c r="BD80" s="219"/>
      <c r="BE80" s="219"/>
      <c r="BF80" s="219"/>
      <c r="BG80" s="219"/>
      <c r="BH80" s="219"/>
      <c r="BI80" s="219"/>
      <c r="BJ80" s="219"/>
      <c r="BK80" s="219"/>
      <c r="BM80" s="178" t="str">
        <f t="shared" si="38"/>
        <v/>
      </c>
      <c r="BN80" s="178" t="str">
        <f t="shared" si="38"/>
        <v/>
      </c>
      <c r="BO80" s="178" t="str">
        <f t="shared" si="37"/>
        <v/>
      </c>
      <c r="BP80" s="178" t="str">
        <f t="shared" si="37"/>
        <v/>
      </c>
      <c r="BQ80" s="178" t="str">
        <f t="shared" si="37"/>
        <v/>
      </c>
      <c r="BR80" s="178" t="str">
        <f t="shared" si="37"/>
        <v/>
      </c>
      <c r="BS80" s="178" t="str">
        <f t="shared" si="37"/>
        <v/>
      </c>
      <c r="BT80" s="178" t="str">
        <f t="shared" si="37"/>
        <v/>
      </c>
      <c r="BU80" s="178" t="str">
        <f t="shared" si="37"/>
        <v/>
      </c>
      <c r="BV80" s="178" t="str">
        <f t="shared" si="37"/>
        <v/>
      </c>
      <c r="BW80" s="178" t="str">
        <f t="shared" si="37"/>
        <v/>
      </c>
      <c r="BX80" s="178" t="str">
        <f t="shared" si="31"/>
        <v/>
      </c>
      <c r="BY80" s="178" t="str">
        <f t="shared" si="31"/>
        <v/>
      </c>
      <c r="BZ80" s="178" t="str">
        <f t="shared" si="31"/>
        <v/>
      </c>
      <c r="CA80" s="178" t="str">
        <f t="shared" si="31"/>
        <v/>
      </c>
      <c r="CB80" s="178" t="str">
        <f t="shared" si="31"/>
        <v/>
      </c>
      <c r="CC80" s="178" t="str">
        <f t="shared" si="39"/>
        <v/>
      </c>
      <c r="CD80" s="178" t="str">
        <f t="shared" si="39"/>
        <v/>
      </c>
      <c r="CE80" s="178" t="str">
        <f t="shared" si="39"/>
        <v/>
      </c>
      <c r="CF80" s="178" t="str">
        <f t="shared" si="39"/>
        <v/>
      </c>
      <c r="CG80" s="178" t="str">
        <f t="shared" si="39"/>
        <v/>
      </c>
      <c r="CH80" s="178" t="str">
        <f t="shared" si="39"/>
        <v/>
      </c>
      <c r="CI80" s="178" t="str">
        <f t="shared" si="39"/>
        <v/>
      </c>
    </row>
    <row r="81" spans="1:87" ht="54" hidden="1" customHeight="1" x14ac:dyDescent="0.2">
      <c r="A81" s="233"/>
      <c r="B81" s="234"/>
      <c r="C81" s="237"/>
      <c r="D81" s="238"/>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6" t="e">
        <f t="shared" si="20"/>
        <v>#DIV/0!</v>
      </c>
      <c r="AF81" s="187"/>
      <c r="AG81" s="188" t="e">
        <f t="shared" si="21"/>
        <v>#DIV/0!</v>
      </c>
      <c r="AH81" s="189">
        <f t="shared" si="22"/>
        <v>0</v>
      </c>
      <c r="AI81" s="190" t="e">
        <f t="shared" si="23"/>
        <v>#DIV/0!</v>
      </c>
      <c r="AJ81" s="191" t="e">
        <f t="shared" si="24"/>
        <v>#DIV/0!</v>
      </c>
      <c r="AK81" s="192" t="e">
        <f t="shared" si="25"/>
        <v>#DIV/0!</v>
      </c>
      <c r="AL81" s="193" t="str">
        <f t="shared" si="26"/>
        <v>NO APLICA LIMITES</v>
      </c>
      <c r="AM81" s="203"/>
      <c r="AN81" s="195" t="e">
        <f t="shared" si="43"/>
        <v>#DIV/0!</v>
      </c>
      <c r="AO81" s="195" t="e">
        <f t="shared" si="46"/>
        <v>#DIV/0!</v>
      </c>
      <c r="AP81" s="196"/>
      <c r="AQ81" s="197" t="e">
        <f t="shared" si="45"/>
        <v>#DIV/0!</v>
      </c>
      <c r="AS81" s="218"/>
      <c r="AT81" s="219"/>
      <c r="AU81" s="219"/>
      <c r="AV81" s="219"/>
      <c r="AW81" s="219"/>
      <c r="AX81" s="219"/>
      <c r="AY81" s="219"/>
      <c r="AZ81" s="219"/>
      <c r="BA81" s="219"/>
      <c r="BB81" s="219"/>
      <c r="BC81" s="219"/>
      <c r="BD81" s="219"/>
      <c r="BE81" s="219"/>
      <c r="BF81" s="219"/>
      <c r="BG81" s="219"/>
      <c r="BH81" s="219"/>
      <c r="BI81" s="219"/>
      <c r="BJ81" s="219"/>
      <c r="BK81" s="219"/>
      <c r="BM81" s="178" t="str">
        <f t="shared" si="38"/>
        <v/>
      </c>
      <c r="BN81" s="178" t="str">
        <f t="shared" si="38"/>
        <v/>
      </c>
      <c r="BO81" s="178" t="str">
        <f t="shared" si="37"/>
        <v/>
      </c>
      <c r="BP81" s="178" t="str">
        <f t="shared" si="37"/>
        <v/>
      </c>
      <c r="BQ81" s="178" t="str">
        <f t="shared" si="37"/>
        <v/>
      </c>
      <c r="BR81" s="178" t="str">
        <f t="shared" si="37"/>
        <v/>
      </c>
      <c r="BS81" s="178" t="str">
        <f t="shared" si="37"/>
        <v/>
      </c>
      <c r="BT81" s="178" t="str">
        <f t="shared" si="37"/>
        <v/>
      </c>
      <c r="BU81" s="178" t="str">
        <f t="shared" si="37"/>
        <v/>
      </c>
      <c r="BV81" s="178" t="str">
        <f t="shared" si="37"/>
        <v/>
      </c>
      <c r="BW81" s="178" t="str">
        <f t="shared" si="37"/>
        <v/>
      </c>
      <c r="BX81" s="178" t="str">
        <f t="shared" si="31"/>
        <v/>
      </c>
      <c r="BY81" s="178" t="str">
        <f t="shared" si="31"/>
        <v/>
      </c>
      <c r="BZ81" s="178" t="str">
        <f t="shared" si="31"/>
        <v/>
      </c>
      <c r="CA81" s="178" t="str">
        <f t="shared" si="31"/>
        <v/>
      </c>
      <c r="CB81" s="178" t="str">
        <f t="shared" si="31"/>
        <v/>
      </c>
      <c r="CC81" s="178" t="str">
        <f t="shared" si="39"/>
        <v/>
      </c>
      <c r="CD81" s="178" t="str">
        <f t="shared" si="39"/>
        <v/>
      </c>
      <c r="CE81" s="178" t="str">
        <f t="shared" si="39"/>
        <v/>
      </c>
      <c r="CF81" s="178" t="str">
        <f t="shared" si="39"/>
        <v/>
      </c>
      <c r="CG81" s="178" t="str">
        <f t="shared" si="39"/>
        <v/>
      </c>
      <c r="CH81" s="178" t="str">
        <f t="shared" si="39"/>
        <v/>
      </c>
      <c r="CI81" s="178" t="str">
        <f t="shared" si="39"/>
        <v/>
      </c>
    </row>
    <row r="82" spans="1:87" ht="54" hidden="1" customHeight="1" x14ac:dyDescent="0.2">
      <c r="A82" s="233"/>
      <c r="B82" s="234"/>
      <c r="C82" s="235"/>
      <c r="D82" s="236"/>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6" t="e">
        <f t="shared" si="20"/>
        <v>#DIV/0!</v>
      </c>
      <c r="AF82" s="187"/>
      <c r="AG82" s="188" t="e">
        <f t="shared" si="21"/>
        <v>#DIV/0!</v>
      </c>
      <c r="AH82" s="189">
        <f t="shared" si="22"/>
        <v>0</v>
      </c>
      <c r="AI82" s="190" t="e">
        <f t="shared" si="23"/>
        <v>#DIV/0!</v>
      </c>
      <c r="AJ82" s="191" t="e">
        <f t="shared" si="24"/>
        <v>#DIV/0!</v>
      </c>
      <c r="AK82" s="192" t="e">
        <f t="shared" si="25"/>
        <v>#DIV/0!</v>
      </c>
      <c r="AL82" s="193" t="str">
        <f t="shared" si="26"/>
        <v>NO APLICA LIMITES</v>
      </c>
      <c r="AM82" s="203"/>
      <c r="AN82" s="195" t="e">
        <f t="shared" si="43"/>
        <v>#DIV/0!</v>
      </c>
      <c r="AO82" s="195" t="e">
        <f t="shared" si="46"/>
        <v>#DIV/0!</v>
      </c>
      <c r="AP82" s="196"/>
      <c r="AQ82" s="197" t="e">
        <f t="shared" si="45"/>
        <v>#DIV/0!</v>
      </c>
      <c r="AS82" s="218"/>
      <c r="AT82" s="219"/>
      <c r="AU82" s="219"/>
      <c r="AV82" s="219"/>
      <c r="AW82" s="219"/>
      <c r="AX82" s="219"/>
      <c r="AY82" s="219"/>
      <c r="AZ82" s="219"/>
      <c r="BA82" s="219"/>
      <c r="BB82" s="219"/>
      <c r="BC82" s="219"/>
      <c r="BD82" s="219"/>
      <c r="BE82" s="219"/>
      <c r="BF82" s="219"/>
      <c r="BG82" s="219"/>
      <c r="BH82" s="219"/>
      <c r="BI82" s="219"/>
      <c r="BJ82" s="219"/>
      <c r="BK82" s="219"/>
      <c r="BM82" s="178" t="str">
        <f t="shared" si="38"/>
        <v/>
      </c>
      <c r="BN82" s="178" t="str">
        <f t="shared" si="38"/>
        <v/>
      </c>
      <c r="BO82" s="178" t="str">
        <f t="shared" si="37"/>
        <v/>
      </c>
      <c r="BP82" s="178" t="str">
        <f t="shared" si="37"/>
        <v/>
      </c>
      <c r="BQ82" s="178" t="str">
        <f t="shared" si="37"/>
        <v/>
      </c>
      <c r="BR82" s="178" t="str">
        <f t="shared" si="37"/>
        <v/>
      </c>
      <c r="BS82" s="178" t="str">
        <f t="shared" si="37"/>
        <v/>
      </c>
      <c r="BT82" s="178" t="str">
        <f t="shared" si="37"/>
        <v/>
      </c>
      <c r="BU82" s="178" t="str">
        <f t="shared" si="37"/>
        <v/>
      </c>
      <c r="BV82" s="178" t="str">
        <f t="shared" si="37"/>
        <v/>
      </c>
      <c r="BW82" s="178" t="str">
        <f t="shared" si="37"/>
        <v/>
      </c>
      <c r="BX82" s="178" t="str">
        <f t="shared" si="31"/>
        <v/>
      </c>
      <c r="BY82" s="178" t="str">
        <f t="shared" si="31"/>
        <v/>
      </c>
      <c r="BZ82" s="178" t="str">
        <f t="shared" si="31"/>
        <v/>
      </c>
      <c r="CA82" s="178" t="str">
        <f t="shared" si="31"/>
        <v/>
      </c>
      <c r="CB82" s="178" t="str">
        <f t="shared" si="31"/>
        <v/>
      </c>
      <c r="CC82" s="178" t="str">
        <f t="shared" si="39"/>
        <v/>
      </c>
      <c r="CD82" s="178" t="str">
        <f t="shared" si="39"/>
        <v/>
      </c>
      <c r="CE82" s="178" t="str">
        <f t="shared" si="39"/>
        <v/>
      </c>
      <c r="CF82" s="178" t="str">
        <f t="shared" si="39"/>
        <v/>
      </c>
      <c r="CG82" s="178" t="str">
        <f t="shared" si="39"/>
        <v/>
      </c>
      <c r="CH82" s="178" t="str">
        <f t="shared" si="39"/>
        <v/>
      </c>
      <c r="CI82" s="178" t="str">
        <f t="shared" si="39"/>
        <v/>
      </c>
    </row>
    <row r="83" spans="1:87" ht="54" hidden="1" customHeight="1" x14ac:dyDescent="0.2">
      <c r="A83" s="233"/>
      <c r="B83" s="234"/>
      <c r="C83" s="235"/>
      <c r="D83" s="236"/>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6" t="e">
        <f t="shared" si="20"/>
        <v>#DIV/0!</v>
      </c>
      <c r="AF83" s="187"/>
      <c r="AG83" s="188" t="e">
        <f t="shared" si="21"/>
        <v>#DIV/0!</v>
      </c>
      <c r="AH83" s="189">
        <f t="shared" si="22"/>
        <v>0</v>
      </c>
      <c r="AI83" s="190" t="e">
        <f t="shared" si="23"/>
        <v>#DIV/0!</v>
      </c>
      <c r="AJ83" s="191" t="e">
        <f t="shared" si="24"/>
        <v>#DIV/0!</v>
      </c>
      <c r="AK83" s="192" t="e">
        <f t="shared" si="25"/>
        <v>#DIV/0!</v>
      </c>
      <c r="AL83" s="193" t="str">
        <f t="shared" si="26"/>
        <v>NO APLICA LIMITES</v>
      </c>
      <c r="AM83" s="203"/>
      <c r="AN83" s="195" t="e">
        <f t="shared" si="43"/>
        <v>#DIV/0!</v>
      </c>
      <c r="AO83" s="195" t="e">
        <f t="shared" si="46"/>
        <v>#DIV/0!</v>
      </c>
      <c r="AP83" s="196"/>
      <c r="AQ83" s="197" t="e">
        <f t="shared" si="45"/>
        <v>#DIV/0!</v>
      </c>
      <c r="AS83" s="218"/>
      <c r="AT83" s="219"/>
      <c r="AU83" s="219"/>
      <c r="AV83" s="219"/>
      <c r="AW83" s="219"/>
      <c r="AX83" s="219"/>
      <c r="AY83" s="219"/>
      <c r="AZ83" s="219"/>
      <c r="BA83" s="219"/>
      <c r="BB83" s="219"/>
      <c r="BC83" s="219"/>
      <c r="BD83" s="219"/>
      <c r="BE83" s="219"/>
      <c r="BF83" s="219"/>
      <c r="BG83" s="219"/>
      <c r="BH83" s="219"/>
      <c r="BI83" s="219"/>
      <c r="BJ83" s="219"/>
      <c r="BK83" s="219"/>
      <c r="BM83" s="178" t="str">
        <f t="shared" si="38"/>
        <v/>
      </c>
      <c r="BN83" s="178" t="str">
        <f t="shared" si="38"/>
        <v/>
      </c>
      <c r="BO83" s="178" t="str">
        <f t="shared" si="37"/>
        <v/>
      </c>
      <c r="BP83" s="178" t="str">
        <f t="shared" si="37"/>
        <v/>
      </c>
      <c r="BQ83" s="178" t="str">
        <f t="shared" si="37"/>
        <v/>
      </c>
      <c r="BR83" s="178" t="str">
        <f t="shared" si="37"/>
        <v/>
      </c>
      <c r="BS83" s="178" t="str">
        <f t="shared" si="37"/>
        <v/>
      </c>
      <c r="BT83" s="178" t="str">
        <f t="shared" si="37"/>
        <v/>
      </c>
      <c r="BU83" s="178" t="str">
        <f t="shared" si="37"/>
        <v/>
      </c>
      <c r="BV83" s="178" t="str">
        <f t="shared" si="37"/>
        <v/>
      </c>
      <c r="BW83" s="178" t="str">
        <f t="shared" si="37"/>
        <v/>
      </c>
      <c r="BX83" s="178" t="str">
        <f t="shared" si="31"/>
        <v/>
      </c>
      <c r="BY83" s="178" t="str">
        <f t="shared" si="31"/>
        <v/>
      </c>
      <c r="BZ83" s="178" t="str">
        <f t="shared" si="31"/>
        <v/>
      </c>
      <c r="CA83" s="178" t="str">
        <f t="shared" si="31"/>
        <v/>
      </c>
      <c r="CB83" s="178" t="str">
        <f t="shared" si="31"/>
        <v/>
      </c>
      <c r="CC83" s="178" t="str">
        <f t="shared" si="39"/>
        <v/>
      </c>
      <c r="CD83" s="178" t="str">
        <f t="shared" si="39"/>
        <v/>
      </c>
      <c r="CE83" s="178" t="str">
        <f t="shared" si="39"/>
        <v/>
      </c>
      <c r="CF83" s="178" t="str">
        <f t="shared" si="39"/>
        <v/>
      </c>
      <c r="CG83" s="178" t="str">
        <f t="shared" si="39"/>
        <v/>
      </c>
      <c r="CH83" s="178" t="str">
        <f t="shared" si="39"/>
        <v/>
      </c>
      <c r="CI83" s="178" t="str">
        <f t="shared" si="39"/>
        <v/>
      </c>
    </row>
    <row r="84" spans="1:87" ht="54" hidden="1" customHeight="1" x14ac:dyDescent="0.2">
      <c r="A84" s="233"/>
      <c r="B84" s="234"/>
      <c r="C84" s="237"/>
      <c r="D84" s="238"/>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6" t="e">
        <f t="shared" si="20"/>
        <v>#DIV/0!</v>
      </c>
      <c r="AF84" s="187"/>
      <c r="AG84" s="188" t="e">
        <f t="shared" si="21"/>
        <v>#DIV/0!</v>
      </c>
      <c r="AH84" s="189">
        <f t="shared" si="22"/>
        <v>0</v>
      </c>
      <c r="AI84" s="190" t="e">
        <f t="shared" si="23"/>
        <v>#DIV/0!</v>
      </c>
      <c r="AJ84" s="191" t="e">
        <f t="shared" si="24"/>
        <v>#DIV/0!</v>
      </c>
      <c r="AK84" s="192" t="e">
        <f t="shared" si="25"/>
        <v>#DIV/0!</v>
      </c>
      <c r="AL84" s="193" t="str">
        <f t="shared" si="26"/>
        <v>NO APLICA LIMITES</v>
      </c>
      <c r="AM84" s="203"/>
      <c r="AN84" s="195" t="e">
        <f t="shared" si="43"/>
        <v>#DIV/0!</v>
      </c>
      <c r="AO84" s="195" t="e">
        <f t="shared" si="46"/>
        <v>#DIV/0!</v>
      </c>
      <c r="AP84" s="196"/>
      <c r="AQ84" s="197" t="e">
        <f t="shared" si="45"/>
        <v>#DIV/0!</v>
      </c>
      <c r="AS84" s="218"/>
      <c r="AT84" s="219"/>
      <c r="AU84" s="219"/>
      <c r="AV84" s="219"/>
      <c r="AW84" s="219"/>
      <c r="AX84" s="219"/>
      <c r="AY84" s="219"/>
      <c r="AZ84" s="219"/>
      <c r="BA84" s="219"/>
      <c r="BB84" s="219"/>
      <c r="BC84" s="219"/>
      <c r="BD84" s="219"/>
      <c r="BE84" s="219"/>
      <c r="BF84" s="219"/>
      <c r="BG84" s="219"/>
      <c r="BH84" s="219"/>
      <c r="BI84" s="219"/>
      <c r="BJ84" s="219"/>
      <c r="BK84" s="219"/>
      <c r="BM84" s="178" t="str">
        <f t="shared" si="38"/>
        <v/>
      </c>
      <c r="BN84" s="178" t="str">
        <f t="shared" si="38"/>
        <v/>
      </c>
      <c r="BO84" s="178" t="str">
        <f t="shared" si="37"/>
        <v/>
      </c>
      <c r="BP84" s="178" t="str">
        <f t="shared" si="37"/>
        <v/>
      </c>
      <c r="BQ84" s="178" t="str">
        <f t="shared" si="37"/>
        <v/>
      </c>
      <c r="BR84" s="178" t="str">
        <f t="shared" si="37"/>
        <v/>
      </c>
      <c r="BS84" s="178" t="str">
        <f t="shared" si="37"/>
        <v/>
      </c>
      <c r="BT84" s="178" t="str">
        <f t="shared" si="37"/>
        <v/>
      </c>
      <c r="BU84" s="178" t="str">
        <f t="shared" si="37"/>
        <v/>
      </c>
      <c r="BV84" s="178" t="str">
        <f t="shared" si="37"/>
        <v/>
      </c>
      <c r="BW84" s="178" t="str">
        <f t="shared" si="37"/>
        <v/>
      </c>
      <c r="BX84" s="178" t="str">
        <f t="shared" si="31"/>
        <v/>
      </c>
      <c r="BY84" s="178" t="str">
        <f t="shared" si="31"/>
        <v/>
      </c>
      <c r="BZ84" s="178" t="str">
        <f t="shared" si="31"/>
        <v/>
      </c>
      <c r="CA84" s="178" t="str">
        <f t="shared" si="31"/>
        <v/>
      </c>
      <c r="CB84" s="178" t="str">
        <f t="shared" si="31"/>
        <v/>
      </c>
      <c r="CC84" s="178" t="str">
        <f t="shared" si="39"/>
        <v/>
      </c>
      <c r="CD84" s="178" t="str">
        <f t="shared" si="39"/>
        <v/>
      </c>
      <c r="CE84" s="178" t="str">
        <f t="shared" si="39"/>
        <v/>
      </c>
      <c r="CF84" s="178" t="str">
        <f t="shared" si="39"/>
        <v/>
      </c>
      <c r="CG84" s="178" t="str">
        <f t="shared" si="39"/>
        <v/>
      </c>
      <c r="CH84" s="178" t="str">
        <f t="shared" si="39"/>
        <v/>
      </c>
      <c r="CI84" s="178" t="str">
        <f t="shared" si="39"/>
        <v/>
      </c>
    </row>
    <row r="85" spans="1:87" ht="54" hidden="1" customHeight="1" x14ac:dyDescent="0.2">
      <c r="A85" s="233"/>
      <c r="B85" s="234"/>
      <c r="C85" s="235"/>
      <c r="D85" s="236"/>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6" t="e">
        <f t="shared" si="20"/>
        <v>#DIV/0!</v>
      </c>
      <c r="AF85" s="187"/>
      <c r="AG85" s="188" t="e">
        <f t="shared" si="21"/>
        <v>#DIV/0!</v>
      </c>
      <c r="AH85" s="189">
        <f t="shared" si="22"/>
        <v>0</v>
      </c>
      <c r="AI85" s="190" t="e">
        <f t="shared" si="23"/>
        <v>#DIV/0!</v>
      </c>
      <c r="AJ85" s="191" t="e">
        <f t="shared" si="24"/>
        <v>#DIV/0!</v>
      </c>
      <c r="AK85" s="192" t="e">
        <f t="shared" si="25"/>
        <v>#DIV/0!</v>
      </c>
      <c r="AL85" s="193" t="str">
        <f t="shared" si="26"/>
        <v>NO APLICA LIMITES</v>
      </c>
      <c r="AM85" s="203"/>
      <c r="AN85" s="195" t="e">
        <f t="shared" si="43"/>
        <v>#DIV/0!</v>
      </c>
      <c r="AO85" s="195" t="e">
        <f t="shared" si="46"/>
        <v>#DIV/0!</v>
      </c>
      <c r="AP85" s="196"/>
      <c r="AQ85" s="197" t="e">
        <f t="shared" si="45"/>
        <v>#DIV/0!</v>
      </c>
      <c r="AS85" s="218"/>
      <c r="AT85" s="219"/>
      <c r="AU85" s="219"/>
      <c r="AV85" s="219"/>
      <c r="AW85" s="219"/>
      <c r="AX85" s="219"/>
      <c r="AY85" s="219"/>
      <c r="AZ85" s="219"/>
      <c r="BA85" s="219"/>
      <c r="BB85" s="219"/>
      <c r="BC85" s="219"/>
      <c r="BD85" s="219"/>
      <c r="BE85" s="219"/>
      <c r="BF85" s="219"/>
      <c r="BG85" s="219"/>
      <c r="BH85" s="219"/>
      <c r="BI85" s="219"/>
      <c r="BJ85" s="219"/>
      <c r="BK85" s="219"/>
      <c r="BM85" s="178" t="str">
        <f t="shared" si="38"/>
        <v/>
      </c>
      <c r="BN85" s="178" t="str">
        <f t="shared" si="38"/>
        <v/>
      </c>
      <c r="BO85" s="178" t="str">
        <f t="shared" si="37"/>
        <v/>
      </c>
      <c r="BP85" s="178" t="str">
        <f t="shared" si="37"/>
        <v/>
      </c>
      <c r="BQ85" s="178" t="str">
        <f t="shared" si="37"/>
        <v/>
      </c>
      <c r="BR85" s="178" t="str">
        <f t="shared" si="37"/>
        <v/>
      </c>
      <c r="BS85" s="178" t="str">
        <f t="shared" si="37"/>
        <v/>
      </c>
      <c r="BT85" s="178" t="str">
        <f t="shared" si="37"/>
        <v/>
      </c>
      <c r="BU85" s="178" t="str">
        <f t="shared" si="37"/>
        <v/>
      </c>
      <c r="BV85" s="178" t="str">
        <f t="shared" si="37"/>
        <v/>
      </c>
      <c r="BW85" s="178" t="str">
        <f t="shared" si="37"/>
        <v/>
      </c>
      <c r="BX85" s="178" t="str">
        <f t="shared" si="37"/>
        <v/>
      </c>
      <c r="BY85" s="178" t="str">
        <f t="shared" si="37"/>
        <v/>
      </c>
      <c r="BZ85" s="178" t="str">
        <f t="shared" si="37"/>
        <v/>
      </c>
      <c r="CA85" s="178" t="str">
        <f t="shared" ref="CA85:CE96" si="47">IF(S85&lt;&gt;"",IF(S85=0,"SIN COTIZACIÓN",IF($AL85="NO APLICA LIMITES","PROMEDIAR",IF(S85&lt;$AN85,"DESCARTAR",IF(S85&gt;$AO85,"DESCARTAR","PROMEDIAR")))),"")</f>
        <v/>
      </c>
      <c r="CB85" s="178" t="str">
        <f t="shared" si="47"/>
        <v/>
      </c>
      <c r="CC85" s="178" t="str">
        <f t="shared" si="47"/>
        <v/>
      </c>
      <c r="CD85" s="178" t="str">
        <f t="shared" si="47"/>
        <v/>
      </c>
      <c r="CE85" s="178" t="str">
        <f t="shared" si="47"/>
        <v/>
      </c>
      <c r="CF85" s="178" t="str">
        <f t="shared" si="39"/>
        <v/>
      </c>
      <c r="CG85" s="178" t="str">
        <f t="shared" si="39"/>
        <v/>
      </c>
      <c r="CH85" s="178" t="str">
        <f t="shared" si="39"/>
        <v/>
      </c>
      <c r="CI85" s="178" t="str">
        <f t="shared" si="39"/>
        <v/>
      </c>
    </row>
    <row r="86" spans="1:87" ht="54" hidden="1" customHeight="1" x14ac:dyDescent="0.2">
      <c r="A86" s="233"/>
      <c r="B86" s="234"/>
      <c r="C86" s="237"/>
      <c r="D86" s="238"/>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6" t="e">
        <f t="shared" si="20"/>
        <v>#DIV/0!</v>
      </c>
      <c r="AF86" s="187"/>
      <c r="AG86" s="188" t="e">
        <f t="shared" si="21"/>
        <v>#DIV/0!</v>
      </c>
      <c r="AH86" s="189">
        <f t="shared" si="22"/>
        <v>0</v>
      </c>
      <c r="AI86" s="190" t="e">
        <f t="shared" si="23"/>
        <v>#DIV/0!</v>
      </c>
      <c r="AJ86" s="191" t="e">
        <f t="shared" si="24"/>
        <v>#DIV/0!</v>
      </c>
      <c r="AK86" s="192" t="e">
        <f t="shared" si="25"/>
        <v>#DIV/0!</v>
      </c>
      <c r="AL86" s="193" t="str">
        <f t="shared" si="26"/>
        <v>NO APLICA LIMITES</v>
      </c>
      <c r="AM86" s="203"/>
      <c r="AN86" s="195" t="e">
        <f t="shared" si="43"/>
        <v>#DIV/0!</v>
      </c>
      <c r="AO86" s="195" t="e">
        <f t="shared" si="46"/>
        <v>#DIV/0!</v>
      </c>
      <c r="AP86" s="196"/>
      <c r="AQ86" s="197" t="e">
        <f t="shared" si="45"/>
        <v>#DIV/0!</v>
      </c>
      <c r="AS86" s="218"/>
      <c r="AT86" s="219"/>
      <c r="AU86" s="219"/>
      <c r="AV86" s="219"/>
      <c r="AW86" s="219"/>
      <c r="AX86" s="219"/>
      <c r="AY86" s="219"/>
      <c r="AZ86" s="219"/>
      <c r="BA86" s="219"/>
      <c r="BB86" s="219"/>
      <c r="BC86" s="219"/>
      <c r="BD86" s="219"/>
      <c r="BE86" s="219"/>
      <c r="BF86" s="219"/>
      <c r="BG86" s="219"/>
      <c r="BH86" s="219"/>
      <c r="BI86" s="219"/>
      <c r="BJ86" s="219"/>
      <c r="BK86" s="219"/>
      <c r="BM86" s="178" t="str">
        <f t="shared" si="38"/>
        <v/>
      </c>
      <c r="BN86" s="178" t="str">
        <f t="shared" si="38"/>
        <v/>
      </c>
      <c r="BO86" s="178" t="str">
        <f t="shared" si="38"/>
        <v/>
      </c>
      <c r="BP86" s="178" t="str">
        <f t="shared" si="38"/>
        <v/>
      </c>
      <c r="BQ86" s="178" t="str">
        <f t="shared" si="38"/>
        <v/>
      </c>
      <c r="BR86" s="178" t="str">
        <f t="shared" si="38"/>
        <v/>
      </c>
      <c r="BS86" s="178" t="str">
        <f t="shared" si="38"/>
        <v/>
      </c>
      <c r="BT86" s="178" t="str">
        <f t="shared" si="38"/>
        <v/>
      </c>
      <c r="BU86" s="178" t="str">
        <f t="shared" si="38"/>
        <v/>
      </c>
      <c r="BV86" s="178" t="str">
        <f t="shared" si="38"/>
        <v/>
      </c>
      <c r="BW86" s="178" t="str">
        <f t="shared" si="38"/>
        <v/>
      </c>
      <c r="BX86" s="178" t="str">
        <f t="shared" si="38"/>
        <v/>
      </c>
      <c r="BY86" s="178" t="str">
        <f t="shared" si="38"/>
        <v/>
      </c>
      <c r="BZ86" s="178" t="str">
        <f t="shared" si="38"/>
        <v/>
      </c>
      <c r="CA86" s="178" t="str">
        <f t="shared" si="47"/>
        <v/>
      </c>
      <c r="CB86" s="178" t="str">
        <f t="shared" si="47"/>
        <v/>
      </c>
      <c r="CC86" s="178" t="str">
        <f t="shared" si="47"/>
        <v/>
      </c>
      <c r="CD86" s="178" t="str">
        <f t="shared" si="47"/>
        <v/>
      </c>
      <c r="CE86" s="178" t="str">
        <f t="shared" si="47"/>
        <v/>
      </c>
      <c r="CF86" s="178" t="str">
        <f t="shared" si="39"/>
        <v/>
      </c>
      <c r="CG86" s="178" t="str">
        <f t="shared" si="39"/>
        <v/>
      </c>
      <c r="CH86" s="178" t="str">
        <f t="shared" si="39"/>
        <v/>
      </c>
      <c r="CI86" s="178" t="str">
        <f t="shared" si="39"/>
        <v/>
      </c>
    </row>
    <row r="87" spans="1:87" ht="54" hidden="1" customHeight="1" x14ac:dyDescent="0.2">
      <c r="A87" s="233"/>
      <c r="B87" s="234"/>
      <c r="C87" s="235"/>
      <c r="D87" s="236"/>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6" t="e">
        <f t="shared" si="20"/>
        <v>#DIV/0!</v>
      </c>
      <c r="AF87" s="187"/>
      <c r="AG87" s="188" t="e">
        <f t="shared" si="21"/>
        <v>#DIV/0!</v>
      </c>
      <c r="AH87" s="189">
        <f t="shared" si="22"/>
        <v>0</v>
      </c>
      <c r="AI87" s="190" t="e">
        <f t="shared" si="23"/>
        <v>#DIV/0!</v>
      </c>
      <c r="AJ87" s="191" t="e">
        <f t="shared" si="24"/>
        <v>#DIV/0!</v>
      </c>
      <c r="AK87" s="192" t="e">
        <f t="shared" si="25"/>
        <v>#DIV/0!</v>
      </c>
      <c r="AL87" s="193" t="str">
        <f t="shared" si="26"/>
        <v>NO APLICA LIMITES</v>
      </c>
      <c r="AM87" s="203"/>
      <c r="AN87" s="195" t="e">
        <f t="shared" si="43"/>
        <v>#DIV/0!</v>
      </c>
      <c r="AO87" s="195" t="e">
        <f t="shared" si="46"/>
        <v>#DIV/0!</v>
      </c>
      <c r="AP87" s="196"/>
      <c r="AQ87" s="197" t="e">
        <f t="shared" si="45"/>
        <v>#DIV/0!</v>
      </c>
      <c r="AS87" s="218"/>
      <c r="AT87" s="219"/>
      <c r="AU87" s="219"/>
      <c r="AV87" s="219"/>
      <c r="AW87" s="219"/>
      <c r="AX87" s="219"/>
      <c r="AY87" s="219"/>
      <c r="AZ87" s="219"/>
      <c r="BA87" s="219"/>
      <c r="BB87" s="219"/>
      <c r="BC87" s="219"/>
      <c r="BD87" s="219"/>
      <c r="BE87" s="219"/>
      <c r="BF87" s="219"/>
      <c r="BG87" s="219"/>
      <c r="BH87" s="219"/>
      <c r="BI87" s="219"/>
      <c r="BJ87" s="219"/>
      <c r="BK87" s="219"/>
      <c r="BM87" s="178" t="str">
        <f t="shared" si="38"/>
        <v/>
      </c>
      <c r="BN87" s="178" t="str">
        <f t="shared" si="38"/>
        <v/>
      </c>
      <c r="BO87" s="178" t="str">
        <f t="shared" si="38"/>
        <v/>
      </c>
      <c r="BP87" s="178" t="str">
        <f t="shared" si="38"/>
        <v/>
      </c>
      <c r="BQ87" s="178" t="str">
        <f t="shared" si="38"/>
        <v/>
      </c>
      <c r="BR87" s="178" t="str">
        <f t="shared" si="38"/>
        <v/>
      </c>
      <c r="BS87" s="178" t="str">
        <f t="shared" si="38"/>
        <v/>
      </c>
      <c r="BT87" s="178" t="str">
        <f t="shared" si="38"/>
        <v/>
      </c>
      <c r="BU87" s="178" t="str">
        <f t="shared" si="38"/>
        <v/>
      </c>
      <c r="BV87" s="178" t="str">
        <f t="shared" si="38"/>
        <v/>
      </c>
      <c r="BW87" s="178" t="str">
        <f t="shared" si="38"/>
        <v/>
      </c>
      <c r="BX87" s="178" t="str">
        <f t="shared" si="38"/>
        <v/>
      </c>
      <c r="BY87" s="178" t="str">
        <f t="shared" si="38"/>
        <v/>
      </c>
      <c r="BZ87" s="178" t="str">
        <f t="shared" si="38"/>
        <v/>
      </c>
      <c r="CA87" s="178" t="str">
        <f t="shared" si="47"/>
        <v/>
      </c>
      <c r="CB87" s="178" t="str">
        <f t="shared" si="47"/>
        <v/>
      </c>
      <c r="CC87" s="178" t="str">
        <f t="shared" si="47"/>
        <v/>
      </c>
      <c r="CD87" s="178" t="str">
        <f t="shared" si="47"/>
        <v/>
      </c>
      <c r="CE87" s="178" t="str">
        <f t="shared" si="47"/>
        <v/>
      </c>
      <c r="CF87" s="178" t="str">
        <f t="shared" si="39"/>
        <v/>
      </c>
      <c r="CG87" s="178" t="str">
        <f t="shared" si="39"/>
        <v/>
      </c>
      <c r="CH87" s="178" t="str">
        <f t="shared" si="39"/>
        <v/>
      </c>
      <c r="CI87" s="178" t="str">
        <f t="shared" si="39"/>
        <v/>
      </c>
    </row>
    <row r="88" spans="1:87" ht="54" hidden="1" customHeight="1" x14ac:dyDescent="0.2">
      <c r="A88" s="233"/>
      <c r="B88" s="234"/>
      <c r="C88" s="237"/>
      <c r="D88" s="238"/>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6" t="e">
        <f t="shared" si="20"/>
        <v>#DIV/0!</v>
      </c>
      <c r="AF88" s="187"/>
      <c r="AG88" s="188" t="e">
        <f t="shared" si="21"/>
        <v>#DIV/0!</v>
      </c>
      <c r="AH88" s="189">
        <f t="shared" si="22"/>
        <v>0</v>
      </c>
      <c r="AI88" s="190" t="e">
        <f t="shared" si="23"/>
        <v>#DIV/0!</v>
      </c>
      <c r="AJ88" s="191" t="e">
        <f t="shared" si="24"/>
        <v>#DIV/0!</v>
      </c>
      <c r="AK88" s="192" t="e">
        <f t="shared" si="25"/>
        <v>#DIV/0!</v>
      </c>
      <c r="AL88" s="193" t="str">
        <f t="shared" si="26"/>
        <v>NO APLICA LIMITES</v>
      </c>
      <c r="AM88" s="203"/>
      <c r="AN88" s="195" t="e">
        <f t="shared" si="43"/>
        <v>#DIV/0!</v>
      </c>
      <c r="AO88" s="195" t="e">
        <f t="shared" si="46"/>
        <v>#DIV/0!</v>
      </c>
      <c r="AP88" s="196"/>
      <c r="AQ88" s="197" t="e">
        <f t="shared" si="45"/>
        <v>#DIV/0!</v>
      </c>
      <c r="AS88" s="218"/>
      <c r="AT88" s="219"/>
      <c r="AU88" s="219"/>
      <c r="AV88" s="219"/>
      <c r="AW88" s="219"/>
      <c r="AX88" s="219"/>
      <c r="AY88" s="219"/>
      <c r="AZ88" s="219"/>
      <c r="BA88" s="219"/>
      <c r="BB88" s="219"/>
      <c r="BC88" s="219"/>
      <c r="BD88" s="219"/>
      <c r="BE88" s="219"/>
      <c r="BF88" s="219"/>
      <c r="BG88" s="219"/>
      <c r="BH88" s="219"/>
      <c r="BI88" s="219"/>
      <c r="BJ88" s="219"/>
      <c r="BK88" s="219"/>
      <c r="BM88" s="178" t="str">
        <f t="shared" si="38"/>
        <v/>
      </c>
      <c r="BN88" s="178" t="str">
        <f t="shared" si="38"/>
        <v/>
      </c>
      <c r="BO88" s="178" t="str">
        <f t="shared" si="38"/>
        <v/>
      </c>
      <c r="BP88" s="178" t="str">
        <f t="shared" si="38"/>
        <v/>
      </c>
      <c r="BQ88" s="178" t="str">
        <f t="shared" si="38"/>
        <v/>
      </c>
      <c r="BR88" s="178" t="str">
        <f t="shared" si="38"/>
        <v/>
      </c>
      <c r="BS88" s="178" t="str">
        <f t="shared" si="38"/>
        <v/>
      </c>
      <c r="BT88" s="178" t="str">
        <f t="shared" si="38"/>
        <v/>
      </c>
      <c r="BU88" s="178" t="str">
        <f t="shared" si="38"/>
        <v/>
      </c>
      <c r="BV88" s="178" t="str">
        <f t="shared" si="38"/>
        <v/>
      </c>
      <c r="BW88" s="178" t="str">
        <f t="shared" si="38"/>
        <v/>
      </c>
      <c r="BX88" s="178" t="str">
        <f t="shared" si="38"/>
        <v/>
      </c>
      <c r="BY88" s="178" t="str">
        <f t="shared" si="38"/>
        <v/>
      </c>
      <c r="BZ88" s="178" t="str">
        <f t="shared" si="38"/>
        <v/>
      </c>
      <c r="CA88" s="178" t="str">
        <f t="shared" si="47"/>
        <v/>
      </c>
      <c r="CB88" s="178" t="str">
        <f t="shared" si="47"/>
        <v/>
      </c>
      <c r="CC88" s="178" t="str">
        <f t="shared" si="47"/>
        <v/>
      </c>
      <c r="CD88" s="178" t="str">
        <f t="shared" si="47"/>
        <v/>
      </c>
      <c r="CE88" s="178" t="str">
        <f t="shared" si="47"/>
        <v/>
      </c>
      <c r="CF88" s="178" t="str">
        <f t="shared" si="39"/>
        <v/>
      </c>
      <c r="CG88" s="178" t="str">
        <f t="shared" si="39"/>
        <v/>
      </c>
      <c r="CH88" s="178" t="str">
        <f t="shared" si="39"/>
        <v/>
      </c>
      <c r="CI88" s="178" t="str">
        <f t="shared" si="39"/>
        <v/>
      </c>
    </row>
    <row r="89" spans="1:87" ht="54" hidden="1" customHeight="1" x14ac:dyDescent="0.2">
      <c r="A89" s="233"/>
      <c r="B89" s="234"/>
      <c r="C89" s="237"/>
      <c r="D89" s="238"/>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6" t="e">
        <f t="shared" si="20"/>
        <v>#DIV/0!</v>
      </c>
      <c r="AF89" s="187"/>
      <c r="AG89" s="188" t="e">
        <f t="shared" si="21"/>
        <v>#DIV/0!</v>
      </c>
      <c r="AH89" s="189">
        <f t="shared" si="22"/>
        <v>0</v>
      </c>
      <c r="AI89" s="190" t="e">
        <f t="shared" si="23"/>
        <v>#DIV/0!</v>
      </c>
      <c r="AJ89" s="191" t="e">
        <f t="shared" si="24"/>
        <v>#DIV/0!</v>
      </c>
      <c r="AK89" s="192" t="e">
        <f t="shared" si="25"/>
        <v>#DIV/0!</v>
      </c>
      <c r="AL89" s="193" t="str">
        <f t="shared" si="26"/>
        <v>NO APLICA LIMITES</v>
      </c>
      <c r="AM89" s="203"/>
      <c r="AN89" s="195" t="e">
        <f t="shared" si="43"/>
        <v>#DIV/0!</v>
      </c>
      <c r="AO89" s="195" t="e">
        <f t="shared" si="46"/>
        <v>#DIV/0!</v>
      </c>
      <c r="AP89" s="196"/>
      <c r="AQ89" s="197" t="e">
        <f t="shared" si="45"/>
        <v>#DIV/0!</v>
      </c>
      <c r="AS89" s="218"/>
      <c r="AT89" s="219"/>
      <c r="AU89" s="219"/>
      <c r="AV89" s="219"/>
      <c r="AW89" s="219"/>
      <c r="AX89" s="219"/>
      <c r="AY89" s="219"/>
      <c r="AZ89" s="219"/>
      <c r="BA89" s="219"/>
      <c r="BB89" s="219"/>
      <c r="BC89" s="219"/>
      <c r="BD89" s="219"/>
      <c r="BE89" s="219"/>
      <c r="BF89" s="219"/>
      <c r="BG89" s="219"/>
      <c r="BH89" s="219"/>
      <c r="BI89" s="219"/>
      <c r="BJ89" s="219"/>
      <c r="BK89" s="219"/>
      <c r="BM89" s="178" t="str">
        <f t="shared" si="38"/>
        <v/>
      </c>
      <c r="BN89" s="178" t="str">
        <f t="shared" si="38"/>
        <v/>
      </c>
      <c r="BO89" s="178" t="str">
        <f t="shared" si="38"/>
        <v/>
      </c>
      <c r="BP89" s="178" t="str">
        <f t="shared" si="38"/>
        <v/>
      </c>
      <c r="BQ89" s="178" t="str">
        <f t="shared" si="38"/>
        <v/>
      </c>
      <c r="BR89" s="178" t="str">
        <f t="shared" si="38"/>
        <v/>
      </c>
      <c r="BS89" s="178" t="str">
        <f t="shared" si="38"/>
        <v/>
      </c>
      <c r="BT89" s="178" t="str">
        <f t="shared" si="38"/>
        <v/>
      </c>
      <c r="BU89" s="178" t="str">
        <f t="shared" si="38"/>
        <v/>
      </c>
      <c r="BV89" s="178" t="str">
        <f t="shared" si="38"/>
        <v/>
      </c>
      <c r="BW89" s="178" t="str">
        <f t="shared" si="38"/>
        <v/>
      </c>
      <c r="BX89" s="178" t="str">
        <f t="shared" si="38"/>
        <v/>
      </c>
      <c r="BY89" s="178" t="str">
        <f t="shared" si="38"/>
        <v/>
      </c>
      <c r="BZ89" s="178" t="str">
        <f t="shared" si="38"/>
        <v/>
      </c>
      <c r="CA89" s="178" t="str">
        <f t="shared" si="47"/>
        <v/>
      </c>
      <c r="CB89" s="178" t="str">
        <f t="shared" si="47"/>
        <v/>
      </c>
      <c r="CC89" s="178" t="str">
        <f t="shared" si="47"/>
        <v/>
      </c>
      <c r="CD89" s="178" t="str">
        <f t="shared" si="47"/>
        <v/>
      </c>
      <c r="CE89" s="178" t="str">
        <f t="shared" si="47"/>
        <v/>
      </c>
      <c r="CF89" s="178" t="str">
        <f t="shared" si="39"/>
        <v/>
      </c>
      <c r="CG89" s="178" t="str">
        <f t="shared" si="39"/>
        <v/>
      </c>
      <c r="CH89" s="178" t="str">
        <f t="shared" si="39"/>
        <v/>
      </c>
      <c r="CI89" s="178" t="str">
        <f t="shared" si="39"/>
        <v/>
      </c>
    </row>
    <row r="90" spans="1:87" ht="54" hidden="1" customHeight="1" x14ac:dyDescent="0.2">
      <c r="A90" s="233"/>
      <c r="B90" s="234"/>
      <c r="C90" s="237"/>
      <c r="D90" s="238"/>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6" t="e">
        <f t="shared" si="20"/>
        <v>#DIV/0!</v>
      </c>
      <c r="AF90" s="187"/>
      <c r="AG90" s="188" t="e">
        <f t="shared" si="21"/>
        <v>#DIV/0!</v>
      </c>
      <c r="AH90" s="189">
        <f t="shared" si="22"/>
        <v>0</v>
      </c>
      <c r="AI90" s="190" t="e">
        <f t="shared" si="23"/>
        <v>#DIV/0!</v>
      </c>
      <c r="AJ90" s="191" t="e">
        <f t="shared" si="24"/>
        <v>#DIV/0!</v>
      </c>
      <c r="AK90" s="192" t="e">
        <f t="shared" si="25"/>
        <v>#DIV/0!</v>
      </c>
      <c r="AL90" s="193" t="str">
        <f t="shared" si="26"/>
        <v>NO APLICA LIMITES</v>
      </c>
      <c r="AM90" s="203"/>
      <c r="AN90" s="195" t="e">
        <f t="shared" si="43"/>
        <v>#DIV/0!</v>
      </c>
      <c r="AO90" s="195" t="e">
        <f t="shared" si="46"/>
        <v>#DIV/0!</v>
      </c>
      <c r="AP90" s="196"/>
      <c r="AQ90" s="197" t="e">
        <f t="shared" si="45"/>
        <v>#DIV/0!</v>
      </c>
      <c r="AS90" s="218"/>
      <c r="AT90" s="219"/>
      <c r="AU90" s="219"/>
      <c r="AV90" s="219"/>
      <c r="AW90" s="219"/>
      <c r="AX90" s="219"/>
      <c r="AY90" s="219"/>
      <c r="AZ90" s="219"/>
      <c r="BA90" s="219"/>
      <c r="BB90" s="219"/>
      <c r="BC90" s="219"/>
      <c r="BD90" s="219"/>
      <c r="BE90" s="219"/>
      <c r="BF90" s="219"/>
      <c r="BG90" s="219"/>
      <c r="BH90" s="219"/>
      <c r="BI90" s="219"/>
      <c r="BJ90" s="219"/>
      <c r="BK90" s="219"/>
      <c r="BM90" s="178" t="str">
        <f t="shared" si="38"/>
        <v/>
      </c>
      <c r="BN90" s="178" t="str">
        <f t="shared" si="38"/>
        <v/>
      </c>
      <c r="BO90" s="178" t="str">
        <f t="shared" si="38"/>
        <v/>
      </c>
      <c r="BP90" s="178" t="str">
        <f t="shared" si="38"/>
        <v/>
      </c>
      <c r="BQ90" s="178" t="str">
        <f t="shared" si="38"/>
        <v/>
      </c>
      <c r="BR90" s="178" t="str">
        <f t="shared" si="38"/>
        <v/>
      </c>
      <c r="BS90" s="178" t="str">
        <f t="shared" si="38"/>
        <v/>
      </c>
      <c r="BT90" s="178" t="str">
        <f t="shared" si="38"/>
        <v/>
      </c>
      <c r="BU90" s="178" t="str">
        <f t="shared" si="38"/>
        <v/>
      </c>
      <c r="BV90" s="178" t="str">
        <f t="shared" si="38"/>
        <v/>
      </c>
      <c r="BW90" s="178" t="str">
        <f t="shared" si="38"/>
        <v/>
      </c>
      <c r="BX90" s="178" t="str">
        <f t="shared" si="38"/>
        <v/>
      </c>
      <c r="BY90" s="178" t="str">
        <f t="shared" si="38"/>
        <v/>
      </c>
      <c r="BZ90" s="178" t="str">
        <f t="shared" si="38"/>
        <v/>
      </c>
      <c r="CA90" s="178" t="str">
        <f t="shared" si="47"/>
        <v/>
      </c>
      <c r="CB90" s="178" t="str">
        <f t="shared" si="47"/>
        <v/>
      </c>
      <c r="CC90" s="178" t="str">
        <f t="shared" si="47"/>
        <v/>
      </c>
      <c r="CD90" s="178" t="str">
        <f t="shared" si="47"/>
        <v/>
      </c>
      <c r="CE90" s="178" t="str">
        <f t="shared" si="47"/>
        <v/>
      </c>
      <c r="CF90" s="178" t="str">
        <f t="shared" si="39"/>
        <v/>
      </c>
      <c r="CG90" s="178" t="str">
        <f t="shared" si="39"/>
        <v/>
      </c>
      <c r="CH90" s="178" t="str">
        <f t="shared" si="39"/>
        <v/>
      </c>
      <c r="CI90" s="178" t="str">
        <f t="shared" si="39"/>
        <v/>
      </c>
    </row>
    <row r="91" spans="1:87" ht="54" hidden="1" customHeight="1" x14ac:dyDescent="0.2">
      <c r="A91" s="233"/>
      <c r="B91" s="234"/>
      <c r="C91" s="235"/>
      <c r="D91" s="236"/>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6" t="e">
        <f t="shared" si="20"/>
        <v>#DIV/0!</v>
      </c>
      <c r="AF91" s="187"/>
      <c r="AG91" s="188" t="e">
        <f t="shared" si="21"/>
        <v>#DIV/0!</v>
      </c>
      <c r="AH91" s="189">
        <f t="shared" si="22"/>
        <v>0</v>
      </c>
      <c r="AI91" s="190" t="e">
        <f t="shared" si="23"/>
        <v>#DIV/0!</v>
      </c>
      <c r="AJ91" s="191" t="e">
        <f t="shared" si="24"/>
        <v>#DIV/0!</v>
      </c>
      <c r="AK91" s="192" t="e">
        <f t="shared" si="25"/>
        <v>#DIV/0!</v>
      </c>
      <c r="AL91" s="193" t="str">
        <f t="shared" si="26"/>
        <v>NO APLICA LIMITES</v>
      </c>
      <c r="AM91" s="203"/>
      <c r="AN91" s="195" t="e">
        <f t="shared" si="43"/>
        <v>#DIV/0!</v>
      </c>
      <c r="AO91" s="195" t="e">
        <f t="shared" si="46"/>
        <v>#DIV/0!</v>
      </c>
      <c r="AP91" s="196"/>
      <c r="AQ91" s="197" t="e">
        <f t="shared" si="45"/>
        <v>#DIV/0!</v>
      </c>
      <c r="AS91" s="218"/>
      <c r="AT91" s="219"/>
      <c r="AU91" s="219"/>
      <c r="AV91" s="219"/>
      <c r="AW91" s="219"/>
      <c r="AX91" s="219"/>
      <c r="AY91" s="219"/>
      <c r="AZ91" s="219"/>
      <c r="BA91" s="219"/>
      <c r="BB91" s="219"/>
      <c r="BC91" s="219"/>
      <c r="BD91" s="219"/>
      <c r="BE91" s="219"/>
      <c r="BF91" s="219"/>
      <c r="BG91" s="219"/>
      <c r="BH91" s="219"/>
      <c r="BI91" s="219"/>
      <c r="BJ91" s="219"/>
      <c r="BK91" s="219"/>
      <c r="BM91" s="178" t="str">
        <f t="shared" si="38"/>
        <v/>
      </c>
      <c r="BN91" s="178" t="str">
        <f t="shared" si="38"/>
        <v/>
      </c>
      <c r="BO91" s="178" t="str">
        <f t="shared" si="38"/>
        <v/>
      </c>
      <c r="BP91" s="178" t="str">
        <f t="shared" si="38"/>
        <v/>
      </c>
      <c r="BQ91" s="178" t="str">
        <f t="shared" si="38"/>
        <v/>
      </c>
      <c r="BR91" s="178" t="str">
        <f t="shared" si="38"/>
        <v/>
      </c>
      <c r="BS91" s="178" t="str">
        <f t="shared" si="38"/>
        <v/>
      </c>
      <c r="BT91" s="178" t="str">
        <f t="shared" si="38"/>
        <v/>
      </c>
      <c r="BU91" s="178" t="str">
        <f t="shared" si="38"/>
        <v/>
      </c>
      <c r="BV91" s="178" t="str">
        <f t="shared" si="38"/>
        <v/>
      </c>
      <c r="BW91" s="178" t="str">
        <f t="shared" si="38"/>
        <v/>
      </c>
      <c r="BX91" s="178" t="str">
        <f t="shared" si="38"/>
        <v/>
      </c>
      <c r="BY91" s="178" t="str">
        <f t="shared" si="38"/>
        <v/>
      </c>
      <c r="BZ91" s="178" t="str">
        <f t="shared" si="38"/>
        <v/>
      </c>
      <c r="CA91" s="178" t="str">
        <f t="shared" si="47"/>
        <v/>
      </c>
      <c r="CB91" s="178" t="str">
        <f t="shared" si="47"/>
        <v/>
      </c>
      <c r="CC91" s="178" t="str">
        <f t="shared" si="47"/>
        <v/>
      </c>
      <c r="CD91" s="178" t="str">
        <f t="shared" si="47"/>
        <v/>
      </c>
      <c r="CE91" s="178" t="str">
        <f t="shared" si="47"/>
        <v/>
      </c>
      <c r="CF91" s="178" t="str">
        <f t="shared" si="39"/>
        <v/>
      </c>
      <c r="CG91" s="178" t="str">
        <f t="shared" si="39"/>
        <v/>
      </c>
      <c r="CH91" s="178" t="str">
        <f t="shared" si="39"/>
        <v/>
      </c>
      <c r="CI91" s="178" t="str">
        <f t="shared" si="39"/>
        <v/>
      </c>
    </row>
    <row r="92" spans="1:87" ht="54" hidden="1" customHeight="1" x14ac:dyDescent="0.2">
      <c r="A92" s="233"/>
      <c r="B92" s="234"/>
      <c r="C92" s="237"/>
      <c r="D92" s="238"/>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6" t="e">
        <f t="shared" si="20"/>
        <v>#DIV/0!</v>
      </c>
      <c r="AF92" s="187"/>
      <c r="AG92" s="188" t="e">
        <f t="shared" si="21"/>
        <v>#DIV/0!</v>
      </c>
      <c r="AH92" s="189">
        <f t="shared" si="22"/>
        <v>0</v>
      </c>
      <c r="AI92" s="190" t="e">
        <f t="shared" si="23"/>
        <v>#DIV/0!</v>
      </c>
      <c r="AJ92" s="191" t="e">
        <f t="shared" si="24"/>
        <v>#DIV/0!</v>
      </c>
      <c r="AK92" s="192" t="e">
        <f t="shared" si="25"/>
        <v>#DIV/0!</v>
      </c>
      <c r="AL92" s="193" t="str">
        <f t="shared" si="26"/>
        <v>NO APLICA LIMITES</v>
      </c>
      <c r="AM92" s="203"/>
      <c r="AN92" s="195" t="e">
        <f t="shared" si="43"/>
        <v>#DIV/0!</v>
      </c>
      <c r="AO92" s="195" t="e">
        <f t="shared" si="46"/>
        <v>#DIV/0!</v>
      </c>
      <c r="AP92" s="196"/>
      <c r="AQ92" s="197" t="e">
        <f t="shared" si="45"/>
        <v>#DIV/0!</v>
      </c>
      <c r="AS92" s="218"/>
      <c r="AT92" s="219"/>
      <c r="AU92" s="219"/>
      <c r="AV92" s="219"/>
      <c r="AW92" s="219"/>
      <c r="AX92" s="219"/>
      <c r="AY92" s="219"/>
      <c r="AZ92" s="219"/>
      <c r="BA92" s="219"/>
      <c r="BB92" s="219"/>
      <c r="BC92" s="219"/>
      <c r="BD92" s="219"/>
      <c r="BE92" s="219"/>
      <c r="BF92" s="219"/>
      <c r="BG92" s="219"/>
      <c r="BH92" s="219"/>
      <c r="BI92" s="219"/>
      <c r="BJ92" s="219"/>
      <c r="BK92" s="219"/>
      <c r="BM92" s="178" t="str">
        <f t="shared" si="38"/>
        <v/>
      </c>
      <c r="BN92" s="178" t="str">
        <f t="shared" si="38"/>
        <v/>
      </c>
      <c r="BO92" s="178" t="str">
        <f t="shared" si="38"/>
        <v/>
      </c>
      <c r="BP92" s="178" t="str">
        <f t="shared" si="38"/>
        <v/>
      </c>
      <c r="BQ92" s="178" t="str">
        <f t="shared" si="38"/>
        <v/>
      </c>
      <c r="BR92" s="178" t="str">
        <f t="shared" si="38"/>
        <v/>
      </c>
      <c r="BS92" s="178" t="str">
        <f t="shared" si="38"/>
        <v/>
      </c>
      <c r="BT92" s="178" t="str">
        <f t="shared" si="38"/>
        <v/>
      </c>
      <c r="BU92" s="178" t="str">
        <f t="shared" si="38"/>
        <v/>
      </c>
      <c r="BV92" s="178" t="str">
        <f t="shared" si="38"/>
        <v/>
      </c>
      <c r="BW92" s="178" t="str">
        <f t="shared" si="38"/>
        <v/>
      </c>
      <c r="BX92" s="178" t="str">
        <f t="shared" si="38"/>
        <v/>
      </c>
      <c r="BY92" s="178" t="str">
        <f t="shared" si="38"/>
        <v/>
      </c>
      <c r="BZ92" s="178" t="str">
        <f t="shared" si="38"/>
        <v/>
      </c>
      <c r="CA92" s="178" t="str">
        <f t="shared" si="47"/>
        <v/>
      </c>
      <c r="CB92" s="178" t="str">
        <f t="shared" si="47"/>
        <v/>
      </c>
      <c r="CC92" s="178" t="str">
        <f t="shared" si="47"/>
        <v/>
      </c>
      <c r="CD92" s="178" t="str">
        <f t="shared" si="47"/>
        <v/>
      </c>
      <c r="CE92" s="178" t="str">
        <f t="shared" si="47"/>
        <v/>
      </c>
      <c r="CF92" s="178" t="str">
        <f t="shared" si="39"/>
        <v/>
      </c>
      <c r="CG92" s="178" t="str">
        <f t="shared" si="39"/>
        <v/>
      </c>
      <c r="CH92" s="178" t="str">
        <f t="shared" si="39"/>
        <v/>
      </c>
      <c r="CI92" s="178" t="str">
        <f t="shared" si="39"/>
        <v/>
      </c>
    </row>
    <row r="93" spans="1:87" ht="54" hidden="1" customHeight="1" x14ac:dyDescent="0.2">
      <c r="A93" s="233"/>
      <c r="B93" s="234"/>
      <c r="C93" s="235"/>
      <c r="D93" s="236"/>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6" t="e">
        <f t="shared" si="20"/>
        <v>#DIV/0!</v>
      </c>
      <c r="AF93" s="187"/>
      <c r="AG93" s="188" t="e">
        <f t="shared" si="21"/>
        <v>#DIV/0!</v>
      </c>
      <c r="AH93" s="189">
        <f t="shared" si="22"/>
        <v>0</v>
      </c>
      <c r="AI93" s="190" t="e">
        <f t="shared" si="23"/>
        <v>#DIV/0!</v>
      </c>
      <c r="AJ93" s="191" t="e">
        <f t="shared" si="24"/>
        <v>#DIV/0!</v>
      </c>
      <c r="AK93" s="192" t="e">
        <f t="shared" si="25"/>
        <v>#DIV/0!</v>
      </c>
      <c r="AL93" s="193" t="str">
        <f t="shared" si="26"/>
        <v>NO APLICA LIMITES</v>
      </c>
      <c r="AM93" s="203"/>
      <c r="AN93" s="195" t="e">
        <f t="shared" si="43"/>
        <v>#DIV/0!</v>
      </c>
      <c r="AO93" s="195" t="e">
        <f t="shared" si="46"/>
        <v>#DIV/0!</v>
      </c>
      <c r="AP93" s="196"/>
      <c r="AQ93" s="197" t="e">
        <f t="shared" si="45"/>
        <v>#DIV/0!</v>
      </c>
      <c r="AS93" s="218"/>
      <c r="AT93" s="219"/>
      <c r="AU93" s="219"/>
      <c r="AV93" s="219"/>
      <c r="AW93" s="219"/>
      <c r="AX93" s="219"/>
      <c r="AY93" s="219"/>
      <c r="AZ93" s="219"/>
      <c r="BA93" s="219"/>
      <c r="BB93" s="219"/>
      <c r="BC93" s="219"/>
      <c r="BD93" s="219"/>
      <c r="BE93" s="219"/>
      <c r="BF93" s="219"/>
      <c r="BG93" s="219"/>
      <c r="BH93" s="219"/>
      <c r="BI93" s="219"/>
      <c r="BJ93" s="219"/>
      <c r="BK93" s="219"/>
      <c r="BM93" s="178" t="str">
        <f t="shared" si="38"/>
        <v/>
      </c>
      <c r="BN93" s="178" t="str">
        <f t="shared" si="38"/>
        <v/>
      </c>
      <c r="BO93" s="178" t="str">
        <f t="shared" si="38"/>
        <v/>
      </c>
      <c r="BP93" s="178" t="str">
        <f t="shared" si="38"/>
        <v/>
      </c>
      <c r="BQ93" s="178" t="str">
        <f t="shared" si="38"/>
        <v/>
      </c>
      <c r="BR93" s="178" t="str">
        <f t="shared" si="38"/>
        <v/>
      </c>
      <c r="BS93" s="178" t="str">
        <f t="shared" si="38"/>
        <v/>
      </c>
      <c r="BT93" s="178" t="str">
        <f t="shared" si="38"/>
        <v/>
      </c>
      <c r="BU93" s="178" t="str">
        <f t="shared" si="38"/>
        <v/>
      </c>
      <c r="BV93" s="178" t="str">
        <f t="shared" si="38"/>
        <v/>
      </c>
      <c r="BW93" s="178" t="str">
        <f t="shared" si="38"/>
        <v/>
      </c>
      <c r="BX93" s="178" t="str">
        <f t="shared" si="38"/>
        <v/>
      </c>
      <c r="BY93" s="178" t="str">
        <f t="shared" si="38"/>
        <v/>
      </c>
      <c r="BZ93" s="178" t="str">
        <f t="shared" si="38"/>
        <v/>
      </c>
      <c r="CA93" s="178" t="str">
        <f t="shared" si="47"/>
        <v/>
      </c>
      <c r="CB93" s="178" t="str">
        <f t="shared" si="47"/>
        <v/>
      </c>
      <c r="CC93" s="178" t="str">
        <f t="shared" si="47"/>
        <v/>
      </c>
      <c r="CD93" s="178" t="str">
        <f t="shared" si="47"/>
        <v/>
      </c>
      <c r="CE93" s="178" t="str">
        <f t="shared" si="47"/>
        <v/>
      </c>
      <c r="CF93" s="178" t="str">
        <f t="shared" si="39"/>
        <v/>
      </c>
      <c r="CG93" s="178" t="str">
        <f t="shared" si="39"/>
        <v/>
      </c>
      <c r="CH93" s="178" t="str">
        <f t="shared" si="39"/>
        <v/>
      </c>
      <c r="CI93" s="178" t="str">
        <f t="shared" si="39"/>
        <v/>
      </c>
    </row>
    <row r="94" spans="1:87" ht="54" hidden="1" customHeight="1" x14ac:dyDescent="0.2">
      <c r="A94" s="233"/>
      <c r="B94" s="234"/>
      <c r="C94" s="235"/>
      <c r="D94" s="224"/>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6" t="e">
        <f t="shared" si="20"/>
        <v>#DIV/0!</v>
      </c>
      <c r="AF94" s="187"/>
      <c r="AG94" s="188" t="e">
        <f t="shared" si="21"/>
        <v>#DIV/0!</v>
      </c>
      <c r="AH94" s="189">
        <f t="shared" si="22"/>
        <v>0</v>
      </c>
      <c r="AI94" s="190" t="e">
        <f t="shared" si="23"/>
        <v>#DIV/0!</v>
      </c>
      <c r="AJ94" s="191" t="e">
        <f t="shared" si="24"/>
        <v>#DIV/0!</v>
      </c>
      <c r="AK94" s="192" t="e">
        <f t="shared" si="25"/>
        <v>#DIV/0!</v>
      </c>
      <c r="AL94" s="193" t="str">
        <f t="shared" si="26"/>
        <v>NO APLICA LIMITES</v>
      </c>
      <c r="AM94" s="203"/>
      <c r="AN94" s="195" t="e">
        <f t="shared" si="43"/>
        <v>#DIV/0!</v>
      </c>
      <c r="AO94" s="195" t="e">
        <f t="shared" si="46"/>
        <v>#DIV/0!</v>
      </c>
      <c r="AP94" s="196"/>
      <c r="AQ94" s="197" t="e">
        <f t="shared" si="45"/>
        <v>#DIV/0!</v>
      </c>
      <c r="AS94" s="218"/>
      <c r="AT94" s="219"/>
      <c r="AU94" s="219"/>
      <c r="AV94" s="219"/>
      <c r="AW94" s="219"/>
      <c r="AX94" s="219"/>
      <c r="AY94" s="219"/>
      <c r="AZ94" s="219"/>
      <c r="BA94" s="219"/>
      <c r="BB94" s="219"/>
      <c r="BC94" s="219"/>
      <c r="BD94" s="219"/>
      <c r="BE94" s="219"/>
      <c r="BF94" s="219"/>
      <c r="BG94" s="219"/>
      <c r="BH94" s="219"/>
      <c r="BI94" s="219"/>
      <c r="BJ94" s="219"/>
      <c r="BK94" s="219"/>
      <c r="BM94" s="178" t="str">
        <f t="shared" si="38"/>
        <v/>
      </c>
      <c r="BN94" s="178" t="str">
        <f t="shared" si="38"/>
        <v/>
      </c>
      <c r="BO94" s="178" t="str">
        <f t="shared" si="38"/>
        <v/>
      </c>
      <c r="BP94" s="178" t="str">
        <f t="shared" si="38"/>
        <v/>
      </c>
      <c r="BQ94" s="178" t="str">
        <f t="shared" si="38"/>
        <v/>
      </c>
      <c r="BR94" s="178" t="str">
        <f t="shared" si="38"/>
        <v/>
      </c>
      <c r="BS94" s="178" t="str">
        <f t="shared" si="38"/>
        <v/>
      </c>
      <c r="BT94" s="178" t="str">
        <f t="shared" si="38"/>
        <v/>
      </c>
      <c r="BU94" s="178" t="str">
        <f t="shared" si="38"/>
        <v/>
      </c>
      <c r="BV94" s="178" t="str">
        <f t="shared" si="38"/>
        <v/>
      </c>
      <c r="BW94" s="178" t="str">
        <f t="shared" si="38"/>
        <v/>
      </c>
      <c r="BX94" s="178" t="str">
        <f t="shared" si="38"/>
        <v/>
      </c>
      <c r="BY94" s="178" t="str">
        <f t="shared" si="38"/>
        <v/>
      </c>
      <c r="BZ94" s="178" t="str">
        <f t="shared" si="38"/>
        <v/>
      </c>
      <c r="CA94" s="178" t="str">
        <f t="shared" si="47"/>
        <v/>
      </c>
      <c r="CB94" s="178" t="str">
        <f t="shared" si="47"/>
        <v/>
      </c>
      <c r="CC94" s="178" t="str">
        <f t="shared" si="47"/>
        <v/>
      </c>
      <c r="CD94" s="178" t="str">
        <f t="shared" si="47"/>
        <v/>
      </c>
      <c r="CE94" s="178" t="str">
        <f t="shared" si="47"/>
        <v/>
      </c>
      <c r="CF94" s="178" t="str">
        <f t="shared" si="39"/>
        <v/>
      </c>
      <c r="CG94" s="178" t="str">
        <f t="shared" si="39"/>
        <v/>
      </c>
      <c r="CH94" s="178" t="str">
        <f t="shared" si="39"/>
        <v/>
      </c>
      <c r="CI94" s="178" t="str">
        <f>IF(AA94&lt;&gt;"",IF(AA94=0,"SIN COTIZACIÓN",IF($AL94="NO APLICA LIMITES","PROMEDIAR",IF(AA94&lt;$AN94,"DESCARTAR",IF(AA94&gt;$AO94,"DESCARTAR","PROMEDIAR")))),"")</f>
        <v/>
      </c>
    </row>
    <row r="95" spans="1:87" ht="54" hidden="1" customHeight="1" x14ac:dyDescent="0.2">
      <c r="A95" s="181"/>
      <c r="B95" s="232"/>
      <c r="C95" s="225"/>
      <c r="D95" s="224"/>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6" t="e">
        <f t="shared" ref="AE95:AE96" si="48">IF(AH95&lt;=1,AQ95,(ROUND(+AQ95,0)))</f>
        <v>#DIV/0!</v>
      </c>
      <c r="AF95" s="187"/>
      <c r="AG95" s="188" t="e">
        <f t="shared" ref="AG95:AG96" si="49">ROUND(AVERAGE(E95:AC95),0)</f>
        <v>#DIV/0!</v>
      </c>
      <c r="AH95" s="189">
        <f t="shared" ref="AH95:AH96" si="50">COUNT(E95:AC95)</f>
        <v>0</v>
      </c>
      <c r="AI95" s="190" t="e">
        <f t="shared" ref="AI95:AI96" si="51">+STDEVA(E95:AC95)</f>
        <v>#DIV/0!</v>
      </c>
      <c r="AJ95" s="191" t="e">
        <f t="shared" ref="AJ95:AJ96" si="52">+AI95/AG95</f>
        <v>#DIV/0!</v>
      </c>
      <c r="AK95" s="192" t="e">
        <f t="shared" ref="AK95:AK96" si="53">IF(AJ95&gt;=$AK$4,"COEFICIENTE DE VARIACION MAYOR AL 20%",IF(AJ95&lt;=$AK$4,"COEFICIENTE DE VARIACION MENOR AL 20%"))</f>
        <v>#DIV/0!</v>
      </c>
      <c r="AL95" s="193" t="str">
        <f t="shared" ref="AL95:AL96" si="54">IF(AH95&lt;=1,"NO APLICA LIMITES",IF(AJ95&gt;=$AK$4,"SI APLICA LIMITE INFERIOR Y SUPERIOR",IF(AJ95&lt;=$AK$4,"NO APLICA LIMITES")))</f>
        <v>NO APLICA LIMITES</v>
      </c>
      <c r="AM95" s="203"/>
      <c r="AN95" s="195" t="e">
        <f t="shared" si="43"/>
        <v>#DIV/0!</v>
      </c>
      <c r="AO95" s="195" t="e">
        <f t="shared" si="46"/>
        <v>#DIV/0!</v>
      </c>
      <c r="AP95" s="196"/>
      <c r="AQ95" s="197" t="e">
        <f t="shared" si="45"/>
        <v>#DIV/0!</v>
      </c>
      <c r="AS95" s="218"/>
      <c r="AT95" s="219"/>
      <c r="AU95" s="219"/>
      <c r="AV95" s="219"/>
      <c r="AW95" s="219"/>
      <c r="AX95" s="219"/>
      <c r="AY95" s="219"/>
      <c r="AZ95" s="219"/>
      <c r="BA95" s="219"/>
      <c r="BB95" s="219"/>
      <c r="BC95" s="219"/>
      <c r="BD95" s="219"/>
      <c r="BE95" s="219"/>
      <c r="BF95" s="219"/>
      <c r="BG95" s="219"/>
      <c r="BH95" s="219"/>
      <c r="BI95" s="219"/>
      <c r="BJ95" s="219"/>
      <c r="BK95" s="219"/>
      <c r="BM95" s="178" t="str">
        <f t="shared" si="38"/>
        <v/>
      </c>
      <c r="BN95" s="178" t="str">
        <f t="shared" si="38"/>
        <v/>
      </c>
      <c r="BO95" s="178" t="str">
        <f t="shared" si="38"/>
        <v/>
      </c>
      <c r="BP95" s="178" t="str">
        <f t="shared" si="38"/>
        <v/>
      </c>
      <c r="BQ95" s="178" t="str">
        <f t="shared" si="38"/>
        <v/>
      </c>
      <c r="BR95" s="178" t="str">
        <f t="shared" si="38"/>
        <v/>
      </c>
      <c r="BS95" s="178" t="str">
        <f t="shared" si="38"/>
        <v/>
      </c>
      <c r="BT95" s="178" t="str">
        <f t="shared" si="38"/>
        <v/>
      </c>
      <c r="BU95" s="178" t="str">
        <f t="shared" si="38"/>
        <v/>
      </c>
      <c r="BV95" s="178" t="str">
        <f t="shared" si="38"/>
        <v/>
      </c>
      <c r="BW95" s="178" t="str">
        <f t="shared" si="38"/>
        <v/>
      </c>
      <c r="BX95" s="178" t="str">
        <f t="shared" si="38"/>
        <v/>
      </c>
      <c r="BY95" s="178" t="str">
        <f t="shared" si="38"/>
        <v/>
      </c>
      <c r="BZ95" s="178" t="str">
        <f t="shared" si="38"/>
        <v/>
      </c>
      <c r="CA95" s="178" t="str">
        <f t="shared" si="47"/>
        <v/>
      </c>
      <c r="CB95" s="178" t="str">
        <f t="shared" si="47"/>
        <v/>
      </c>
      <c r="CC95" s="178" t="str">
        <f t="shared" si="47"/>
        <v/>
      </c>
      <c r="CD95" s="178" t="str">
        <f t="shared" si="47"/>
        <v/>
      </c>
      <c r="CE95" s="178" t="str">
        <f t="shared" si="47"/>
        <v/>
      </c>
      <c r="CF95" s="178" t="str">
        <f t="shared" si="39"/>
        <v/>
      </c>
      <c r="CG95" s="178" t="str">
        <f t="shared" si="39"/>
        <v/>
      </c>
      <c r="CH95" s="178" t="str">
        <f t="shared" si="39"/>
        <v/>
      </c>
      <c r="CI95" s="178" t="str">
        <f t="shared" si="39"/>
        <v/>
      </c>
    </row>
    <row r="96" spans="1:87" ht="54" hidden="1" customHeight="1" x14ac:dyDescent="0.2">
      <c r="A96" s="181"/>
      <c r="B96" s="232"/>
      <c r="C96" s="225"/>
      <c r="D96" s="224"/>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6" t="e">
        <f t="shared" si="48"/>
        <v>#DIV/0!</v>
      </c>
      <c r="AF96" s="187"/>
      <c r="AG96" s="188" t="e">
        <f t="shared" si="49"/>
        <v>#DIV/0!</v>
      </c>
      <c r="AH96" s="189">
        <f t="shared" si="50"/>
        <v>0</v>
      </c>
      <c r="AI96" s="190" t="e">
        <f t="shared" si="51"/>
        <v>#DIV/0!</v>
      </c>
      <c r="AJ96" s="191" t="e">
        <f t="shared" si="52"/>
        <v>#DIV/0!</v>
      </c>
      <c r="AK96" s="192" t="e">
        <f t="shared" si="53"/>
        <v>#DIV/0!</v>
      </c>
      <c r="AL96" s="193" t="str">
        <f t="shared" si="54"/>
        <v>NO APLICA LIMITES</v>
      </c>
      <c r="AM96" s="203"/>
      <c r="AN96" s="195" t="e">
        <f t="shared" si="43"/>
        <v>#DIV/0!</v>
      </c>
      <c r="AO96" s="195" t="e">
        <f t="shared" si="46"/>
        <v>#DIV/0!</v>
      </c>
      <c r="AP96" s="196"/>
      <c r="AQ96" s="197" t="e">
        <f t="shared" si="45"/>
        <v>#DIV/0!</v>
      </c>
      <c r="AS96" s="218"/>
      <c r="AT96" s="219"/>
      <c r="AU96" s="219"/>
      <c r="AV96" s="219"/>
      <c r="AW96" s="219"/>
      <c r="AX96" s="219"/>
      <c r="AY96" s="219"/>
      <c r="AZ96" s="219"/>
      <c r="BA96" s="219"/>
      <c r="BB96" s="219"/>
      <c r="BC96" s="219"/>
      <c r="BD96" s="219"/>
      <c r="BE96" s="219"/>
      <c r="BF96" s="219"/>
      <c r="BG96" s="219"/>
      <c r="BH96" s="219"/>
      <c r="BI96" s="219"/>
      <c r="BJ96" s="219"/>
      <c r="BK96" s="219"/>
      <c r="BM96" s="178" t="str">
        <f t="shared" si="38"/>
        <v/>
      </c>
      <c r="BN96" s="178" t="str">
        <f t="shared" si="38"/>
        <v/>
      </c>
      <c r="BO96" s="178" t="str">
        <f t="shared" si="38"/>
        <v/>
      </c>
      <c r="BP96" s="178" t="str">
        <f t="shared" si="38"/>
        <v/>
      </c>
      <c r="BQ96" s="178" t="str">
        <f t="shared" si="38"/>
        <v/>
      </c>
      <c r="BR96" s="178" t="str">
        <f t="shared" si="38"/>
        <v/>
      </c>
      <c r="BS96" s="178" t="str">
        <f t="shared" si="38"/>
        <v/>
      </c>
      <c r="BT96" s="178" t="str">
        <f t="shared" si="38"/>
        <v/>
      </c>
      <c r="BU96" s="178" t="str">
        <f t="shared" si="38"/>
        <v/>
      </c>
      <c r="BV96" s="178" t="str">
        <f t="shared" si="38"/>
        <v/>
      </c>
      <c r="BW96" s="178" t="str">
        <f t="shared" si="38"/>
        <v/>
      </c>
      <c r="BX96" s="178" t="str">
        <f t="shared" si="38"/>
        <v/>
      </c>
      <c r="BY96" s="178" t="str">
        <f t="shared" si="38"/>
        <v/>
      </c>
      <c r="BZ96" s="178" t="str">
        <f t="shared" si="38"/>
        <v/>
      </c>
      <c r="CA96" s="178" t="str">
        <f t="shared" si="47"/>
        <v/>
      </c>
      <c r="CB96" s="178" t="str">
        <f t="shared" si="47"/>
        <v/>
      </c>
      <c r="CC96" s="178" t="str">
        <f t="shared" si="47"/>
        <v/>
      </c>
      <c r="CD96" s="178" t="str">
        <f t="shared" si="47"/>
        <v/>
      </c>
      <c r="CE96" s="178" t="str">
        <f t="shared" si="47"/>
        <v/>
      </c>
      <c r="CF96" s="178" t="str">
        <f t="shared" si="39"/>
        <v/>
      </c>
      <c r="CG96" s="178" t="str">
        <f t="shared" si="39"/>
        <v/>
      </c>
      <c r="CH96" s="178" t="str">
        <f t="shared" si="39"/>
        <v/>
      </c>
      <c r="CI96" s="178" t="str">
        <f t="shared" si="39"/>
        <v/>
      </c>
    </row>
    <row r="97" spans="1:82" ht="54" hidden="1" customHeight="1" x14ac:dyDescent="0.25">
      <c r="AE97" s="242"/>
    </row>
    <row r="98" spans="1:82" s="245" customFormat="1" ht="12.75" x14ac:dyDescent="0.2">
      <c r="G98" s="246"/>
      <c r="H98" s="247"/>
      <c r="I98" s="246"/>
      <c r="J98" s="246"/>
      <c r="K98" s="246"/>
      <c r="L98" s="246"/>
      <c r="M98" s="246"/>
      <c r="N98" s="246"/>
      <c r="O98" s="246"/>
      <c r="P98" s="246"/>
      <c r="Q98" s="246"/>
      <c r="R98" s="246"/>
      <c r="S98" s="246"/>
      <c r="T98" s="246"/>
      <c r="U98" s="246"/>
      <c r="V98" s="246"/>
      <c r="Z98" s="248"/>
      <c r="AA98" s="248"/>
      <c r="AB98" s="248"/>
    </row>
    <row r="99" spans="1:82" s="245" customFormat="1" ht="12.75" x14ac:dyDescent="0.2">
      <c r="B99" s="249"/>
      <c r="C99" s="249"/>
      <c r="D99" s="250"/>
      <c r="E99" s="250"/>
      <c r="G99" s="246"/>
      <c r="H99" s="247"/>
      <c r="I99" s="246"/>
      <c r="J99" s="246"/>
      <c r="K99" s="246"/>
      <c r="L99" s="246"/>
      <c r="M99" s="246"/>
      <c r="N99" s="246"/>
      <c r="O99" s="246"/>
      <c r="P99" s="246"/>
      <c r="Q99" s="246"/>
      <c r="R99" s="246"/>
      <c r="S99" s="246"/>
      <c r="T99" s="246"/>
      <c r="U99" s="246"/>
      <c r="V99" s="246"/>
      <c r="Y99" s="251"/>
      <c r="Z99" s="252"/>
      <c r="AA99" s="252"/>
      <c r="AB99" s="252"/>
    </row>
    <row r="100" spans="1:82" s="245" customFormat="1" ht="12.75" x14ac:dyDescent="0.2">
      <c r="B100" s="964"/>
      <c r="C100" s="964"/>
      <c r="D100" s="964"/>
      <c r="E100" s="964"/>
      <c r="G100" s="246"/>
      <c r="H100" s="247"/>
      <c r="I100" s="246"/>
      <c r="J100" s="246"/>
      <c r="K100" s="246"/>
      <c r="L100" s="246"/>
      <c r="M100" s="246"/>
      <c r="N100" s="246"/>
      <c r="O100" s="246"/>
      <c r="P100" s="246"/>
      <c r="Q100" s="246"/>
      <c r="R100" s="246"/>
      <c r="S100" s="246"/>
      <c r="T100" s="246"/>
      <c r="U100" s="246"/>
      <c r="V100" s="246"/>
    </row>
    <row r="101" spans="1:82" s="245" customFormat="1" ht="14.25" customHeight="1" x14ac:dyDescent="0.2">
      <c r="B101" s="982" t="s">
        <v>410</v>
      </c>
      <c r="C101" s="982"/>
      <c r="D101" s="982"/>
      <c r="E101" s="982"/>
      <c r="G101" s="246"/>
      <c r="H101" s="247"/>
      <c r="I101" s="246"/>
      <c r="J101" s="246"/>
      <c r="K101" s="246"/>
      <c r="L101" s="246"/>
      <c r="M101" s="246"/>
      <c r="N101" s="246"/>
      <c r="O101" s="246"/>
      <c r="P101" s="246"/>
      <c r="Q101" s="246"/>
      <c r="R101" s="246"/>
      <c r="S101" s="246"/>
      <c r="T101" s="246"/>
      <c r="U101" s="246"/>
      <c r="V101" s="246"/>
    </row>
    <row r="102" spans="1:82" s="245" customFormat="1" ht="14.25" x14ac:dyDescent="0.2">
      <c r="B102" s="983" t="s">
        <v>411</v>
      </c>
      <c r="C102" s="983"/>
      <c r="D102" s="983"/>
      <c r="E102" s="983"/>
      <c r="G102" s="246"/>
      <c r="H102" s="247"/>
      <c r="I102" s="246"/>
      <c r="J102" s="246"/>
      <c r="K102" s="246"/>
      <c r="L102" s="246"/>
      <c r="M102" s="246"/>
      <c r="N102" s="246"/>
      <c r="O102" s="246"/>
      <c r="P102" s="246"/>
      <c r="Q102" s="246"/>
      <c r="R102" s="246"/>
      <c r="S102" s="246"/>
      <c r="T102" s="246"/>
      <c r="U102" s="246"/>
      <c r="V102" s="246"/>
    </row>
    <row r="103" spans="1:82" s="245" customFormat="1" ht="14.25" x14ac:dyDescent="0.2">
      <c r="B103" s="253" t="s">
        <v>412</v>
      </c>
      <c r="C103" s="253"/>
      <c r="D103" s="254"/>
      <c r="E103" s="254"/>
      <c r="G103" s="246"/>
      <c r="H103" s="247"/>
      <c r="I103" s="246"/>
      <c r="J103" s="246"/>
      <c r="K103" s="246"/>
      <c r="L103" s="246"/>
      <c r="M103" s="246"/>
      <c r="N103" s="246"/>
      <c r="O103" s="246"/>
      <c r="P103" s="246"/>
      <c r="Q103" s="246"/>
      <c r="R103" s="246"/>
      <c r="S103" s="246"/>
      <c r="T103" s="246"/>
      <c r="U103" s="246"/>
      <c r="V103" s="246"/>
    </row>
    <row r="104" spans="1:82" s="245" customFormat="1" ht="14.25" x14ac:dyDescent="0.2">
      <c r="B104" s="253" t="s">
        <v>412</v>
      </c>
      <c r="C104" s="253"/>
      <c r="D104" s="254"/>
      <c r="E104" s="254"/>
      <c r="G104" s="246"/>
      <c r="H104" s="247"/>
      <c r="I104" s="246"/>
      <c r="J104" s="246"/>
      <c r="K104" s="246"/>
      <c r="L104" s="246"/>
      <c r="M104" s="246"/>
      <c r="N104" s="246"/>
      <c r="O104" s="246"/>
      <c r="P104" s="246"/>
      <c r="Q104" s="246"/>
      <c r="R104" s="246"/>
      <c r="S104" s="246"/>
      <c r="T104" s="246"/>
      <c r="U104" s="246"/>
      <c r="V104" s="246"/>
    </row>
    <row r="105" spans="1:82" s="245" customFormat="1" ht="14.25" x14ac:dyDescent="0.2">
      <c r="B105" s="253" t="s">
        <v>412</v>
      </c>
      <c r="C105" s="253"/>
      <c r="D105" s="254"/>
      <c r="E105" s="254"/>
      <c r="G105" s="246"/>
      <c r="H105" s="247"/>
      <c r="I105" s="246"/>
      <c r="J105" s="246"/>
      <c r="K105" s="246"/>
      <c r="L105" s="246"/>
      <c r="M105" s="246"/>
      <c r="N105" s="246"/>
      <c r="O105" s="246"/>
      <c r="P105" s="246"/>
      <c r="Q105" s="246"/>
      <c r="R105" s="246"/>
      <c r="S105" s="246"/>
      <c r="T105" s="246"/>
      <c r="U105" s="246"/>
      <c r="V105" s="246"/>
    </row>
    <row r="106" spans="1:82" s="245" customFormat="1" ht="12.75" x14ac:dyDescent="0.2">
      <c r="B106" s="984" t="s">
        <v>413</v>
      </c>
      <c r="C106" s="984"/>
      <c r="D106" s="985"/>
      <c r="E106" s="254"/>
      <c r="G106" s="246"/>
      <c r="H106" s="247"/>
      <c r="I106" s="246"/>
      <c r="J106" s="246"/>
      <c r="K106" s="246"/>
      <c r="L106" s="246"/>
      <c r="M106" s="246"/>
      <c r="N106" s="246"/>
      <c r="O106" s="246"/>
      <c r="P106" s="246"/>
      <c r="Q106" s="246"/>
      <c r="R106" s="246"/>
      <c r="S106" s="246"/>
      <c r="T106" s="246"/>
      <c r="U106" s="246"/>
      <c r="V106" s="246"/>
    </row>
    <row r="107" spans="1:82" s="245" customFormat="1" ht="37.5" customHeight="1" x14ac:dyDescent="0.2">
      <c r="B107" s="984" t="s">
        <v>414</v>
      </c>
      <c r="C107" s="984"/>
      <c r="D107" s="985"/>
      <c r="E107" s="254"/>
      <c r="G107" s="246"/>
      <c r="H107" s="247"/>
      <c r="I107" s="246"/>
      <c r="J107" s="246"/>
      <c r="K107" s="246"/>
      <c r="L107" s="246"/>
      <c r="M107" s="246"/>
      <c r="N107" s="246"/>
      <c r="O107" s="246"/>
      <c r="P107" s="246"/>
      <c r="Q107" s="246"/>
      <c r="R107" s="246"/>
      <c r="S107" s="246"/>
      <c r="T107" s="246"/>
      <c r="U107" s="246"/>
      <c r="V107" s="246"/>
    </row>
    <row r="108" spans="1:82" s="241" customFormat="1" ht="54" customHeight="1" x14ac:dyDescent="0.2">
      <c r="A108" s="149"/>
      <c r="B108" s="149"/>
      <c r="C108" s="986"/>
      <c r="D108" s="986"/>
      <c r="E108" s="255"/>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256"/>
      <c r="AF108" s="148"/>
      <c r="AG108" s="148"/>
      <c r="AH108" s="148"/>
      <c r="AI108" s="148"/>
      <c r="AJ108" s="243"/>
      <c r="AK108" s="243"/>
      <c r="AL108" s="244"/>
      <c r="AM108" s="244"/>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c r="BI108" s="148"/>
      <c r="BJ108" s="148"/>
      <c r="BK108" s="148"/>
      <c r="BL108" s="148"/>
      <c r="BM108" s="148"/>
      <c r="BN108" s="148"/>
      <c r="BO108" s="148"/>
      <c r="BP108" s="148"/>
      <c r="BQ108" s="148"/>
      <c r="BR108" s="148"/>
      <c r="BS108" s="148"/>
      <c r="BT108" s="149"/>
      <c r="BU108" s="149"/>
      <c r="BV108" s="149"/>
      <c r="BW108" s="149"/>
      <c r="BX108" s="149"/>
      <c r="BY108" s="149"/>
      <c r="BZ108" s="149"/>
      <c r="CA108" s="149"/>
      <c r="CB108" s="149"/>
      <c r="CC108" s="149"/>
      <c r="CD108" s="149"/>
    </row>
  </sheetData>
  <mergeCells count="29">
    <mergeCell ref="B101:E101"/>
    <mergeCell ref="B102:E102"/>
    <mergeCell ref="B106:D106"/>
    <mergeCell ref="B107:D107"/>
    <mergeCell ref="C108:D108"/>
    <mergeCell ref="AQ4:AQ5"/>
    <mergeCell ref="AS4:AS5"/>
    <mergeCell ref="AT4:BC4"/>
    <mergeCell ref="BM4:CI4"/>
    <mergeCell ref="A7:AL7"/>
    <mergeCell ref="AL4:AL5"/>
    <mergeCell ref="AN4:AO4"/>
    <mergeCell ref="A4:A5"/>
    <mergeCell ref="B100:E100"/>
    <mergeCell ref="AG4:AG5"/>
    <mergeCell ref="AH4:AH5"/>
    <mergeCell ref="AI4:AI5"/>
    <mergeCell ref="AJ4:AJ5"/>
    <mergeCell ref="B4:B5"/>
    <mergeCell ref="C4:C5"/>
    <mergeCell ref="D4:D5"/>
    <mergeCell ref="E4:O4"/>
    <mergeCell ref="AE4:AE5"/>
    <mergeCell ref="A3:AE3"/>
    <mergeCell ref="A1:AE1"/>
    <mergeCell ref="AG1:BR1"/>
    <mergeCell ref="A2:AE2"/>
    <mergeCell ref="AG2:AL2"/>
    <mergeCell ref="AN2:BV2"/>
  </mergeCells>
  <conditionalFormatting sqref="E62:E96 I62:K96">
    <cfRule type="expression" dxfId="56" priority="1">
      <formula>IF(#REF!="PROMEDIAR",E62)</formula>
    </cfRule>
  </conditionalFormatting>
  <conditionalFormatting sqref="E8:AA96">
    <cfRule type="expression" dxfId="55" priority="17">
      <formula>IF(BM8="PROMEDIAR",E8)</formula>
    </cfRule>
  </conditionalFormatting>
  <conditionalFormatting sqref="I41:K41 E45:E57 I45:K57">
    <cfRule type="expression" dxfId="54" priority="20">
      <formula>IF(#REF!="PROMEDIAR",E41)</formula>
    </cfRule>
  </conditionalFormatting>
  <conditionalFormatting sqref="L52:R52">
    <cfRule type="expression" dxfId="53" priority="4">
      <formula>IF(BC52="PROMEDIAR",L52)</formula>
    </cfRule>
  </conditionalFormatting>
  <conditionalFormatting sqref="L8:Y26 L27:U29 Y27:Y29 L31:Y51 S52:Y52 L53:Y96">
    <cfRule type="expression" dxfId="52" priority="19">
      <formula>IF(BS8="PROMEDIAR",L8)</formula>
    </cfRule>
  </conditionalFormatting>
  <conditionalFormatting sqref="V27:X29">
    <cfRule type="expression" dxfId="51" priority="3">
      <formula>IF(BV27="PROMEDIAR",V27)</formula>
    </cfRule>
  </conditionalFormatting>
  <conditionalFormatting sqref="Z8:AA29 Z31:AA96 T40:Y40 T44:Y44 T47:Y50">
    <cfRule type="expression" dxfId="50" priority="18">
      <formula>IF(BW8="PROMEDIAR",T8)</formula>
    </cfRule>
  </conditionalFormatting>
  <conditionalFormatting sqref="Z40:AA40 Z44:AA44 Z47:AA50">
    <cfRule type="expression" dxfId="49" priority="16">
      <formula>IF(BY40="PROMEDIAR",Z40)</formula>
    </cfRule>
  </conditionalFormatting>
  <conditionalFormatting sqref="AB40 AB44 AB47:AB50">
    <cfRule type="expression" dxfId="48" priority="15">
      <formula>IF(BW40="PROMEDIAR",AB40)</formula>
    </cfRule>
  </conditionalFormatting>
  <conditionalFormatting sqref="AB8:AD29 AB31:AD96">
    <cfRule type="expression" dxfId="47" priority="5">
      <formula>IF(CC8="PROMEDIAR",AB8)</formula>
    </cfRule>
  </conditionalFormatting>
  <conditionalFormatting sqref="AC40:AD40 AC44:AD44 AC47:AD50">
    <cfRule type="expression" dxfId="46" priority="14">
      <formula>IF(BW40="PROMEDIAR",AC40)</formula>
    </cfRule>
  </conditionalFormatting>
  <conditionalFormatting sqref="AJ8:AJ29 AJ31:AJ96">
    <cfRule type="cellIs" dxfId="45" priority="6" operator="greaterThan">
      <formula>0.2</formula>
    </cfRule>
  </conditionalFormatting>
  <conditionalFormatting sqref="AK8:AK29 AK31:AK96">
    <cfRule type="containsText" dxfId="44" priority="7" operator="containsText" text="COEFICIENTE DE VARIACION MENOR AL 10%">
      <formula>NOT(ISERROR(SEARCH("COEFICIENTE DE VARIACION MENOR AL 10%",AK8)))</formula>
    </cfRule>
    <cfRule type="containsText" dxfId="43" priority="8" stopIfTrue="1" operator="containsText" text="COEFICIENTE DE VARIACION MAYOR AL 10%">
      <formula>NOT(ISERROR(SEARCH("COEFICIENTE DE VARIACION MAYOR AL 10%",AK8)))</formula>
    </cfRule>
  </conditionalFormatting>
  <conditionalFormatting sqref="AL8:AM29 AM30 AL31:AM96">
    <cfRule type="containsText" dxfId="42" priority="9" operator="containsText" text="NO APLICA LIMITES">
      <formula>NOT(ISERROR(SEARCH("NO APLICA LIMITES",AL8)))</formula>
    </cfRule>
    <cfRule type="containsText" dxfId="41" priority="10" operator="containsText" text="SI APLICA LIMITE INFERIOR Y SUPERIOR">
      <formula>NOT(ISERROR(SEARCH("SI APLICA LIMITE INFERIOR Y SUPERIOR",AL8)))</formula>
    </cfRule>
  </conditionalFormatting>
  <conditionalFormatting sqref="AT8:BK97 AI97 AI108:AI1048576 AT108:BK1048576">
    <cfRule type="cellIs" dxfId="40" priority="12" operator="lessThanOrEqual">
      <formula>-$AK$4</formula>
    </cfRule>
    <cfRule type="cellIs" dxfId="39" priority="13" operator="greaterThanOrEqual">
      <formula>$AK$4</formula>
    </cfRule>
  </conditionalFormatting>
  <conditionalFormatting sqref="BP7:BR7 BM8:CI96">
    <cfRule type="containsText" dxfId="38" priority="11" operator="containsText" text="PROMEDIAR">
      <formula>NOT(ISERROR(SEARCH("PROMEDIAR",BM7)))</formula>
    </cfRule>
  </conditionalFormatting>
  <pageMargins left="0.7" right="0.7" top="0.75" bottom="0.75" header="0.3" footer="0.3"/>
  <pageSetup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88446-BEED-9741-99D3-13A93423B124}">
  <sheetPr>
    <tabColor theme="3" tint="0.79998168889431442"/>
  </sheetPr>
  <dimension ref="A1:CI107"/>
  <sheetViews>
    <sheetView workbookViewId="0">
      <selection sqref="A1:AE1"/>
    </sheetView>
  </sheetViews>
  <sheetFormatPr baseColWidth="10" defaultColWidth="10" defaultRowHeight="54" customHeight="1" x14ac:dyDescent="0.25"/>
  <cols>
    <col min="1" max="1" width="7.42578125" style="149" customWidth="1"/>
    <col min="2" max="2" width="31.85546875" style="149" customWidth="1"/>
    <col min="3" max="3" width="37.42578125" style="239" customWidth="1"/>
    <col min="4" max="4" width="11" style="149" customWidth="1"/>
    <col min="5" max="5" width="10.85546875" style="240" customWidth="1"/>
    <col min="6" max="6" width="13.42578125" style="241" customWidth="1"/>
    <col min="7" max="7" width="13.85546875" style="149" customWidth="1"/>
    <col min="8" max="10" width="12.140625" style="149" bestFit="1" customWidth="1"/>
    <col min="11" max="11" width="10.28515625" style="149" bestFit="1" customWidth="1"/>
    <col min="12" max="12" width="10.7109375" style="149" bestFit="1" customWidth="1"/>
    <col min="13" max="13" width="10.42578125" style="149" bestFit="1" customWidth="1"/>
    <col min="14" max="14" width="10" style="149" bestFit="1" customWidth="1"/>
    <col min="15" max="15" width="12.140625" style="149" bestFit="1" customWidth="1"/>
    <col min="16" max="27" width="10.85546875" style="149" hidden="1" customWidth="1"/>
    <col min="28" max="28" width="10.42578125" style="149" hidden="1" customWidth="1"/>
    <col min="29" max="29" width="5.42578125" style="149" hidden="1" customWidth="1"/>
    <col min="30" max="30" width="0.140625" style="149" customWidth="1"/>
    <col min="31" max="31" width="14" style="256" bestFit="1" customWidth="1"/>
    <col min="32" max="32" width="1.140625" style="148" customWidth="1"/>
    <col min="33" max="33" width="21.140625" style="148" bestFit="1" customWidth="1"/>
    <col min="34" max="34" width="8.140625" style="148" customWidth="1"/>
    <col min="35" max="35" width="14.140625" style="148" customWidth="1"/>
    <col min="36" max="36" width="10" style="243" customWidth="1"/>
    <col min="37" max="37" width="17.42578125" style="243" customWidth="1"/>
    <col min="38" max="38" width="13.42578125" style="244" customWidth="1"/>
    <col min="39" max="39" width="3.42578125" style="244" customWidth="1"/>
    <col min="40" max="40" width="12.140625" style="148" customWidth="1"/>
    <col min="41" max="41" width="12.42578125" style="148" customWidth="1"/>
    <col min="42" max="42" width="1.42578125" style="148" customWidth="1"/>
    <col min="43" max="43" width="17" style="148" customWidth="1"/>
    <col min="44" max="44" width="0.42578125" style="148" customWidth="1"/>
    <col min="45" max="45" width="86.140625" style="148" customWidth="1"/>
    <col min="46" max="46" width="9.140625" style="148" customWidth="1"/>
    <col min="47" max="47" width="8.42578125" style="148" customWidth="1"/>
    <col min="48" max="48" width="10.140625" style="148" customWidth="1"/>
    <col min="49" max="49" width="7.42578125" style="148" customWidth="1"/>
    <col min="50" max="50" width="6.140625" style="148" customWidth="1"/>
    <col min="51" max="51" width="7.140625" style="148" customWidth="1"/>
    <col min="52" max="53" width="6.42578125" style="148" customWidth="1"/>
    <col min="54" max="54" width="7.140625" style="148" customWidth="1"/>
    <col min="55" max="55" width="12.42578125" style="148" customWidth="1"/>
    <col min="56" max="63" width="2.42578125" style="148" customWidth="1"/>
    <col min="64" max="64" width="4.42578125" style="148" customWidth="1"/>
    <col min="65" max="65" width="13.140625" style="148" customWidth="1"/>
    <col min="66" max="66" width="13.42578125" style="148" customWidth="1"/>
    <col min="67" max="67" width="14.140625" style="148" customWidth="1"/>
    <col min="68" max="71" width="8.140625" style="148" customWidth="1"/>
    <col min="72" max="74" width="8.140625" style="149" customWidth="1"/>
    <col min="75" max="82" width="10" style="149" customWidth="1"/>
    <col min="83" max="16384" width="10" style="149"/>
  </cols>
  <sheetData>
    <row r="1" spans="1:87" ht="54" customHeight="1" x14ac:dyDescent="0.25">
      <c r="A1" s="950" t="s">
        <v>365</v>
      </c>
      <c r="B1" s="951"/>
      <c r="C1" s="951"/>
      <c r="D1" s="951"/>
      <c r="E1" s="951"/>
      <c r="F1" s="951"/>
      <c r="G1" s="951"/>
      <c r="H1" s="951"/>
      <c r="I1" s="951"/>
      <c r="J1" s="951"/>
      <c r="K1" s="951"/>
      <c r="L1" s="951"/>
      <c r="M1" s="951"/>
      <c r="N1" s="951"/>
      <c r="O1" s="951"/>
      <c r="P1" s="951"/>
      <c r="Q1" s="951"/>
      <c r="R1" s="951"/>
      <c r="S1" s="951"/>
      <c r="T1" s="951"/>
      <c r="U1" s="951"/>
      <c r="V1" s="951"/>
      <c r="W1" s="951"/>
      <c r="X1" s="951"/>
      <c r="Y1" s="951"/>
      <c r="Z1" s="951"/>
      <c r="AA1" s="951"/>
      <c r="AB1" s="951"/>
      <c r="AC1" s="951"/>
      <c r="AD1" s="951"/>
      <c r="AE1" s="952"/>
      <c r="AG1" s="953"/>
      <c r="AH1" s="954"/>
      <c r="AI1" s="954"/>
      <c r="AJ1" s="954"/>
      <c r="AK1" s="954"/>
      <c r="AL1" s="954"/>
      <c r="AM1" s="954"/>
      <c r="AN1" s="954"/>
      <c r="AO1" s="954"/>
      <c r="AP1" s="954"/>
      <c r="AQ1" s="954"/>
      <c r="AR1" s="954"/>
      <c r="AS1" s="954"/>
      <c r="AT1" s="954"/>
      <c r="AU1" s="954"/>
      <c r="AV1" s="954"/>
      <c r="AW1" s="954"/>
      <c r="AX1" s="954"/>
      <c r="AY1" s="954"/>
      <c r="AZ1" s="954"/>
      <c r="BA1" s="954"/>
      <c r="BB1" s="954"/>
      <c r="BC1" s="954"/>
      <c r="BD1" s="954"/>
      <c r="BE1" s="954"/>
      <c r="BF1" s="954"/>
      <c r="BG1" s="954"/>
      <c r="BH1" s="954"/>
      <c r="BI1" s="954"/>
      <c r="BJ1" s="954"/>
      <c r="BK1" s="954"/>
      <c r="BL1" s="954"/>
      <c r="BM1" s="954"/>
      <c r="BN1" s="954"/>
      <c r="BO1" s="954"/>
      <c r="BP1" s="954"/>
      <c r="BQ1" s="954"/>
      <c r="BR1" s="954"/>
    </row>
    <row r="2" spans="1:87" ht="54" customHeight="1" x14ac:dyDescent="0.25">
      <c r="A2" s="955" t="s">
        <v>435</v>
      </c>
      <c r="B2" s="956"/>
      <c r="C2" s="956"/>
      <c r="D2" s="956"/>
      <c r="E2" s="956"/>
      <c r="F2" s="956"/>
      <c r="G2" s="956"/>
      <c r="H2" s="956"/>
      <c r="I2" s="956"/>
      <c r="J2" s="956"/>
      <c r="K2" s="956"/>
      <c r="L2" s="956"/>
      <c r="M2" s="956"/>
      <c r="N2" s="956"/>
      <c r="O2" s="956"/>
      <c r="P2" s="956"/>
      <c r="Q2" s="956"/>
      <c r="R2" s="956"/>
      <c r="S2" s="956"/>
      <c r="T2" s="956"/>
      <c r="U2" s="956"/>
      <c r="V2" s="956"/>
      <c r="W2" s="956"/>
      <c r="X2" s="956"/>
      <c r="Y2" s="956"/>
      <c r="Z2" s="956"/>
      <c r="AA2" s="956"/>
      <c r="AB2" s="956"/>
      <c r="AC2" s="956"/>
      <c r="AD2" s="956"/>
      <c r="AE2" s="957"/>
      <c r="AG2" s="958" t="s">
        <v>366</v>
      </c>
      <c r="AH2" s="959"/>
      <c r="AI2" s="959"/>
      <c r="AJ2" s="959"/>
      <c r="AK2" s="959"/>
      <c r="AL2" s="960"/>
      <c r="AM2" s="153"/>
      <c r="AN2" s="961" t="s">
        <v>367</v>
      </c>
      <c r="AO2" s="962"/>
      <c r="AP2" s="962"/>
      <c r="AQ2" s="962"/>
      <c r="AR2" s="962"/>
      <c r="AS2" s="962"/>
      <c r="AT2" s="962"/>
      <c r="AU2" s="962"/>
      <c r="AV2" s="962"/>
      <c r="AW2" s="962"/>
      <c r="AX2" s="962"/>
      <c r="AY2" s="962"/>
      <c r="AZ2" s="962"/>
      <c r="BA2" s="962"/>
      <c r="BB2" s="962"/>
      <c r="BC2" s="962"/>
      <c r="BD2" s="962"/>
      <c r="BE2" s="962"/>
      <c r="BF2" s="962"/>
      <c r="BG2" s="962"/>
      <c r="BH2" s="962"/>
      <c r="BI2" s="962"/>
      <c r="BJ2" s="962"/>
      <c r="BK2" s="962"/>
      <c r="BL2" s="962"/>
      <c r="BM2" s="962"/>
      <c r="BN2" s="962"/>
      <c r="BO2" s="962"/>
      <c r="BP2" s="962"/>
      <c r="BQ2" s="962"/>
      <c r="BR2" s="962"/>
      <c r="BS2" s="962"/>
      <c r="BT2" s="962"/>
      <c r="BU2" s="962"/>
      <c r="BV2" s="963"/>
    </row>
    <row r="3" spans="1:87" ht="54" customHeight="1" x14ac:dyDescent="0.25">
      <c r="A3" s="947"/>
      <c r="B3" s="948"/>
      <c r="C3" s="948"/>
      <c r="D3" s="948"/>
      <c r="E3" s="948"/>
      <c r="F3" s="948"/>
      <c r="G3" s="948"/>
      <c r="H3" s="948"/>
      <c r="I3" s="948"/>
      <c r="J3" s="948"/>
      <c r="K3" s="948"/>
      <c r="L3" s="948"/>
      <c r="M3" s="948"/>
      <c r="N3" s="948"/>
      <c r="O3" s="948"/>
      <c r="P3" s="948"/>
      <c r="Q3" s="948"/>
      <c r="R3" s="948"/>
      <c r="S3" s="948"/>
      <c r="T3" s="948"/>
      <c r="U3" s="948"/>
      <c r="V3" s="948"/>
      <c r="W3" s="948"/>
      <c r="X3" s="948"/>
      <c r="Y3" s="948"/>
      <c r="Z3" s="948"/>
      <c r="AA3" s="948"/>
      <c r="AB3" s="948"/>
      <c r="AC3" s="948"/>
      <c r="AD3" s="948"/>
      <c r="AE3" s="949"/>
      <c r="AG3" s="150"/>
      <c r="AH3" s="154"/>
      <c r="AI3" s="151"/>
      <c r="AJ3" s="151"/>
      <c r="AK3" s="151"/>
      <c r="AL3" s="152"/>
      <c r="AM3" s="153"/>
      <c r="AN3" s="155"/>
      <c r="AO3" s="156"/>
      <c r="AP3" s="157"/>
      <c r="AQ3" s="156"/>
      <c r="AR3" s="157"/>
      <c r="AS3" s="156"/>
      <c r="AT3" s="156"/>
      <c r="AU3" s="156"/>
      <c r="AV3" s="156"/>
      <c r="AW3" s="156"/>
      <c r="AX3" s="156"/>
      <c r="AY3" s="156"/>
      <c r="AZ3" s="156"/>
      <c r="BA3" s="156"/>
      <c r="BB3" s="156"/>
      <c r="BC3" s="156"/>
      <c r="BD3" s="157"/>
      <c r="BE3" s="157"/>
      <c r="BF3" s="157"/>
      <c r="BG3" s="157"/>
      <c r="BH3" s="157"/>
      <c r="BI3" s="157"/>
      <c r="BJ3" s="157"/>
      <c r="BK3" s="157"/>
      <c r="BL3" s="157"/>
      <c r="BM3" s="156"/>
      <c r="BN3" s="156"/>
      <c r="BO3" s="156"/>
      <c r="BP3" s="156"/>
      <c r="BQ3" s="156"/>
      <c r="BR3" s="156"/>
      <c r="BS3" s="156"/>
      <c r="BT3" s="156"/>
      <c r="BU3" s="156"/>
      <c r="BV3" s="158"/>
    </row>
    <row r="4" spans="1:87" ht="54" customHeight="1" x14ac:dyDescent="0.25">
      <c r="A4" s="969" t="s">
        <v>368</v>
      </c>
      <c r="B4" s="969" t="s">
        <v>60</v>
      </c>
      <c r="C4" s="969" t="s">
        <v>369</v>
      </c>
      <c r="D4" s="969" t="s">
        <v>370</v>
      </c>
      <c r="E4" s="971" t="s">
        <v>371</v>
      </c>
      <c r="F4" s="972"/>
      <c r="G4" s="972"/>
      <c r="H4" s="972"/>
      <c r="I4" s="972"/>
      <c r="J4" s="972"/>
      <c r="K4" s="972"/>
      <c r="L4" s="972"/>
      <c r="M4" s="972"/>
      <c r="N4" s="972"/>
      <c r="O4" s="972"/>
      <c r="P4" s="159"/>
      <c r="Q4" s="159"/>
      <c r="R4" s="159"/>
      <c r="S4" s="159"/>
      <c r="T4" s="159"/>
      <c r="U4" s="159"/>
      <c r="V4" s="159"/>
      <c r="W4" s="159"/>
      <c r="X4" s="159"/>
      <c r="Y4" s="159"/>
      <c r="Z4" s="159"/>
      <c r="AA4" s="159"/>
      <c r="AB4" s="159"/>
      <c r="AC4" s="159"/>
      <c r="AD4" s="159"/>
      <c r="AE4" s="973" t="s">
        <v>372</v>
      </c>
      <c r="AG4" s="965" t="s">
        <v>373</v>
      </c>
      <c r="AH4" s="966" t="s">
        <v>374</v>
      </c>
      <c r="AI4" s="968" t="s">
        <v>375</v>
      </c>
      <c r="AJ4" s="968" t="s">
        <v>376</v>
      </c>
      <c r="AK4" s="161">
        <v>0.2</v>
      </c>
      <c r="AL4" s="978" t="s">
        <v>377</v>
      </c>
      <c r="AM4" s="162"/>
      <c r="AN4" s="946" t="s">
        <v>378</v>
      </c>
      <c r="AO4" s="946"/>
      <c r="AP4" s="163"/>
      <c r="AQ4" s="939" t="s">
        <v>372</v>
      </c>
      <c r="AS4" s="941" t="s">
        <v>379</v>
      </c>
      <c r="AT4" s="943" t="s">
        <v>380</v>
      </c>
      <c r="AU4" s="943"/>
      <c r="AV4" s="943"/>
      <c r="AW4" s="943"/>
      <c r="AX4" s="943"/>
      <c r="AY4" s="943"/>
      <c r="AZ4" s="943"/>
      <c r="BA4" s="943"/>
      <c r="BB4" s="943"/>
      <c r="BC4" s="943"/>
      <c r="BD4" s="164"/>
      <c r="BE4" s="164"/>
      <c r="BF4" s="164"/>
      <c r="BG4" s="164"/>
      <c r="BH4" s="164"/>
      <c r="BI4" s="164"/>
      <c r="BJ4" s="164"/>
      <c r="BK4" s="164"/>
      <c r="BM4" s="944" t="s">
        <v>381</v>
      </c>
      <c r="BN4" s="945"/>
      <c r="BO4" s="945"/>
      <c r="BP4" s="945"/>
      <c r="BQ4" s="945"/>
      <c r="BR4" s="945"/>
      <c r="BS4" s="945"/>
      <c r="BT4" s="945"/>
      <c r="BU4" s="945"/>
      <c r="BV4" s="945"/>
      <c r="BW4" s="945"/>
      <c r="BX4" s="945"/>
      <c r="BY4" s="945"/>
      <c r="BZ4" s="945"/>
      <c r="CA4" s="945"/>
      <c r="CB4" s="945"/>
      <c r="CC4" s="945"/>
      <c r="CD4" s="945"/>
      <c r="CE4" s="945"/>
      <c r="CF4" s="945"/>
      <c r="CG4" s="945"/>
      <c r="CH4" s="945"/>
      <c r="CI4" s="945"/>
    </row>
    <row r="5" spans="1:87" ht="116.1" customHeight="1" x14ac:dyDescent="0.25">
      <c r="A5" s="970"/>
      <c r="B5" s="970"/>
      <c r="C5" s="970"/>
      <c r="D5" s="970"/>
      <c r="E5" s="165" t="s">
        <v>726</v>
      </c>
      <c r="F5" s="165" t="s">
        <v>735</v>
      </c>
      <c r="G5" s="165" t="s">
        <v>736</v>
      </c>
      <c r="H5" s="165" t="s">
        <v>737</v>
      </c>
      <c r="I5" s="165" t="s">
        <v>745</v>
      </c>
      <c r="J5" s="165" t="s">
        <v>747</v>
      </c>
      <c r="K5" s="166" t="s">
        <v>749</v>
      </c>
      <c r="L5" s="166" t="s">
        <v>842</v>
      </c>
      <c r="M5" s="166" t="s">
        <v>851</v>
      </c>
      <c r="N5" s="166" t="s">
        <v>1012</v>
      </c>
      <c r="O5" s="166" t="s">
        <v>1011</v>
      </c>
      <c r="P5" s="166"/>
      <c r="Q5" s="166"/>
      <c r="R5" s="166"/>
      <c r="S5" s="166"/>
      <c r="T5" s="166"/>
      <c r="U5" s="166"/>
      <c r="V5" s="166"/>
      <c r="W5" s="166"/>
      <c r="X5" s="166"/>
      <c r="Y5" s="165"/>
      <c r="Z5" s="165"/>
      <c r="AA5" s="165"/>
      <c r="AB5" s="166"/>
      <c r="AC5" s="166"/>
      <c r="AD5" s="167"/>
      <c r="AE5" s="974"/>
      <c r="AG5" s="965"/>
      <c r="AH5" s="967"/>
      <c r="AI5" s="968"/>
      <c r="AJ5" s="968"/>
      <c r="AK5" s="168" t="s">
        <v>405</v>
      </c>
      <c r="AL5" s="978"/>
      <c r="AM5" s="162"/>
      <c r="AN5" s="169" t="s">
        <v>406</v>
      </c>
      <c r="AO5" s="169" t="s">
        <v>407</v>
      </c>
      <c r="AP5" s="170"/>
      <c r="AQ5" s="940"/>
      <c r="AS5" s="942"/>
      <c r="AT5" s="160" t="str">
        <f t="shared" ref="AT5:AY5" si="0">IF(E5&lt;&gt;"",E5,"")</f>
        <v>COT9- SURTITODO DISTRIBUIDORA DE PRODUCTOS PARA OFICINA</v>
      </c>
      <c r="AU5" s="160" t="str">
        <f t="shared" si="0"/>
        <v>COT10-MEGAMAQUINAS DE COSER</v>
      </c>
      <c r="AV5" s="160" t="str">
        <f t="shared" si="0"/>
        <v xml:space="preserve">COT11-COMERCIALIZADORA LA MEJOR </v>
      </c>
      <c r="AW5" s="160" t="str">
        <f t="shared" si="0"/>
        <v>COT12-MAQUITEX</v>
      </c>
      <c r="AX5" s="160" t="str">
        <f t="shared" si="0"/>
        <v>COT13- MAQUINAS DE CONFECCIÓN AG1</v>
      </c>
      <c r="AY5" s="160" t="str">
        <f t="shared" si="0"/>
        <v>COT14- MAQUINAS DE CONFECCIÓN AG2</v>
      </c>
      <c r="AZ5" s="160" t="str">
        <f>IF(L5&lt;&gt;"",L5,"")</f>
        <v>COT17- C&amp;B PAPELES DE COLOMBIA SAS</v>
      </c>
      <c r="BA5" s="160" t="str">
        <f>IF(M5&lt;&gt;"",M5,"")</f>
        <v>COT 20- LA CASA DE LA HERRAMIENTA</v>
      </c>
      <c r="BB5" s="160" t="str">
        <f>IF(O5&lt;&gt;"",O5,"")</f>
        <v>HISTORICO CONVENIO 3633 DE 2022</v>
      </c>
      <c r="BC5" s="160" t="e">
        <f>IF(#REF!&lt;&gt;"",#REF!,"")</f>
        <v>#REF!</v>
      </c>
      <c r="BD5" s="160">
        <v>11</v>
      </c>
      <c r="BE5" s="160">
        <v>12</v>
      </c>
      <c r="BF5" s="160">
        <v>13</v>
      </c>
      <c r="BG5" s="160">
        <v>14</v>
      </c>
      <c r="BH5" s="160">
        <v>15</v>
      </c>
      <c r="BI5" s="160">
        <v>16</v>
      </c>
      <c r="BJ5" s="160">
        <v>17</v>
      </c>
      <c r="BK5" s="160">
        <v>18</v>
      </c>
      <c r="BM5" s="171" t="s">
        <v>382</v>
      </c>
      <c r="BN5" s="171" t="s">
        <v>383</v>
      </c>
      <c r="BO5" s="171" t="s">
        <v>384</v>
      </c>
      <c r="BP5" s="171" t="s">
        <v>385</v>
      </c>
      <c r="BQ5" s="171" t="s">
        <v>386</v>
      </c>
      <c r="BR5" s="171" t="s">
        <v>387</v>
      </c>
      <c r="BS5" s="171" t="s">
        <v>388</v>
      </c>
      <c r="BT5" s="171" t="s">
        <v>389</v>
      </c>
      <c r="BU5" s="171" t="s">
        <v>390</v>
      </c>
      <c r="BV5" s="171" t="s">
        <v>391</v>
      </c>
      <c r="BW5" s="171" t="s">
        <v>392</v>
      </c>
      <c r="BX5" s="171" t="s">
        <v>393</v>
      </c>
      <c r="BY5" s="171" t="s">
        <v>394</v>
      </c>
      <c r="BZ5" s="171" t="s">
        <v>395</v>
      </c>
      <c r="CA5" s="171" t="s">
        <v>396</v>
      </c>
      <c r="CB5" s="171" t="s">
        <v>397</v>
      </c>
      <c r="CC5" s="171" t="s">
        <v>398</v>
      </c>
      <c r="CD5" s="171" t="s">
        <v>399</v>
      </c>
      <c r="CE5" s="171" t="s">
        <v>400</v>
      </c>
      <c r="CF5" s="171" t="s">
        <v>401</v>
      </c>
      <c r="CG5" s="171" t="s">
        <v>402</v>
      </c>
      <c r="CH5" s="171" t="s">
        <v>403</v>
      </c>
      <c r="CI5" s="171" t="s">
        <v>404</v>
      </c>
    </row>
    <row r="6" spans="1:87" ht="54" customHeight="1" x14ac:dyDescent="0.25">
      <c r="A6" s="311" t="s">
        <v>734</v>
      </c>
      <c r="B6" s="311"/>
      <c r="C6" s="312"/>
      <c r="D6" s="313"/>
      <c r="E6" s="313"/>
      <c r="F6" s="313"/>
      <c r="G6" s="313"/>
      <c r="H6" s="313"/>
      <c r="I6" s="314"/>
      <c r="J6" s="314"/>
      <c r="K6" s="314"/>
      <c r="L6" s="314"/>
      <c r="M6" s="314"/>
      <c r="N6" s="314"/>
      <c r="O6" s="314"/>
      <c r="P6" s="314"/>
      <c r="Q6" s="314"/>
      <c r="R6" s="314"/>
      <c r="S6" s="314"/>
      <c r="T6" s="314"/>
      <c r="U6" s="314"/>
      <c r="V6" s="314"/>
      <c r="W6" s="314"/>
      <c r="X6" s="314"/>
      <c r="Y6" s="314"/>
      <c r="Z6" s="314"/>
      <c r="AA6" s="314"/>
      <c r="AB6" s="314"/>
      <c r="AC6" s="314"/>
      <c r="AD6" s="175"/>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6"/>
      <c r="CF6" s="176"/>
      <c r="CG6" s="176"/>
      <c r="CH6" s="176"/>
      <c r="CI6" s="176"/>
    </row>
    <row r="7" spans="1:87" ht="54" customHeight="1" thickBot="1" x14ac:dyDescent="0.3">
      <c r="A7" s="292" t="s">
        <v>1015</v>
      </c>
      <c r="B7" s="293"/>
      <c r="C7" s="293"/>
      <c r="D7" s="293"/>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6" t="e">
        <f>IF(AH7&lt;=1,AQ7,(ROUND(+AQ7,0)))</f>
        <v>#DIV/0!</v>
      </c>
      <c r="AF7" s="187"/>
      <c r="AG7" s="188" t="e">
        <f t="shared" ref="AG7:AG28" si="1">ROUND(AVERAGE(E7:AC7),0)</f>
        <v>#DIV/0!</v>
      </c>
      <c r="AH7" s="189">
        <f t="shared" ref="AH7:AH27" si="2">COUNT(E7:AC7)</f>
        <v>0</v>
      </c>
      <c r="AI7" s="190" t="e">
        <f t="shared" ref="AI7:AI28" si="3">+STDEVA(E7:AC7)</f>
        <v>#DIV/0!</v>
      </c>
      <c r="AJ7" s="191" t="e">
        <f t="shared" ref="AJ7:AJ28" si="4">+AI7/AG7</f>
        <v>#DIV/0!</v>
      </c>
      <c r="AK7" s="192" t="e">
        <f t="shared" ref="AK7:AK28" si="5">IF(AJ7&gt;=$AK$4,"COEFICIENTE DE VARIACION MAYOR AL 20%",IF(AJ7&lt;=$AK$4,"COEFICIENTE DE VARIACION MENOR AL 20%"))</f>
        <v>#DIV/0!</v>
      </c>
      <c r="AL7" s="193" t="str">
        <f t="shared" ref="AL7:AL28" si="6">IF(AH7&lt;=1,"NO APLICA LIMITES",IF(AJ7&gt;=$AK$4,"SI APLICA LIMITE INFERIOR Y SUPERIOR",IF(AJ7&lt;=$AK$4,"NO APLICA LIMITES")))</f>
        <v>NO APLICA LIMITES</v>
      </c>
      <c r="AM7" s="194"/>
      <c r="AN7" s="195" t="e">
        <f t="shared" ref="AN7:AN70" si="7">AG7-AI7</f>
        <v>#DIV/0!</v>
      </c>
      <c r="AO7" s="195" t="e">
        <f t="shared" ref="AO7:AO70" si="8">AG7+AI7</f>
        <v>#DIV/0!</v>
      </c>
      <c r="AP7" s="196"/>
      <c r="AQ7" s="197" t="e">
        <f>AVERAGEIFS(E7:AA7,BM7:CI7,"promediar")</f>
        <v>#DIV/0!</v>
      </c>
      <c r="AR7" s="198"/>
      <c r="AS7" s="199" t="str">
        <f>IF(AL7="NO APLICA LIMITES","Las cotizaciones tenidas en cuenta son las allegadas por las empresas:"&amp;IF(AND(BM7="PROMEDIAR",E7&lt;&gt;""),$E$5,"")&amp;IF(AND(BN7="PROMEDIAR",F7&lt;&gt;""),$F$5,"")&amp;IF(AND(BO7="PROMEDIAR",G7&lt;&gt;""),$G$5,"")&amp;IF(AND(BP7="PROMEDIAR",H7&lt;&gt;""),$H$5,"")&amp;IF(AND(BQ7="PROMEDIAR",I7&lt;&gt;""),$I$5,"")&amp;" "&amp;IF(AND(BR7="PROMEDIAR",J7&lt;&gt;""),$J$5,"")&amp;" "&amp;IF(AND(BS7="PROMEDIAR",L7&lt;&gt;""),$L$5,"")&amp;" "&amp;IF(AND(BT7="PROMEDIAR",M7&lt;&gt;""),$M$5,"")&amp;" "&amp;IF(AND(BU7="PROMEDIAR",N7&lt;&gt;""),$O$5,"")&amp;" "&amp;IF(AND(BV7="PROMEDIAR",O7&lt;&gt;""),#REF!,"")&amp;" por encontrarse dentro del promedio requerido por la Corporación","Las cotizaciones tenidas en cuenta son las allegadas por las empresas:"&amp;IF(AND(BM7="PROMEDIAR",E7&lt;&gt;""),$E$5,"")&amp;IF(AND(BN7="PROMEDIAR",F7&lt;&gt;""),$F$5,"")&amp;IF(AND(BO7="PROMEDIAR",G7&lt;&gt;""),$G$5,"")&amp;IF(AND(BP7="PROMEDIAR",H7&lt;&gt;""),$H$5,"")&amp;IF(AND(BQ7="PROMEDIAR",I7&lt;&gt;""),$I$5,"")&amp;" "&amp;IF(AND(BR7="PROMEDIAR",J7&lt;&gt;""),$J$5,"")&amp;" por encontrarse dentro del promedio requerido por la Corporación"&amp;" y se descarta los valores cotizados por :"&amp;IF(AND(BM7="DESCARTAR",E7&lt;&gt;""),$E$5,"")&amp;IF(AND(BN7="DESCARTAR",F7&lt;&gt;""),$F$5,"")&amp;IF(AND(BO7="DESCARTAR",G7&lt;&gt;""),$G$5,"")&amp;IF(AND(BP7="DESCARTAR",H7&lt;&gt;""),$H$5,"")&amp;IF(AND(BQ7="DESCARTAR",I7&lt;&gt;""),$I$5,"")&amp;"  "&amp;IF(AND(BR7="DESCARTAR",J7&lt;&gt;""),$J$5,"")&amp;" "&amp;IF(AND(BS7="PROMEDIAR",L7&lt;&gt;""),$L$5,"")&amp;" "&amp;IF(AND(BT7="PROMEDIAR",M7&lt;&gt;""),$M$5,"")&amp;" "&amp;IF(AND(BU7="PROMEDIAR",N7&lt;&gt;""),$O$5,"")&amp;" "&amp;IF(AND(BV7="PROMEDIAR",O7&lt;&gt;""),#REF!,"")&amp;"por ser un dato atipico")</f>
        <v>Las cotizaciones tenidas en cuenta son las allegadas por las empresas:      por encontrarse dentro del promedio requerido por la Corporación</v>
      </c>
      <c r="AT7" s="200" t="str">
        <f>IF(E7&lt;&gt;"",(E7/$AE7-1),"")</f>
        <v/>
      </c>
      <c r="AU7" s="200" t="str">
        <f t="shared" ref="AU7:AY25" si="9">IF(F7&lt;&gt;"",(F7/$AE7-1),"")</f>
        <v/>
      </c>
      <c r="AV7" s="200" t="str">
        <f t="shared" si="9"/>
        <v/>
      </c>
      <c r="AW7" s="200" t="str">
        <f t="shared" si="9"/>
        <v/>
      </c>
      <c r="AX7" s="200" t="str">
        <f t="shared" si="9"/>
        <v/>
      </c>
      <c r="AY7" s="200" t="str">
        <f t="shared" si="9"/>
        <v/>
      </c>
      <c r="AZ7" s="200" t="str">
        <f t="shared" ref="AZ7:BI25" si="10">IF(L7&lt;&gt;"",(L7/$AE7-1),"")</f>
        <v/>
      </c>
      <c r="BA7" s="200" t="str">
        <f t="shared" si="10"/>
        <v/>
      </c>
      <c r="BB7" s="200" t="str">
        <f t="shared" si="10"/>
        <v/>
      </c>
      <c r="BC7" s="200" t="str">
        <f t="shared" si="10"/>
        <v/>
      </c>
      <c r="BD7" s="200" t="str">
        <f t="shared" si="10"/>
        <v/>
      </c>
      <c r="BE7" s="200" t="str">
        <f t="shared" si="10"/>
        <v/>
      </c>
      <c r="BF7" s="200" t="str">
        <f t="shared" si="10"/>
        <v/>
      </c>
      <c r="BG7" s="200" t="str">
        <f t="shared" si="10"/>
        <v/>
      </c>
      <c r="BH7" s="200" t="str">
        <f t="shared" si="10"/>
        <v/>
      </c>
      <c r="BI7" s="200" t="str">
        <f t="shared" si="10"/>
        <v/>
      </c>
      <c r="BJ7" s="200" t="str">
        <f t="shared" ref="BJ7:BK25" si="11">IF(AB7&lt;&gt;"",(AB7/$AE7-1),"")</f>
        <v/>
      </c>
      <c r="BK7" s="200" t="str">
        <f t="shared" si="11"/>
        <v/>
      </c>
      <c r="BL7" s="198"/>
      <c r="BM7" s="178" t="str">
        <f>IF(E7&lt;&gt;"",IF(E7=0,"SIN COTIZACIÓN",IF($AL7="NO APLICA LIMITES","PROMEDIAR",IF(E7&lt;$AN7,"DESCARTAR",IF(E7&gt;$AO7,"DESCARTAR","PROMEDIAR")))),"")</f>
        <v/>
      </c>
      <c r="BN7" s="178" t="str">
        <f>IF(F7&lt;&gt;"",IF(F7=0,"SIN COTIZACIÓN",IF($AL7="NO APLICA LIMITES","PROMEDIAR",IF(F7&lt;$AN7,"DESCARTAR",IF(F7&gt;$AO7,"DESCARTAR","PROMEDIAR")))),"")</f>
        <v/>
      </c>
      <c r="BO7" s="178" t="str">
        <f>IF(G7&lt;&gt;"",IF(G7=0,"SIN COTIZACIÓN",IF($AL7="NO APLICA LIMITES","PROMEDIAR",IF(G7&lt;$AN7,"DESCARTAR",IF(G7&gt;$AO7,"DESCARTAR","PROMEDIAR")))),"")</f>
        <v/>
      </c>
      <c r="BP7" s="178" t="str">
        <f t="shared" ref="BP7:CE20" si="12">IF(H7&lt;&gt;"",IF(H7=0,"SIN COTIZACIÓN",IF($AL7="NO APLICA LIMITES","PROMEDIAR",IF(H7&lt;$AN7,"DESCARTAR",IF(H7&gt;$AO7,"DESCARTAR","PROMEDIAR")))),"")</f>
        <v/>
      </c>
      <c r="BQ7" s="178" t="str">
        <f t="shared" si="12"/>
        <v/>
      </c>
      <c r="BR7" s="178" t="str">
        <f t="shared" si="12"/>
        <v/>
      </c>
      <c r="BS7" s="178" t="str">
        <f>IF(K7&lt;&gt;"",IF(K7=0,"SIN COTIZACIÓN",IF($AL7="NO APLICA LIMITES","PROMEDIAR",IF(K7&lt;$AN7,"DESCARTAR",IF(K7&gt;$AO7,"DESCARTAR","PROMEDIAR")))),"")</f>
        <v/>
      </c>
      <c r="BT7" s="178" t="str">
        <f>IF(L7&lt;&gt;"",IF(L7=0,"SIN COTIZACIÓN",IF($AL7="NO APLICA LIMITES","PROMEDIAR",IF(L7&lt;$AN7,"DESCARTAR",IF(L7&gt;$AO7,"DESCARTAR","PROMEDIAR")))),"")</f>
        <v/>
      </c>
      <c r="BU7" s="178" t="str">
        <f t="shared" si="12"/>
        <v/>
      </c>
      <c r="BV7" s="178" t="str">
        <f t="shared" si="12"/>
        <v/>
      </c>
      <c r="BW7" s="178" t="str">
        <f t="shared" si="12"/>
        <v/>
      </c>
      <c r="BX7" s="178" t="str">
        <f t="shared" si="12"/>
        <v/>
      </c>
      <c r="BY7" s="178" t="str">
        <f t="shared" si="12"/>
        <v/>
      </c>
      <c r="BZ7" s="178" t="str">
        <f t="shared" si="12"/>
        <v/>
      </c>
      <c r="CA7" s="178" t="str">
        <f t="shared" si="12"/>
        <v/>
      </c>
      <c r="CB7" s="178" t="str">
        <f t="shared" si="12"/>
        <v/>
      </c>
      <c r="CC7" s="178" t="str">
        <f t="shared" si="12"/>
        <v/>
      </c>
      <c r="CD7" s="178" t="str">
        <f t="shared" si="12"/>
        <v/>
      </c>
      <c r="CE7" s="178" t="str">
        <f t="shared" si="12"/>
        <v/>
      </c>
      <c r="CF7" s="178" t="str">
        <f t="shared" ref="CC7:CI22" si="13">IF(X7&lt;&gt;"",IF(X7=0,"SIN COTIZACIÓN",IF($AL7="NO APLICA LIMITES","PROMEDIAR",IF(X7&lt;$AN7,"DESCARTAR",IF(X7&gt;$AO7,"DESCARTAR","PROMEDIAR")))),"")</f>
        <v/>
      </c>
      <c r="CG7" s="178" t="str">
        <f t="shared" si="13"/>
        <v/>
      </c>
      <c r="CH7" s="178" t="str">
        <f t="shared" si="13"/>
        <v/>
      </c>
      <c r="CI7" s="178" t="str">
        <f t="shared" si="13"/>
        <v/>
      </c>
    </row>
    <row r="8" spans="1:87" ht="54" customHeight="1" x14ac:dyDescent="0.25">
      <c r="A8" s="285" t="s">
        <v>775</v>
      </c>
      <c r="B8" s="294" t="s">
        <v>446</v>
      </c>
      <c r="C8" s="295" t="s">
        <v>447</v>
      </c>
      <c r="D8" s="294" t="s">
        <v>408</v>
      </c>
      <c r="E8" s="185">
        <f>+'COT9-SURTITODO'!F5</f>
        <v>3000</v>
      </c>
      <c r="F8" s="185"/>
      <c r="G8" s="185"/>
      <c r="H8" s="185"/>
      <c r="I8" s="185"/>
      <c r="J8" s="185"/>
      <c r="K8" s="185"/>
      <c r="L8" s="185"/>
      <c r="M8" s="185"/>
      <c r="N8" s="185"/>
      <c r="O8" s="185">
        <f>+'HISTORICO-3633-2022'!H102</f>
        <v>2042</v>
      </c>
      <c r="P8" s="185"/>
      <c r="Q8" s="185"/>
      <c r="R8" s="185"/>
      <c r="S8" s="185"/>
      <c r="T8" s="185"/>
      <c r="U8" s="185"/>
      <c r="V8" s="185"/>
      <c r="W8" s="185"/>
      <c r="X8" s="185"/>
      <c r="Y8" s="185"/>
      <c r="Z8" s="185"/>
      <c r="AA8" s="185"/>
      <c r="AB8" s="185"/>
      <c r="AC8" s="185"/>
      <c r="AD8" s="185"/>
      <c r="AE8" s="186">
        <f t="shared" ref="AE8:AE28" si="14">IF(AH8&lt;=1,AQ8,(ROUND(+AQ8,0)))</f>
        <v>2521</v>
      </c>
      <c r="AF8" s="187"/>
      <c r="AG8" s="188">
        <f t="shared" si="1"/>
        <v>2521</v>
      </c>
      <c r="AH8" s="189">
        <f t="shared" si="2"/>
        <v>2</v>
      </c>
      <c r="AI8" s="190">
        <f t="shared" si="3"/>
        <v>677.40829637671254</v>
      </c>
      <c r="AJ8" s="191">
        <f t="shared" si="4"/>
        <v>0.26870618658338458</v>
      </c>
      <c r="AK8" s="192" t="str">
        <f t="shared" si="5"/>
        <v>COEFICIENTE DE VARIACION MAYOR AL 20%</v>
      </c>
      <c r="AL8" s="193" t="str">
        <f t="shared" si="6"/>
        <v>SI APLICA LIMITE INFERIOR Y SUPERIOR</v>
      </c>
      <c r="AM8" s="203"/>
      <c r="AN8" s="195">
        <f t="shared" si="7"/>
        <v>1843.5917036232875</v>
      </c>
      <c r="AO8" s="195">
        <f t="shared" si="8"/>
        <v>3198.4082963767123</v>
      </c>
      <c r="AP8" s="196"/>
      <c r="AQ8" s="197">
        <f t="shared" ref="AQ8:AQ71" si="15">AVERAGEIFS(E8:AA8,BM8:CI8,"promediar")</f>
        <v>2521</v>
      </c>
      <c r="AS8" s="204" t="str">
        <f>IF(AL8="NO APLICA LIMITES","Las cotizaciones tenidas en cuenta son las allegadas por las empresas:"&amp;IF(AND(BM8="PROMEDIAR",E8&lt;&gt;""),$E$5,"")&amp;IF(AND(BN8="PROMEDIAR",F8&lt;&gt;""),$F$5,"")&amp;IF(AND(BO8="PROMEDIAR",G8&lt;&gt;""),$G$5,"")&amp;IF(AND(BP8="PROMEDIAR",H8&lt;&gt;""),$H$5,"")&amp;IF(AND(BQ8="PROMEDIAR",I8&lt;&gt;""),$I$5,"")&amp;" "&amp;IF(AND(BR8="PROMEDIAR",J8&lt;&gt;""),$J$5,"")&amp;" "&amp;IF(AND(BS8="PROMEDIAR",L8&lt;&gt;""),$L$5,"")&amp;" "&amp;IF(AND(BT8="PROMEDIAR",M8&lt;&gt;""),$M$5,"")&amp;" "&amp;IF(AND(BU8="PROMEDIAR",N8&lt;&gt;""),$O$5,"")&amp;" "&amp;IF(AND(BV8="PROMEDIAR",O8&lt;&gt;""),#REF!,"")&amp;" por encontrarse dentro del promedio requerido por la Corporación","Las cotizaciones tenidas en cuenta son las allegadas por las empresas:"&amp;IF(AND(BM8="PROMEDIAR",E8&lt;&gt;""),$E$5,"")&amp;IF(AND(BN8="PROMEDIAR",F8&lt;&gt;""),$F$5,"")&amp;IF(AND(BO8="PROMEDIAR",G8&lt;&gt;""),$G$5,"")&amp;IF(AND(BP8="PROMEDIAR",H8&lt;&gt;""),$H$5,"")&amp;IF(AND(BQ8="PROMEDIAR",I8&lt;&gt;""),$I$5,"")&amp;" "&amp;IF(AND(BR8="PROMEDIAR",J8&lt;&gt;""),$J$5,"")&amp;" por encontrarse dentro del promedio requerido por la Corporación"&amp;" y se descarta los valores cotizados por :"&amp;IF(AND(BM8="DESCARTAR",E8&lt;&gt;""),$E$5,"")&amp;IF(AND(BN8="DESCARTAR",F8&lt;&gt;""),$F$5,"")&amp;IF(AND(BO8="DESCARTAR",G8&lt;&gt;""),$G$5,"")&amp;IF(AND(BP8="DESCARTAR",H8&lt;&gt;""),$H$5,"")&amp;IF(AND(BQ8="DESCARTAR",I8&lt;&gt;""),$I$5,"")&amp;"  "&amp;IF(AND(BR8="DESCARTAR",J8&lt;&gt;""),$J$5,"")&amp;" "&amp;IF(AND(BS8="PROMEDIAR",L8&lt;&gt;""),$L$5,"")&amp;" "&amp;IF(AND(BT8="PROMEDIAR",M8&lt;&gt;""),$M$5,"")&amp;" "&amp;IF(AND(BU8="PROMEDIAR",N8&lt;&gt;""),$O$5,"")&amp;" "&amp;IF(AND(BV8="PROMEDIAR",O8&lt;&gt;""),#REF!,"")&amp;"por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8" s="205">
        <f t="shared" ref="AT8:AT25" si="16">IF(E8&lt;&gt;"",(E8/$AE8-1),"")</f>
        <v>0.19000396667988895</v>
      </c>
      <c r="AU8" s="205" t="str">
        <f t="shared" si="9"/>
        <v/>
      </c>
      <c r="AV8" s="205" t="str">
        <f t="shared" si="9"/>
        <v/>
      </c>
      <c r="AW8" s="205" t="str">
        <f t="shared" si="9"/>
        <v/>
      </c>
      <c r="AX8" s="205" t="str">
        <f t="shared" si="9"/>
        <v/>
      </c>
      <c r="AY8" s="205" t="str">
        <f t="shared" si="9"/>
        <v/>
      </c>
      <c r="AZ8" s="205" t="str">
        <f t="shared" si="10"/>
        <v/>
      </c>
      <c r="BA8" s="205" t="str">
        <f t="shared" si="10"/>
        <v/>
      </c>
      <c r="BB8" s="205" t="str">
        <f t="shared" si="10"/>
        <v/>
      </c>
      <c r="BC8" s="205">
        <f t="shared" si="10"/>
        <v>-0.19000396667988895</v>
      </c>
      <c r="BD8" s="205" t="str">
        <f t="shared" si="10"/>
        <v/>
      </c>
      <c r="BE8" s="205" t="str">
        <f t="shared" si="10"/>
        <v/>
      </c>
      <c r="BF8" s="205" t="str">
        <f t="shared" si="10"/>
        <v/>
      </c>
      <c r="BG8" s="205" t="str">
        <f t="shared" si="10"/>
        <v/>
      </c>
      <c r="BH8" s="205" t="str">
        <f t="shared" si="10"/>
        <v/>
      </c>
      <c r="BI8" s="205" t="str">
        <f t="shared" si="10"/>
        <v/>
      </c>
      <c r="BJ8" s="205" t="str">
        <f t="shared" si="11"/>
        <v/>
      </c>
      <c r="BK8" s="205" t="str">
        <f t="shared" si="11"/>
        <v/>
      </c>
      <c r="BM8" s="178" t="str">
        <f t="shared" ref="BM8:CB33" si="17">IF(E8&lt;&gt;"",IF(E8=0,"SIN COTIZACIÓN",IF($AL8="NO APLICA LIMITES","PROMEDIAR",IF(E8&lt;$AN8,"DESCARTAR",IF(E8&gt;$AO8,"DESCARTAR","PROMEDIAR")))),"")</f>
        <v>PROMEDIAR</v>
      </c>
      <c r="BN8" s="178" t="str">
        <f t="shared" si="17"/>
        <v/>
      </c>
      <c r="BO8" s="178" t="str">
        <f t="shared" si="17"/>
        <v/>
      </c>
      <c r="BP8" s="178" t="str">
        <f t="shared" si="12"/>
        <v/>
      </c>
      <c r="BQ8" s="178" t="str">
        <f t="shared" si="12"/>
        <v/>
      </c>
      <c r="BR8" s="178" t="str">
        <f t="shared" si="12"/>
        <v/>
      </c>
      <c r="BS8" s="178" t="str">
        <f t="shared" si="12"/>
        <v/>
      </c>
      <c r="BT8" s="178" t="str">
        <f t="shared" si="12"/>
        <v/>
      </c>
      <c r="BU8" s="178" t="str">
        <f t="shared" si="12"/>
        <v/>
      </c>
      <c r="BV8" s="178" t="str">
        <f t="shared" si="12"/>
        <v/>
      </c>
      <c r="BW8" s="178" t="str">
        <f t="shared" si="12"/>
        <v>PROMEDIAR</v>
      </c>
      <c r="BX8" s="178" t="str">
        <f t="shared" si="12"/>
        <v/>
      </c>
      <c r="BY8" s="178" t="str">
        <f t="shared" si="12"/>
        <v/>
      </c>
      <c r="BZ8" s="178" t="str">
        <f t="shared" si="12"/>
        <v/>
      </c>
      <c r="CA8" s="178" t="str">
        <f t="shared" si="12"/>
        <v/>
      </c>
      <c r="CB8" s="178" t="str">
        <f t="shared" si="12"/>
        <v/>
      </c>
      <c r="CC8" s="178" t="str">
        <f t="shared" si="12"/>
        <v/>
      </c>
      <c r="CD8" s="178" t="str">
        <f t="shared" si="12"/>
        <v/>
      </c>
      <c r="CE8" s="178" t="str">
        <f t="shared" si="12"/>
        <v/>
      </c>
      <c r="CF8" s="178" t="str">
        <f t="shared" si="13"/>
        <v/>
      </c>
      <c r="CG8" s="178" t="str">
        <f t="shared" si="13"/>
        <v/>
      </c>
      <c r="CH8" s="178" t="str">
        <f t="shared" si="13"/>
        <v/>
      </c>
      <c r="CI8" s="178" t="str">
        <f t="shared" si="13"/>
        <v/>
      </c>
    </row>
    <row r="9" spans="1:87" ht="54" customHeight="1" thickBot="1" x14ac:dyDescent="0.3">
      <c r="A9" s="285" t="s">
        <v>776</v>
      </c>
      <c r="B9" s="294" t="s">
        <v>449</v>
      </c>
      <c r="C9" s="295" t="s">
        <v>450</v>
      </c>
      <c r="D9" s="294" t="s">
        <v>408</v>
      </c>
      <c r="E9" s="185">
        <f>+'COT9-SURTITODO'!F6</f>
        <v>2500</v>
      </c>
      <c r="F9" s="185"/>
      <c r="G9" s="185"/>
      <c r="H9" s="185"/>
      <c r="I9" s="185"/>
      <c r="J9" s="185"/>
      <c r="K9" s="185"/>
      <c r="L9" s="185">
        <f>+'COT17-C&amp;B'!F6</f>
        <v>1386.5546218487395</v>
      </c>
      <c r="M9" s="185"/>
      <c r="N9" s="185"/>
      <c r="O9" s="185">
        <f>+'HISTORICO-3633-2022'!H103</f>
        <v>2017</v>
      </c>
      <c r="P9" s="185"/>
      <c r="Q9" s="185"/>
      <c r="R9" s="185"/>
      <c r="S9" s="185"/>
      <c r="T9" s="185"/>
      <c r="U9" s="185"/>
      <c r="V9" s="185"/>
      <c r="W9" s="185"/>
      <c r="X9" s="185"/>
      <c r="Y9" s="185"/>
      <c r="Z9" s="185"/>
      <c r="AA9" s="185"/>
      <c r="AB9" s="185"/>
      <c r="AC9" s="185"/>
      <c r="AD9" s="185"/>
      <c r="AE9" s="186">
        <f t="shared" si="14"/>
        <v>2259</v>
      </c>
      <c r="AF9" s="187"/>
      <c r="AG9" s="188">
        <f t="shared" si="1"/>
        <v>1968</v>
      </c>
      <c r="AH9" s="189">
        <f t="shared" si="2"/>
        <v>3</v>
      </c>
      <c r="AI9" s="190">
        <f t="shared" si="3"/>
        <v>558.3474105128879</v>
      </c>
      <c r="AJ9" s="191">
        <f t="shared" si="4"/>
        <v>0.28371311509801217</v>
      </c>
      <c r="AK9" s="192" t="str">
        <f t="shared" si="5"/>
        <v>COEFICIENTE DE VARIACION MAYOR AL 20%</v>
      </c>
      <c r="AL9" s="193" t="str">
        <f t="shared" si="6"/>
        <v>SI APLICA LIMITE INFERIOR Y SUPERIOR</v>
      </c>
      <c r="AM9" s="194"/>
      <c r="AN9" s="195">
        <f t="shared" si="7"/>
        <v>1409.652589487112</v>
      </c>
      <c r="AO9" s="195">
        <f t="shared" si="8"/>
        <v>2526.347410512888</v>
      </c>
      <c r="AP9" s="196"/>
      <c r="AQ9" s="197">
        <f t="shared" si="15"/>
        <v>2258.5</v>
      </c>
      <c r="AR9" s="198"/>
      <c r="AS9" s="199" t="str">
        <f>IF(AL9="NO APLICA LIMITES","Las cotizaciones tenidas en cuenta son las allegadas por las empresas:"&amp;IF(AND(BM9="PROMEDIAR",E9&lt;&gt;""),$E$5,"")&amp;IF(AND(BN9="PROMEDIAR",F9&lt;&gt;""),$F$5,"")&amp;IF(AND(BO9="PROMEDIAR",G9&lt;&gt;""),$G$5,"")&amp;IF(AND(BP9="PROMEDIAR",H9&lt;&gt;""),$H$5,"")&amp;IF(AND(BQ9="PROMEDIAR",I9&lt;&gt;""),$I$5,"")&amp;" "&amp;IF(AND(BR9="PROMEDIAR",J9&lt;&gt;""),$J$5,"")&amp;" "&amp;IF(AND(BS9="PROMEDIAR",L9&lt;&gt;""),$L$5,"")&amp;" "&amp;IF(AND(BT9="PROMEDIAR",M9&lt;&gt;""),$M$5,"")&amp;" "&amp;IF(AND(BU9="PROMEDIAR",N9&lt;&gt;""),$O$5,"")&amp;" "&amp;IF(AND(BV9="PROMEDIAR",O9&lt;&gt;""),#REF!,"")&amp;" por encontrarse dentro del promedio requerido por la Corporación","Las cotizaciones tenidas en cuenta son las allegadas por las empresas:"&amp;IF(AND(BM9="PROMEDIAR",E9&lt;&gt;""),$E$5,"")&amp;IF(AND(BN9="PROMEDIAR",F9&lt;&gt;""),$F$5,"")&amp;IF(AND(BO9="PROMEDIAR",G9&lt;&gt;""),$G$5,"")&amp;IF(AND(BP9="PROMEDIAR",H9&lt;&gt;""),$H$5,"")&amp;IF(AND(BQ9="PROMEDIAR",I9&lt;&gt;""),$I$5,"")&amp;" "&amp;IF(AND(BR9="PROMEDIAR",J9&lt;&gt;""),$J$5,"")&amp;" por encontrarse dentro del promedio requerido por la Corporación"&amp;" y se descarta los valores cotizados por :"&amp;IF(AND(BM9="DESCARTAR",E9&lt;&gt;""),$E$5,"")&amp;IF(AND(BN9="DESCARTAR",F9&lt;&gt;""),$F$5,"")&amp;IF(AND(BO9="DESCARTAR",G9&lt;&gt;""),$G$5,"")&amp;IF(AND(BP9="DESCARTAR",H9&lt;&gt;""),$H$5,"")&amp;IF(AND(BQ9="DESCARTAR",I9&lt;&gt;""),$I$5,"")&amp;"  "&amp;IF(AND(BR9="DESCARTAR",J9&lt;&gt;""),$J$5,"")&amp;" "&amp;IF(AND(BS9="PROMEDIAR",L9&lt;&gt;""),$L$5,"")&amp;" "&amp;IF(AND(BT9="PROMEDIAR",M9&lt;&gt;""),$M$5,"")&amp;" "&amp;IF(AND(BU9="PROMEDIAR",N9&lt;&gt;""),$O$5,"")&amp;" "&amp;IF(AND(BV9="PROMEDIAR",O9&lt;&gt;""),#REF!,"")&amp;"por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9" s="200">
        <f t="shared" si="16"/>
        <v>0.10668437361664451</v>
      </c>
      <c r="AU9" s="200" t="str">
        <f t="shared" si="9"/>
        <v/>
      </c>
      <c r="AV9" s="200" t="str">
        <f t="shared" si="9"/>
        <v/>
      </c>
      <c r="AW9" s="200" t="str">
        <f t="shared" si="9"/>
        <v/>
      </c>
      <c r="AX9" s="200" t="str">
        <f t="shared" si="9"/>
        <v/>
      </c>
      <c r="AY9" s="200" t="str">
        <f t="shared" si="9"/>
        <v/>
      </c>
      <c r="AZ9" s="200">
        <f t="shared" si="10"/>
        <v>-0.38620866673362575</v>
      </c>
      <c r="BA9" s="200" t="str">
        <f t="shared" si="10"/>
        <v/>
      </c>
      <c r="BB9" s="200" t="str">
        <f t="shared" si="10"/>
        <v/>
      </c>
      <c r="BC9" s="200">
        <f t="shared" si="10"/>
        <v>-0.10712704736609124</v>
      </c>
      <c r="BD9" s="200" t="str">
        <f t="shared" si="10"/>
        <v/>
      </c>
      <c r="BE9" s="200" t="str">
        <f t="shared" si="10"/>
        <v/>
      </c>
      <c r="BF9" s="200" t="str">
        <f t="shared" si="10"/>
        <v/>
      </c>
      <c r="BG9" s="200" t="str">
        <f t="shared" si="10"/>
        <v/>
      </c>
      <c r="BH9" s="200" t="str">
        <f t="shared" si="10"/>
        <v/>
      </c>
      <c r="BI9" s="200" t="str">
        <f t="shared" si="10"/>
        <v/>
      </c>
      <c r="BJ9" s="200" t="str">
        <f t="shared" si="11"/>
        <v/>
      </c>
      <c r="BK9" s="200" t="str">
        <f t="shared" si="11"/>
        <v/>
      </c>
      <c r="BL9" s="198"/>
      <c r="BM9" s="178" t="str">
        <f t="shared" si="17"/>
        <v>PROMEDIAR</v>
      </c>
      <c r="BN9" s="178" t="str">
        <f t="shared" si="17"/>
        <v/>
      </c>
      <c r="BO9" s="178" t="str">
        <f t="shared" si="17"/>
        <v/>
      </c>
      <c r="BP9" s="178" t="str">
        <f t="shared" si="12"/>
        <v/>
      </c>
      <c r="BQ9" s="178" t="str">
        <f t="shared" si="12"/>
        <v/>
      </c>
      <c r="BR9" s="178" t="str">
        <f t="shared" si="12"/>
        <v/>
      </c>
      <c r="BS9" s="178" t="str">
        <f t="shared" si="12"/>
        <v/>
      </c>
      <c r="BT9" s="178" t="str">
        <f t="shared" si="12"/>
        <v>DESCARTAR</v>
      </c>
      <c r="BU9" s="178" t="str">
        <f t="shared" si="12"/>
        <v/>
      </c>
      <c r="BV9" s="178" t="str">
        <f t="shared" si="12"/>
        <v/>
      </c>
      <c r="BW9" s="178" t="str">
        <f t="shared" si="12"/>
        <v>PROMEDIAR</v>
      </c>
      <c r="BX9" s="178" t="str">
        <f t="shared" si="12"/>
        <v/>
      </c>
      <c r="BY9" s="178" t="str">
        <f t="shared" si="12"/>
        <v/>
      </c>
      <c r="BZ9" s="178" t="str">
        <f t="shared" si="12"/>
        <v/>
      </c>
      <c r="CA9" s="178" t="str">
        <f t="shared" si="12"/>
        <v/>
      </c>
      <c r="CB9" s="178" t="str">
        <f t="shared" si="12"/>
        <v/>
      </c>
      <c r="CC9" s="178" t="str">
        <f t="shared" si="12"/>
        <v/>
      </c>
      <c r="CD9" s="178" t="str">
        <f t="shared" si="12"/>
        <v/>
      </c>
      <c r="CE9" s="178" t="str">
        <f t="shared" si="12"/>
        <v/>
      </c>
      <c r="CF9" s="178" t="str">
        <f t="shared" si="13"/>
        <v/>
      </c>
      <c r="CG9" s="178" t="str">
        <f t="shared" si="13"/>
        <v/>
      </c>
      <c r="CH9" s="178" t="str">
        <f t="shared" si="13"/>
        <v/>
      </c>
      <c r="CI9" s="178" t="str">
        <f t="shared" si="13"/>
        <v/>
      </c>
    </row>
    <row r="10" spans="1:87" ht="54" customHeight="1" thickBot="1" x14ac:dyDescent="0.3">
      <c r="A10" s="285" t="s">
        <v>777</v>
      </c>
      <c r="B10" s="294" t="s">
        <v>452</v>
      </c>
      <c r="C10" s="295" t="s">
        <v>453</v>
      </c>
      <c r="D10" s="294" t="s">
        <v>408</v>
      </c>
      <c r="E10" s="185">
        <f>+'COT9-SURTITODO'!F7</f>
        <v>2100</v>
      </c>
      <c r="F10" s="185"/>
      <c r="G10" s="185"/>
      <c r="H10" s="185"/>
      <c r="I10" s="185"/>
      <c r="J10" s="185"/>
      <c r="K10" s="185"/>
      <c r="L10" s="185"/>
      <c r="M10" s="185"/>
      <c r="N10" s="209"/>
      <c r="O10" s="209"/>
      <c r="P10" s="209"/>
      <c r="Q10" s="209"/>
      <c r="R10" s="209"/>
      <c r="S10" s="185"/>
      <c r="T10" s="185"/>
      <c r="U10" s="185"/>
      <c r="V10" s="185"/>
      <c r="W10" s="185"/>
      <c r="X10" s="185"/>
      <c r="Y10" s="185"/>
      <c r="Z10" s="185"/>
      <c r="AA10" s="185"/>
      <c r="AB10" s="185"/>
      <c r="AC10" s="185"/>
      <c r="AD10" s="185"/>
      <c r="AE10" s="186">
        <f t="shared" si="14"/>
        <v>2100</v>
      </c>
      <c r="AF10" s="187"/>
      <c r="AG10" s="188">
        <f t="shared" si="1"/>
        <v>2100</v>
      </c>
      <c r="AH10" s="189">
        <f t="shared" si="2"/>
        <v>1</v>
      </c>
      <c r="AI10" s="190" t="e">
        <f t="shared" si="3"/>
        <v>#DIV/0!</v>
      </c>
      <c r="AJ10" s="191" t="e">
        <f t="shared" si="4"/>
        <v>#DIV/0!</v>
      </c>
      <c r="AK10" s="192" t="e">
        <f t="shared" si="5"/>
        <v>#DIV/0!</v>
      </c>
      <c r="AL10" s="193" t="str">
        <f t="shared" si="6"/>
        <v>NO APLICA LIMITES</v>
      </c>
      <c r="AM10" s="194"/>
      <c r="AN10" s="195" t="e">
        <f t="shared" si="7"/>
        <v>#DIV/0!</v>
      </c>
      <c r="AO10" s="195" t="e">
        <f t="shared" si="8"/>
        <v>#DIV/0!</v>
      </c>
      <c r="AP10" s="196"/>
      <c r="AQ10" s="197">
        <f t="shared" si="15"/>
        <v>2100</v>
      </c>
      <c r="AR10" s="198"/>
      <c r="AS10" s="199" t="str">
        <f>IF(AL10="NO APLICA LIMITES","Las cotizaciones tenidas en cuenta son las allegadas por las empresas:"&amp;IF(AND(BM10="PROMEDIAR",E10&lt;&gt;""),$E$5,"")&amp;IF(AND(BN10="PROMEDIAR",F10&lt;&gt;""),$F$5,"")&amp;IF(AND(BO10="PROMEDIAR",G10&lt;&gt;""),$G$5,"")&amp;IF(AND(BP10="PROMEDIAR",H10&lt;&gt;""),$H$5,"")&amp;IF(AND(BQ10="PROMEDIAR",I10&lt;&gt;""),$I$5,"")&amp;" "&amp;IF(AND(BR10="PROMEDIAR",J10&lt;&gt;""),$J$5,"")&amp;" "&amp;IF(AND(BS10="PROMEDIAR",L10&lt;&gt;""),$L$5,"")&amp;" "&amp;IF(AND(BT10="PROMEDIAR",M10&lt;&gt;""),$M$5,"")&amp;" "&amp;IF(AND(BU10="PROMEDIAR",N10&lt;&gt;""),$O$5,"")&amp;" "&amp;IF(AND(BV10="PROMEDIAR",O10&lt;&gt;""),#REF!,"")&amp;" por encontrarse dentro del promedio requerido por la Corporación","Las cotizaciones tenidas en cuenta son las allegadas por las empresas:"&amp;IF(AND(BM10="PROMEDIAR",E10&lt;&gt;""),$E$5,"")&amp;IF(AND(BN10="PROMEDIAR",F10&lt;&gt;""),$F$5,"")&amp;IF(AND(BO10="PROMEDIAR",G10&lt;&gt;""),$G$5,"")&amp;IF(AND(BP10="PROMEDIAR",H10&lt;&gt;""),$H$5,"")&amp;IF(AND(BQ10="PROMEDIAR",I10&lt;&gt;""),$I$5,"")&amp;" "&amp;IF(AND(BR10="PROMEDIAR",J10&lt;&gt;""),$J$5,"")&amp;" por encontrarse dentro del promedio requerido por la Corporación"&amp;" y se descarta los valores cotizados por :"&amp;IF(AND(BM10="DESCARTAR",E10&lt;&gt;""),$E$5,"")&amp;IF(AND(BN10="DESCARTAR",F10&lt;&gt;""),$F$5,"")&amp;IF(AND(BO10="DESCARTAR",G10&lt;&gt;""),$G$5,"")&amp;IF(AND(BP10="DESCARTAR",H10&lt;&gt;""),$H$5,"")&amp;IF(AND(BQ10="DESCARTAR",I10&lt;&gt;""),$I$5,"")&amp;"  "&amp;IF(AND(BR10="DESCARTAR",J10&lt;&gt;""),$J$5,"")&amp;" "&amp;IF(AND(BS10="PROMEDIAR",L10&lt;&gt;""),$L$5,"")&amp;" "&amp;IF(AND(BT10="PROMEDIAR",M10&lt;&gt;""),$M$5,"")&amp;" "&amp;IF(AND(BU10="PROMEDIAR",N10&lt;&gt;""),$O$5,"")&amp;" "&amp;IF(AND(BV10="PROMEDIAR",O10&lt;&gt;""),#REF!,"")&amp;"por ser un dato atipico")</f>
        <v>Las cotizaciones tenidas en cuenta son las allegadas por las empresas:COT9- SURTITODO DISTRIBUIDORA DE PRODUCTOS PARA OFICINA      por encontrarse dentro del promedio requerido por la Corporación</v>
      </c>
      <c r="AT10" s="200">
        <f t="shared" si="16"/>
        <v>0</v>
      </c>
      <c r="AU10" s="200" t="str">
        <f t="shared" si="9"/>
        <v/>
      </c>
      <c r="AV10" s="200" t="str">
        <f t="shared" si="9"/>
        <v/>
      </c>
      <c r="AW10" s="200" t="str">
        <f t="shared" si="9"/>
        <v/>
      </c>
      <c r="AX10" s="200" t="str">
        <f t="shared" si="9"/>
        <v/>
      </c>
      <c r="AY10" s="200" t="str">
        <f t="shared" si="9"/>
        <v/>
      </c>
      <c r="AZ10" s="200" t="str">
        <f t="shared" si="10"/>
        <v/>
      </c>
      <c r="BA10" s="200" t="str">
        <f t="shared" si="10"/>
        <v/>
      </c>
      <c r="BB10" s="200" t="str">
        <f t="shared" si="10"/>
        <v/>
      </c>
      <c r="BC10" s="200" t="str">
        <f t="shared" si="10"/>
        <v/>
      </c>
      <c r="BD10" s="200" t="str">
        <f t="shared" si="10"/>
        <v/>
      </c>
      <c r="BE10" s="200" t="str">
        <f t="shared" si="10"/>
        <v/>
      </c>
      <c r="BF10" s="200" t="str">
        <f t="shared" si="10"/>
        <v/>
      </c>
      <c r="BG10" s="200" t="str">
        <f t="shared" si="10"/>
        <v/>
      </c>
      <c r="BH10" s="200" t="str">
        <f t="shared" si="10"/>
        <v/>
      </c>
      <c r="BI10" s="200" t="str">
        <f t="shared" si="10"/>
        <v/>
      </c>
      <c r="BJ10" s="200" t="str">
        <f t="shared" si="11"/>
        <v/>
      </c>
      <c r="BK10" s="200" t="str">
        <f t="shared" si="11"/>
        <v/>
      </c>
      <c r="BL10" s="198"/>
      <c r="BM10" s="178" t="str">
        <f t="shared" si="17"/>
        <v>PROMEDIAR</v>
      </c>
      <c r="BN10" s="178" t="str">
        <f t="shared" si="17"/>
        <v/>
      </c>
      <c r="BO10" s="178" t="str">
        <f t="shared" si="17"/>
        <v/>
      </c>
      <c r="BP10" s="178" t="str">
        <f t="shared" si="12"/>
        <v/>
      </c>
      <c r="BQ10" s="178" t="str">
        <f t="shared" si="12"/>
        <v/>
      </c>
      <c r="BR10" s="178" t="str">
        <f t="shared" si="12"/>
        <v/>
      </c>
      <c r="BS10" s="178" t="str">
        <f t="shared" si="12"/>
        <v/>
      </c>
      <c r="BT10" s="178" t="str">
        <f t="shared" si="12"/>
        <v/>
      </c>
      <c r="BU10" s="178" t="str">
        <f t="shared" si="12"/>
        <v/>
      </c>
      <c r="BV10" s="178" t="str">
        <f t="shared" si="12"/>
        <v/>
      </c>
      <c r="BW10" s="178" t="str">
        <f t="shared" si="12"/>
        <v/>
      </c>
      <c r="BX10" s="178" t="str">
        <f t="shared" si="12"/>
        <v/>
      </c>
      <c r="BY10" s="178" t="str">
        <f t="shared" si="12"/>
        <v/>
      </c>
      <c r="BZ10" s="178" t="str">
        <f t="shared" si="12"/>
        <v/>
      </c>
      <c r="CA10" s="178" t="str">
        <f t="shared" si="12"/>
        <v/>
      </c>
      <c r="CB10" s="178" t="str">
        <f t="shared" si="12"/>
        <v/>
      </c>
      <c r="CC10" s="178" t="str">
        <f t="shared" si="12"/>
        <v/>
      </c>
      <c r="CD10" s="178" t="str">
        <f t="shared" si="12"/>
        <v/>
      </c>
      <c r="CE10" s="178" t="str">
        <f t="shared" si="12"/>
        <v/>
      </c>
      <c r="CF10" s="178" t="str">
        <f t="shared" si="13"/>
        <v/>
      </c>
      <c r="CG10" s="178" t="str">
        <f t="shared" si="13"/>
        <v/>
      </c>
      <c r="CH10" s="178" t="str">
        <f t="shared" si="13"/>
        <v/>
      </c>
      <c r="CI10" s="178" t="str">
        <f t="shared" si="13"/>
        <v/>
      </c>
    </row>
    <row r="11" spans="1:87" ht="54" customHeight="1" thickBot="1" x14ac:dyDescent="0.3">
      <c r="A11" s="285" t="s">
        <v>778</v>
      </c>
      <c r="B11" s="294" t="s">
        <v>455</v>
      </c>
      <c r="C11" s="295" t="s">
        <v>456</v>
      </c>
      <c r="D11" s="294" t="s">
        <v>408</v>
      </c>
      <c r="E11" s="185">
        <f>+'COT9-SURTITODO'!F8</f>
        <v>2500</v>
      </c>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6">
        <f t="shared" si="14"/>
        <v>2500</v>
      </c>
      <c r="AF11" s="187"/>
      <c r="AG11" s="188">
        <f t="shared" si="1"/>
        <v>2500</v>
      </c>
      <c r="AH11" s="189">
        <f t="shared" si="2"/>
        <v>1</v>
      </c>
      <c r="AI11" s="190" t="e">
        <f t="shared" si="3"/>
        <v>#DIV/0!</v>
      </c>
      <c r="AJ11" s="191" t="e">
        <f t="shared" si="4"/>
        <v>#DIV/0!</v>
      </c>
      <c r="AK11" s="192" t="e">
        <f t="shared" si="5"/>
        <v>#DIV/0!</v>
      </c>
      <c r="AL11" s="193" t="str">
        <f t="shared" si="6"/>
        <v>NO APLICA LIMITES</v>
      </c>
      <c r="AM11" s="194"/>
      <c r="AN11" s="195" t="e">
        <f t="shared" si="7"/>
        <v>#DIV/0!</v>
      </c>
      <c r="AO11" s="195" t="e">
        <f t="shared" si="8"/>
        <v>#DIV/0!</v>
      </c>
      <c r="AP11" s="196"/>
      <c r="AQ11" s="197">
        <f t="shared" si="15"/>
        <v>2500</v>
      </c>
      <c r="AR11" s="198"/>
      <c r="AS11" s="199" t="str">
        <f>IF(AL11="NO APLICA LIMITES","Las cotizaciones tenidas en cuenta son las allegadas por las empresas:"&amp;IF(AND(BM11="PROMEDIAR",E11&lt;&gt;""),$E$5,"")&amp;IF(AND(BN11="PROMEDIAR",F11&lt;&gt;""),$F$5,"")&amp;IF(AND(BO11="PROMEDIAR",G11&lt;&gt;""),$G$5,"")&amp;IF(AND(BP11="PROMEDIAR",H11&lt;&gt;""),$H$5,"")&amp;IF(AND(BQ11="PROMEDIAR",I11&lt;&gt;""),$I$5,"")&amp;" "&amp;IF(AND(BR11="PROMEDIAR",J11&lt;&gt;""),$J$5,"")&amp;" "&amp;IF(AND(BS11="PROMEDIAR",L11&lt;&gt;""),$L$5,"")&amp;" "&amp;IF(AND(BT11="PROMEDIAR",M11&lt;&gt;""),$M$5,"")&amp;" "&amp;IF(AND(BU11="PROMEDIAR",N11&lt;&gt;""),$O$5,"")&amp;" "&amp;IF(AND(BV11="PROMEDIAR",O11&lt;&gt;""),#REF!,"")&amp;" por encontrarse dentro del promedio requerido por la Corporación","Las cotizaciones tenidas en cuenta son las allegadas por las empresas:"&amp;IF(AND(BM11="PROMEDIAR",E11&lt;&gt;""),$E$5,"")&amp;IF(AND(BN11="PROMEDIAR",F11&lt;&gt;""),$F$5,"")&amp;IF(AND(BO11="PROMEDIAR",G11&lt;&gt;""),$G$5,"")&amp;IF(AND(BP11="PROMEDIAR",H11&lt;&gt;""),$H$5,"")&amp;IF(AND(BQ11="PROMEDIAR",I11&lt;&gt;""),$I$5,"")&amp;" "&amp;IF(AND(BR11="PROMEDIAR",J11&lt;&gt;""),$J$5,"")&amp;" por encontrarse dentro del promedio requerido por la Corporación"&amp;" y se descarta los valores cotizados por :"&amp;IF(AND(BM11="DESCARTAR",E11&lt;&gt;""),$E$5,"")&amp;IF(AND(BN11="DESCARTAR",F11&lt;&gt;""),$F$5,"")&amp;IF(AND(BO11="DESCARTAR",G11&lt;&gt;""),$G$5,"")&amp;IF(AND(BP11="DESCARTAR",H11&lt;&gt;""),$H$5,"")&amp;IF(AND(BQ11="DESCARTAR",I11&lt;&gt;""),$I$5,"")&amp;"  "&amp;IF(AND(BR11="DESCARTAR",J11&lt;&gt;""),$J$5,"")&amp;" "&amp;IF(AND(BS11="PROMEDIAR",L11&lt;&gt;""),$L$5,"")&amp;" "&amp;IF(AND(BT11="PROMEDIAR",M11&lt;&gt;""),$M$5,"")&amp;" "&amp;IF(AND(BU11="PROMEDIAR",N11&lt;&gt;""),$O$5,"")&amp;" "&amp;IF(AND(BV11="PROMEDIAR",O11&lt;&gt;""),#REF!,"")&amp;"por ser un dato atipico")</f>
        <v>Las cotizaciones tenidas en cuenta son las allegadas por las empresas:COT9- SURTITODO DISTRIBUIDORA DE PRODUCTOS PARA OFICINA      por encontrarse dentro del promedio requerido por la Corporación</v>
      </c>
      <c r="AT11" s="200">
        <f t="shared" si="16"/>
        <v>0</v>
      </c>
      <c r="AU11" s="200" t="str">
        <f t="shared" si="9"/>
        <v/>
      </c>
      <c r="AV11" s="200" t="str">
        <f t="shared" si="9"/>
        <v/>
      </c>
      <c r="AW11" s="200" t="str">
        <f t="shared" si="9"/>
        <v/>
      </c>
      <c r="AX11" s="200" t="str">
        <f t="shared" si="9"/>
        <v/>
      </c>
      <c r="AY11" s="200" t="str">
        <f t="shared" si="9"/>
        <v/>
      </c>
      <c r="AZ11" s="200" t="str">
        <f t="shared" si="10"/>
        <v/>
      </c>
      <c r="BA11" s="200" t="str">
        <f t="shared" si="10"/>
        <v/>
      </c>
      <c r="BB11" s="200" t="str">
        <f t="shared" si="10"/>
        <v/>
      </c>
      <c r="BC11" s="200" t="str">
        <f t="shared" si="10"/>
        <v/>
      </c>
      <c r="BD11" s="200" t="str">
        <f t="shared" si="10"/>
        <v/>
      </c>
      <c r="BE11" s="200" t="str">
        <f t="shared" si="10"/>
        <v/>
      </c>
      <c r="BF11" s="200" t="str">
        <f t="shared" si="10"/>
        <v/>
      </c>
      <c r="BG11" s="200" t="str">
        <f t="shared" si="10"/>
        <v/>
      </c>
      <c r="BH11" s="200" t="str">
        <f t="shared" si="10"/>
        <v/>
      </c>
      <c r="BI11" s="200" t="str">
        <f t="shared" si="10"/>
        <v/>
      </c>
      <c r="BJ11" s="200" t="str">
        <f t="shared" si="11"/>
        <v/>
      </c>
      <c r="BK11" s="200" t="str">
        <f t="shared" si="11"/>
        <v/>
      </c>
      <c r="BL11" s="198"/>
      <c r="BM11" s="178" t="str">
        <f t="shared" si="17"/>
        <v>PROMEDIAR</v>
      </c>
      <c r="BN11" s="178" t="str">
        <f t="shared" si="17"/>
        <v/>
      </c>
      <c r="BO11" s="178" t="str">
        <f t="shared" si="17"/>
        <v/>
      </c>
      <c r="BP11" s="178" t="str">
        <f t="shared" si="12"/>
        <v/>
      </c>
      <c r="BQ11" s="178" t="str">
        <f t="shared" si="12"/>
        <v/>
      </c>
      <c r="BR11" s="178" t="str">
        <f t="shared" si="12"/>
        <v/>
      </c>
      <c r="BS11" s="178" t="str">
        <f t="shared" si="12"/>
        <v/>
      </c>
      <c r="BT11" s="178" t="str">
        <f t="shared" si="12"/>
        <v/>
      </c>
      <c r="BU11" s="178" t="str">
        <f t="shared" si="12"/>
        <v/>
      </c>
      <c r="BV11" s="178" t="str">
        <f t="shared" si="12"/>
        <v/>
      </c>
      <c r="BW11" s="178" t="str">
        <f t="shared" si="12"/>
        <v/>
      </c>
      <c r="BX11" s="178" t="str">
        <f t="shared" si="12"/>
        <v/>
      </c>
      <c r="BY11" s="178" t="str">
        <f t="shared" si="12"/>
        <v/>
      </c>
      <c r="BZ11" s="178" t="str">
        <f t="shared" si="12"/>
        <v/>
      </c>
      <c r="CA11" s="178" t="str">
        <f t="shared" si="12"/>
        <v/>
      </c>
      <c r="CB11" s="178" t="str">
        <f t="shared" si="12"/>
        <v/>
      </c>
      <c r="CC11" s="178" t="str">
        <f t="shared" si="12"/>
        <v/>
      </c>
      <c r="CD11" s="178" t="str">
        <f t="shared" si="12"/>
        <v/>
      </c>
      <c r="CE11" s="178" t="str">
        <f t="shared" si="12"/>
        <v/>
      </c>
      <c r="CF11" s="178" t="str">
        <f t="shared" si="13"/>
        <v/>
      </c>
      <c r="CG11" s="178" t="str">
        <f t="shared" si="13"/>
        <v/>
      </c>
      <c r="CH11" s="178" t="str">
        <f t="shared" si="13"/>
        <v/>
      </c>
      <c r="CI11" s="178" t="str">
        <f t="shared" si="13"/>
        <v/>
      </c>
    </row>
    <row r="12" spans="1:87" ht="54" customHeight="1" thickBot="1" x14ac:dyDescent="0.3">
      <c r="A12" s="285" t="s">
        <v>779</v>
      </c>
      <c r="B12" s="294" t="s">
        <v>458</v>
      </c>
      <c r="C12" s="295" t="s">
        <v>459</v>
      </c>
      <c r="D12" s="294" t="s">
        <v>408</v>
      </c>
      <c r="E12" s="185">
        <f>+'COT9-SURTITODO'!F9</f>
        <v>7500</v>
      </c>
      <c r="F12" s="185"/>
      <c r="G12" s="185"/>
      <c r="H12" s="185"/>
      <c r="I12" s="185"/>
      <c r="J12" s="185"/>
      <c r="K12" s="185"/>
      <c r="L12" s="185"/>
      <c r="M12" s="185"/>
      <c r="N12" s="185"/>
      <c r="O12" s="185">
        <f>+'HISTORICO-3633-2022'!H104</f>
        <v>18690</v>
      </c>
      <c r="P12" s="185"/>
      <c r="Q12" s="185"/>
      <c r="R12" s="185"/>
      <c r="S12" s="185"/>
      <c r="T12" s="185"/>
      <c r="U12" s="185"/>
      <c r="V12" s="185"/>
      <c r="W12" s="185"/>
      <c r="X12" s="185"/>
      <c r="Y12" s="185"/>
      <c r="Z12" s="185"/>
      <c r="AA12" s="185"/>
      <c r="AB12" s="185"/>
      <c r="AC12" s="185"/>
      <c r="AD12" s="185"/>
      <c r="AE12" s="186">
        <f t="shared" si="14"/>
        <v>13095</v>
      </c>
      <c r="AF12" s="187"/>
      <c r="AG12" s="188">
        <f t="shared" si="1"/>
        <v>13095</v>
      </c>
      <c r="AH12" s="189">
        <f t="shared" si="2"/>
        <v>2</v>
      </c>
      <c r="AI12" s="190">
        <f t="shared" si="3"/>
        <v>7912.5248814774668</v>
      </c>
      <c r="AJ12" s="191">
        <f t="shared" si="4"/>
        <v>0.60424015895207839</v>
      </c>
      <c r="AK12" s="192" t="str">
        <f t="shared" si="5"/>
        <v>COEFICIENTE DE VARIACION MAYOR AL 20%</v>
      </c>
      <c r="AL12" s="193" t="str">
        <f t="shared" si="6"/>
        <v>SI APLICA LIMITE INFERIOR Y SUPERIOR</v>
      </c>
      <c r="AM12" s="194"/>
      <c r="AN12" s="195">
        <f t="shared" si="7"/>
        <v>5182.4751185225332</v>
      </c>
      <c r="AO12" s="195">
        <f t="shared" si="8"/>
        <v>21007.524881477468</v>
      </c>
      <c r="AP12" s="196"/>
      <c r="AQ12" s="197">
        <f t="shared" si="15"/>
        <v>13095</v>
      </c>
      <c r="AR12" s="198"/>
      <c r="AS12" s="199" t="str">
        <f>IF(AL12="NO APLICA LIMITES","Las cotizaciones tenidas en cuenta son las allegadas por las empresas:"&amp;IF(AND(BM12="PROMEDIAR",E12&lt;&gt;""),$E$5,"")&amp;IF(AND(BN12="PROMEDIAR",F12&lt;&gt;""),$F$5,"")&amp;IF(AND(BO12="PROMEDIAR",G12&lt;&gt;""),$G$5,"")&amp;IF(AND(BP12="PROMEDIAR",H12&lt;&gt;""),$H$5,"")&amp;IF(AND(BQ12="PROMEDIAR",I12&lt;&gt;""),$I$5,"")&amp;" "&amp;IF(AND(BR12="PROMEDIAR",J12&lt;&gt;""),$J$5,"")&amp;" "&amp;IF(AND(BS12="PROMEDIAR",L12&lt;&gt;""),$L$5,"")&amp;" "&amp;IF(AND(BT12="PROMEDIAR",M12&lt;&gt;""),$M$5,"")&amp;" "&amp;IF(AND(BU12="PROMEDIAR",N12&lt;&gt;""),$O$5,"")&amp;" "&amp;IF(AND(BV12="PROMEDIAR",O12&lt;&gt;""),#REF!,"")&amp;" por encontrarse dentro del promedio requerido por la Corporación","Las cotizaciones tenidas en cuenta son las allegadas por las empresas:"&amp;IF(AND(BM12="PROMEDIAR",E12&lt;&gt;""),$E$5,"")&amp;IF(AND(BN12="PROMEDIAR",F12&lt;&gt;""),$F$5,"")&amp;IF(AND(BO12="PROMEDIAR",G12&lt;&gt;""),$G$5,"")&amp;IF(AND(BP12="PROMEDIAR",H12&lt;&gt;""),$H$5,"")&amp;IF(AND(BQ12="PROMEDIAR",I12&lt;&gt;""),$I$5,"")&amp;" "&amp;IF(AND(BR12="PROMEDIAR",J12&lt;&gt;""),$J$5,"")&amp;" por encontrarse dentro del promedio requerido por la Corporación"&amp;" y se descarta los valores cotizados por :"&amp;IF(AND(BM12="DESCARTAR",E12&lt;&gt;""),$E$5,"")&amp;IF(AND(BN12="DESCARTAR",F12&lt;&gt;""),$F$5,"")&amp;IF(AND(BO12="DESCARTAR",G12&lt;&gt;""),$G$5,"")&amp;IF(AND(BP12="DESCARTAR",H12&lt;&gt;""),$H$5,"")&amp;IF(AND(BQ12="DESCARTAR",I12&lt;&gt;""),$I$5,"")&amp;"  "&amp;IF(AND(BR12="DESCARTAR",J12&lt;&gt;""),$J$5,"")&amp;" "&amp;IF(AND(BS12="PROMEDIAR",L12&lt;&gt;""),$L$5,"")&amp;" "&amp;IF(AND(BT12="PROMEDIAR",M12&lt;&gt;""),$M$5,"")&amp;" "&amp;IF(AND(BU12="PROMEDIAR",N12&lt;&gt;""),$O$5,"")&amp;" "&amp;IF(AND(BV12="PROMEDIAR",O12&lt;&gt;""),#REF!,"")&amp;"por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12" s="200">
        <f t="shared" si="16"/>
        <v>-0.42726231386025204</v>
      </c>
      <c r="AU12" s="200" t="str">
        <f t="shared" si="9"/>
        <v/>
      </c>
      <c r="AV12" s="200" t="str">
        <f t="shared" si="9"/>
        <v/>
      </c>
      <c r="AW12" s="200" t="str">
        <f t="shared" si="9"/>
        <v/>
      </c>
      <c r="AX12" s="200" t="str">
        <f t="shared" si="9"/>
        <v/>
      </c>
      <c r="AY12" s="200" t="str">
        <f t="shared" si="9"/>
        <v/>
      </c>
      <c r="AZ12" s="200" t="str">
        <f t="shared" si="10"/>
        <v/>
      </c>
      <c r="BA12" s="200" t="str">
        <f t="shared" si="10"/>
        <v/>
      </c>
      <c r="BB12" s="200" t="str">
        <f t="shared" si="10"/>
        <v/>
      </c>
      <c r="BC12" s="200">
        <f t="shared" si="10"/>
        <v>0.42726231386025204</v>
      </c>
      <c r="BD12" s="200" t="str">
        <f t="shared" si="10"/>
        <v/>
      </c>
      <c r="BE12" s="200" t="str">
        <f t="shared" si="10"/>
        <v/>
      </c>
      <c r="BF12" s="200" t="str">
        <f t="shared" si="10"/>
        <v/>
      </c>
      <c r="BG12" s="200" t="str">
        <f t="shared" si="10"/>
        <v/>
      </c>
      <c r="BH12" s="200" t="str">
        <f t="shared" si="10"/>
        <v/>
      </c>
      <c r="BI12" s="200" t="str">
        <f t="shared" si="10"/>
        <v/>
      </c>
      <c r="BJ12" s="200" t="str">
        <f t="shared" si="11"/>
        <v/>
      </c>
      <c r="BK12" s="200" t="str">
        <f t="shared" si="11"/>
        <v/>
      </c>
      <c r="BL12" s="198"/>
      <c r="BM12" s="178" t="str">
        <f t="shared" si="17"/>
        <v>PROMEDIAR</v>
      </c>
      <c r="BN12" s="178" t="str">
        <f t="shared" si="17"/>
        <v/>
      </c>
      <c r="BO12" s="178" t="str">
        <f t="shared" si="17"/>
        <v/>
      </c>
      <c r="BP12" s="178" t="str">
        <f t="shared" si="12"/>
        <v/>
      </c>
      <c r="BQ12" s="178" t="str">
        <f t="shared" si="12"/>
        <v/>
      </c>
      <c r="BR12" s="178" t="str">
        <f t="shared" si="12"/>
        <v/>
      </c>
      <c r="BS12" s="178" t="str">
        <f t="shared" si="12"/>
        <v/>
      </c>
      <c r="BT12" s="178" t="str">
        <f t="shared" si="12"/>
        <v/>
      </c>
      <c r="BU12" s="178" t="str">
        <f t="shared" si="12"/>
        <v/>
      </c>
      <c r="BV12" s="178" t="str">
        <f t="shared" si="12"/>
        <v/>
      </c>
      <c r="BW12" s="178" t="str">
        <f t="shared" si="12"/>
        <v>PROMEDIAR</v>
      </c>
      <c r="BX12" s="178" t="str">
        <f t="shared" si="12"/>
        <v/>
      </c>
      <c r="BY12" s="178" t="str">
        <f t="shared" si="12"/>
        <v/>
      </c>
      <c r="BZ12" s="178" t="str">
        <f t="shared" si="12"/>
        <v/>
      </c>
      <c r="CA12" s="178" t="str">
        <f t="shared" si="12"/>
        <v/>
      </c>
      <c r="CB12" s="178" t="str">
        <f t="shared" si="12"/>
        <v/>
      </c>
      <c r="CC12" s="178" t="str">
        <f t="shared" si="12"/>
        <v/>
      </c>
      <c r="CD12" s="178" t="str">
        <f t="shared" si="12"/>
        <v/>
      </c>
      <c r="CE12" s="178" t="str">
        <f t="shared" si="12"/>
        <v/>
      </c>
      <c r="CF12" s="178" t="str">
        <f t="shared" si="13"/>
        <v/>
      </c>
      <c r="CG12" s="178" t="str">
        <f t="shared" si="13"/>
        <v/>
      </c>
      <c r="CH12" s="178" t="str">
        <f t="shared" si="13"/>
        <v/>
      </c>
      <c r="CI12" s="178" t="str">
        <f t="shared" si="13"/>
        <v/>
      </c>
    </row>
    <row r="13" spans="1:87" ht="54" customHeight="1" thickBot="1" x14ac:dyDescent="0.3">
      <c r="A13" s="285" t="s">
        <v>780</v>
      </c>
      <c r="B13" s="294" t="s">
        <v>461</v>
      </c>
      <c r="C13" s="295" t="s">
        <v>462</v>
      </c>
      <c r="D13" s="294" t="s">
        <v>408</v>
      </c>
      <c r="E13" s="185">
        <f>+'COT9-SURTITODO'!F10</f>
        <v>2000</v>
      </c>
      <c r="F13" s="185"/>
      <c r="G13" s="185"/>
      <c r="H13" s="185"/>
      <c r="I13" s="185"/>
      <c r="J13" s="185"/>
      <c r="K13" s="185"/>
      <c r="L13" s="185">
        <f>+'COT17-C&amp;B'!F10</f>
        <v>924.36974789915973</v>
      </c>
      <c r="M13" s="185"/>
      <c r="N13" s="185"/>
      <c r="O13" s="185">
        <f>+'HISTORICO-3633-2022'!H105</f>
        <v>10128</v>
      </c>
      <c r="P13" s="185"/>
      <c r="Q13" s="185"/>
      <c r="R13" s="185"/>
      <c r="S13" s="185"/>
      <c r="T13" s="185"/>
      <c r="U13" s="185"/>
      <c r="V13" s="185"/>
      <c r="W13" s="185"/>
      <c r="X13" s="185"/>
      <c r="Y13" s="185"/>
      <c r="Z13" s="185"/>
      <c r="AA13" s="185"/>
      <c r="AB13" s="185"/>
      <c r="AC13" s="185"/>
      <c r="AD13" s="185"/>
      <c r="AE13" s="186">
        <f t="shared" si="14"/>
        <v>1462</v>
      </c>
      <c r="AF13" s="187"/>
      <c r="AG13" s="188">
        <f t="shared" si="1"/>
        <v>4351</v>
      </c>
      <c r="AH13" s="189">
        <f t="shared" si="2"/>
        <v>3</v>
      </c>
      <c r="AI13" s="190">
        <f t="shared" si="3"/>
        <v>5032.0336223144795</v>
      </c>
      <c r="AJ13" s="191">
        <f t="shared" si="4"/>
        <v>1.1565234709985013</v>
      </c>
      <c r="AK13" s="192" t="str">
        <f t="shared" si="5"/>
        <v>COEFICIENTE DE VARIACION MAYOR AL 20%</v>
      </c>
      <c r="AL13" s="193" t="str">
        <f t="shared" si="6"/>
        <v>SI APLICA LIMITE INFERIOR Y SUPERIOR</v>
      </c>
      <c r="AM13" s="194"/>
      <c r="AN13" s="195">
        <f t="shared" si="7"/>
        <v>-681.03362231447954</v>
      </c>
      <c r="AO13" s="195">
        <f t="shared" si="8"/>
        <v>9383.0336223144805</v>
      </c>
      <c r="AP13" s="196"/>
      <c r="AQ13" s="197">
        <f t="shared" si="15"/>
        <v>1462.1848739495799</v>
      </c>
      <c r="AR13" s="198"/>
      <c r="AS13" s="199" t="str">
        <f>IF(AL13="NO APLICA LIMITES","Las cotizaciones tenidas en cuenta son las allegadas por las empresas:"&amp;IF(AND(BM13="PROMEDIAR",E13&lt;&gt;""),$E$5,"")&amp;IF(AND(BN13="PROMEDIAR",F13&lt;&gt;""),$F$5,"")&amp;IF(AND(BO13="PROMEDIAR",G13&lt;&gt;""),$G$5,"")&amp;IF(AND(BP13="PROMEDIAR",H13&lt;&gt;""),$H$5,"")&amp;IF(AND(BQ13="PROMEDIAR",I13&lt;&gt;""),$I$5,"")&amp;" "&amp;IF(AND(BR13="PROMEDIAR",J13&lt;&gt;""),$J$5,"")&amp;" "&amp;IF(AND(BS13="PROMEDIAR",L13&lt;&gt;""),$L$5,"")&amp;" "&amp;IF(AND(BT13="PROMEDIAR",M13&lt;&gt;""),$M$5,"")&amp;" "&amp;IF(AND(BU13="PROMEDIAR",N13&lt;&gt;""),$O$5,"")&amp;" "&amp;IF(AND(BV13="PROMEDIAR",O13&lt;&gt;""),#REF!,"")&amp;" por encontrarse dentro del promedio requerido por la Corporación","Las cotizaciones tenidas en cuenta son las allegadas por las empresas:"&amp;IF(AND(BM13="PROMEDIAR",E13&lt;&gt;""),$E$5,"")&amp;IF(AND(BN13="PROMEDIAR",F13&lt;&gt;""),$F$5,"")&amp;IF(AND(BO13="PROMEDIAR",G13&lt;&gt;""),$G$5,"")&amp;IF(AND(BP13="PROMEDIAR",H13&lt;&gt;""),$H$5,"")&amp;IF(AND(BQ13="PROMEDIAR",I13&lt;&gt;""),$I$5,"")&amp;" "&amp;IF(AND(BR13="PROMEDIAR",J13&lt;&gt;""),$J$5,"")&amp;" por encontrarse dentro del promedio requerido por la Corporación"&amp;" y se descarta los valores cotizados por :"&amp;IF(AND(BM13="DESCARTAR",E13&lt;&gt;""),$E$5,"")&amp;IF(AND(BN13="DESCARTAR",F13&lt;&gt;""),$F$5,"")&amp;IF(AND(BO13="DESCARTAR",G13&lt;&gt;""),$G$5,"")&amp;IF(AND(BP13="DESCARTAR",H13&lt;&gt;""),$H$5,"")&amp;IF(AND(BQ13="DESCARTAR",I13&lt;&gt;""),$I$5,"")&amp;"  "&amp;IF(AND(BR13="DESCARTAR",J13&lt;&gt;""),$J$5,"")&amp;" "&amp;IF(AND(BS13="PROMEDIAR",L13&lt;&gt;""),$L$5,"")&amp;" "&amp;IF(AND(BT13="PROMEDIAR",M13&lt;&gt;""),$M$5,"")&amp;" "&amp;IF(AND(BU13="PROMEDIAR",N13&lt;&gt;""),$O$5,"")&amp;" "&amp;IF(AND(BV13="PROMEDIAR",O13&lt;&gt;""),#REF!,"")&amp;"por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13" s="200">
        <f t="shared" si="16"/>
        <v>0.36798905608755139</v>
      </c>
      <c r="AU13" s="200" t="str">
        <f t="shared" si="9"/>
        <v/>
      </c>
      <c r="AV13" s="200" t="str">
        <f t="shared" si="9"/>
        <v/>
      </c>
      <c r="AW13" s="200" t="str">
        <f t="shared" si="9"/>
        <v/>
      </c>
      <c r="AX13" s="200" t="str">
        <f t="shared" si="9"/>
        <v/>
      </c>
      <c r="AY13" s="200" t="str">
        <f t="shared" si="9"/>
        <v/>
      </c>
      <c r="AZ13" s="200">
        <f t="shared" si="10"/>
        <v>-0.36773615054777031</v>
      </c>
      <c r="BA13" s="200" t="str">
        <f t="shared" si="10"/>
        <v/>
      </c>
      <c r="BB13" s="200" t="str">
        <f t="shared" si="10"/>
        <v/>
      </c>
      <c r="BC13" s="200">
        <f t="shared" si="10"/>
        <v>5.92749658002736</v>
      </c>
      <c r="BD13" s="200" t="str">
        <f t="shared" si="10"/>
        <v/>
      </c>
      <c r="BE13" s="200" t="str">
        <f t="shared" si="10"/>
        <v/>
      </c>
      <c r="BF13" s="200" t="str">
        <f t="shared" si="10"/>
        <v/>
      </c>
      <c r="BG13" s="200" t="str">
        <f t="shared" si="10"/>
        <v/>
      </c>
      <c r="BH13" s="200" t="str">
        <f t="shared" si="10"/>
        <v/>
      </c>
      <c r="BI13" s="200" t="str">
        <f t="shared" si="10"/>
        <v/>
      </c>
      <c r="BJ13" s="200" t="str">
        <f t="shared" si="11"/>
        <v/>
      </c>
      <c r="BK13" s="200" t="str">
        <f t="shared" si="11"/>
        <v/>
      </c>
      <c r="BL13" s="198"/>
      <c r="BM13" s="178" t="str">
        <f t="shared" si="17"/>
        <v>PROMEDIAR</v>
      </c>
      <c r="BN13" s="178" t="str">
        <f t="shared" si="17"/>
        <v/>
      </c>
      <c r="BO13" s="178" t="str">
        <f t="shared" si="17"/>
        <v/>
      </c>
      <c r="BP13" s="178" t="str">
        <f t="shared" si="12"/>
        <v/>
      </c>
      <c r="BQ13" s="178" t="str">
        <f t="shared" si="12"/>
        <v/>
      </c>
      <c r="BR13" s="178" t="str">
        <f t="shared" si="12"/>
        <v/>
      </c>
      <c r="BS13" s="178" t="str">
        <f t="shared" si="12"/>
        <v/>
      </c>
      <c r="BT13" s="178" t="str">
        <f t="shared" si="12"/>
        <v>PROMEDIAR</v>
      </c>
      <c r="BU13" s="178" t="str">
        <f t="shared" si="12"/>
        <v/>
      </c>
      <c r="BV13" s="178" t="str">
        <f t="shared" si="12"/>
        <v/>
      </c>
      <c r="BW13" s="178" t="str">
        <f t="shared" si="12"/>
        <v>DESCARTAR</v>
      </c>
      <c r="BX13" s="178" t="str">
        <f t="shared" si="12"/>
        <v/>
      </c>
      <c r="BY13" s="178" t="str">
        <f t="shared" si="12"/>
        <v/>
      </c>
      <c r="BZ13" s="178" t="str">
        <f t="shared" si="12"/>
        <v/>
      </c>
      <c r="CA13" s="178" t="str">
        <f t="shared" si="12"/>
        <v/>
      </c>
      <c r="CB13" s="178" t="str">
        <f t="shared" si="12"/>
        <v/>
      </c>
      <c r="CC13" s="178" t="str">
        <f t="shared" si="12"/>
        <v/>
      </c>
      <c r="CD13" s="178" t="str">
        <f t="shared" si="12"/>
        <v/>
      </c>
      <c r="CE13" s="178" t="str">
        <f t="shared" si="12"/>
        <v/>
      </c>
      <c r="CF13" s="178" t="str">
        <f t="shared" si="13"/>
        <v/>
      </c>
      <c r="CG13" s="178" t="str">
        <f t="shared" si="13"/>
        <v/>
      </c>
      <c r="CH13" s="178" t="str">
        <f t="shared" si="13"/>
        <v/>
      </c>
      <c r="CI13" s="178" t="str">
        <f t="shared" si="13"/>
        <v/>
      </c>
    </row>
    <row r="14" spans="1:87" ht="54" customHeight="1" thickBot="1" x14ac:dyDescent="0.3">
      <c r="A14" s="285" t="s">
        <v>781</v>
      </c>
      <c r="B14" s="294" t="s">
        <v>464</v>
      </c>
      <c r="C14" s="295" t="s">
        <v>465</v>
      </c>
      <c r="D14" s="294" t="s">
        <v>408</v>
      </c>
      <c r="E14" s="185">
        <f>+'COT9-SURTITODO'!F11</f>
        <v>2500</v>
      </c>
      <c r="F14" s="185"/>
      <c r="G14" s="185"/>
      <c r="H14" s="185"/>
      <c r="I14" s="185"/>
      <c r="J14" s="185"/>
      <c r="K14" s="185"/>
      <c r="L14" s="185">
        <f>+'COT17-C&amp;B'!F11</f>
        <v>672.26890756302521</v>
      </c>
      <c r="M14" s="185"/>
      <c r="N14" s="185"/>
      <c r="O14" s="185">
        <f>+'HISTORICO-3633-2022'!H106</f>
        <v>4241</v>
      </c>
      <c r="P14" s="185"/>
      <c r="Q14" s="185"/>
      <c r="R14" s="185"/>
      <c r="S14" s="185"/>
      <c r="T14" s="185"/>
      <c r="U14" s="185"/>
      <c r="V14" s="185"/>
      <c r="W14" s="185"/>
      <c r="X14" s="185"/>
      <c r="Y14" s="185"/>
      <c r="Z14" s="185"/>
      <c r="AA14" s="185"/>
      <c r="AB14" s="185"/>
      <c r="AC14" s="185"/>
      <c r="AD14" s="185"/>
      <c r="AE14" s="186">
        <f t="shared" si="14"/>
        <v>3371</v>
      </c>
      <c r="AF14" s="187"/>
      <c r="AG14" s="188">
        <f t="shared" si="1"/>
        <v>2471</v>
      </c>
      <c r="AH14" s="189">
        <f t="shared" si="2"/>
        <v>3</v>
      </c>
      <c r="AI14" s="190">
        <f t="shared" si="3"/>
        <v>1784.5411901656614</v>
      </c>
      <c r="AJ14" s="191">
        <f t="shared" si="4"/>
        <v>0.72219392560326245</v>
      </c>
      <c r="AK14" s="192" t="str">
        <f t="shared" si="5"/>
        <v>COEFICIENTE DE VARIACION MAYOR AL 20%</v>
      </c>
      <c r="AL14" s="193" t="str">
        <f t="shared" si="6"/>
        <v>SI APLICA LIMITE INFERIOR Y SUPERIOR</v>
      </c>
      <c r="AM14" s="194"/>
      <c r="AN14" s="195">
        <f t="shared" si="7"/>
        <v>686.45880983433858</v>
      </c>
      <c r="AO14" s="195">
        <f t="shared" si="8"/>
        <v>4255.5411901656616</v>
      </c>
      <c r="AP14" s="196"/>
      <c r="AQ14" s="197">
        <f t="shared" si="15"/>
        <v>3370.5</v>
      </c>
      <c r="AR14" s="198"/>
      <c r="AS14" s="199" t="str">
        <f>IF(AL14="NO APLICA LIMITES","Las cotizaciones tenidas en cuenta son las allegadas por las empresas:"&amp;IF(AND(BM14="PROMEDIAR",E14&lt;&gt;""),$E$5,"")&amp;IF(AND(BN14="PROMEDIAR",F14&lt;&gt;""),$F$5,"")&amp;IF(AND(BO14="PROMEDIAR",G14&lt;&gt;""),$G$5,"")&amp;IF(AND(BP14="PROMEDIAR",H14&lt;&gt;""),$H$5,"")&amp;IF(AND(BQ14="PROMEDIAR",I14&lt;&gt;""),$I$5,"")&amp;" "&amp;IF(AND(BR14="PROMEDIAR",J14&lt;&gt;""),$J$5,"")&amp;" "&amp;IF(AND(BS14="PROMEDIAR",L14&lt;&gt;""),$L$5,"")&amp;" "&amp;IF(AND(BT14="PROMEDIAR",M14&lt;&gt;""),$M$5,"")&amp;" "&amp;IF(AND(BU14="PROMEDIAR",N14&lt;&gt;""),$O$5,"")&amp;" "&amp;IF(AND(BV14="PROMEDIAR",O14&lt;&gt;""),#REF!,"")&amp;" por encontrarse dentro del promedio requerido por la Corporación","Las cotizaciones tenidas en cuenta son las allegadas por las empresas:"&amp;IF(AND(BM14="PROMEDIAR",E14&lt;&gt;""),$E$5,"")&amp;IF(AND(BN14="PROMEDIAR",F14&lt;&gt;""),$F$5,"")&amp;IF(AND(BO14="PROMEDIAR",G14&lt;&gt;""),$G$5,"")&amp;IF(AND(BP14="PROMEDIAR",H14&lt;&gt;""),$H$5,"")&amp;IF(AND(BQ14="PROMEDIAR",I14&lt;&gt;""),$I$5,"")&amp;" "&amp;IF(AND(BR14="PROMEDIAR",J14&lt;&gt;""),$J$5,"")&amp;" por encontrarse dentro del promedio requerido por la Corporación"&amp;" y se descarta los valores cotizados por :"&amp;IF(AND(BM14="DESCARTAR",E14&lt;&gt;""),$E$5,"")&amp;IF(AND(BN14="DESCARTAR",F14&lt;&gt;""),$F$5,"")&amp;IF(AND(BO14="DESCARTAR",G14&lt;&gt;""),$G$5,"")&amp;IF(AND(BP14="DESCARTAR",H14&lt;&gt;""),$H$5,"")&amp;IF(AND(BQ14="DESCARTAR",I14&lt;&gt;""),$I$5,"")&amp;"  "&amp;IF(AND(BR14="DESCARTAR",J14&lt;&gt;""),$J$5,"")&amp;" "&amp;IF(AND(BS14="PROMEDIAR",L14&lt;&gt;""),$L$5,"")&amp;" "&amp;IF(AND(BT14="PROMEDIAR",M14&lt;&gt;""),$M$5,"")&amp;" "&amp;IF(AND(BU14="PROMEDIAR",N14&lt;&gt;""),$O$5,"")&amp;" "&amp;IF(AND(BV14="PROMEDIAR",O14&lt;&gt;""),#REF!,"")&amp;"por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14" s="200">
        <f t="shared" si="16"/>
        <v>-0.25838030258083655</v>
      </c>
      <c r="AU14" s="200" t="str">
        <f t="shared" si="9"/>
        <v/>
      </c>
      <c r="AV14" s="200" t="str">
        <f t="shared" si="9"/>
        <v/>
      </c>
      <c r="AW14" s="200" t="str">
        <f t="shared" si="9"/>
        <v/>
      </c>
      <c r="AX14" s="200" t="str">
        <f t="shared" si="9"/>
        <v/>
      </c>
      <c r="AY14" s="200" t="str">
        <f t="shared" si="9"/>
        <v/>
      </c>
      <c r="AZ14" s="200">
        <f t="shared" si="10"/>
        <v>-0.80057285447551907</v>
      </c>
      <c r="BA14" s="200" t="str">
        <f t="shared" si="10"/>
        <v/>
      </c>
      <c r="BB14" s="200" t="str">
        <f t="shared" si="10"/>
        <v/>
      </c>
      <c r="BC14" s="200">
        <f t="shared" si="10"/>
        <v>0.25808365470186878</v>
      </c>
      <c r="BD14" s="200" t="str">
        <f t="shared" si="10"/>
        <v/>
      </c>
      <c r="BE14" s="200" t="str">
        <f t="shared" si="10"/>
        <v/>
      </c>
      <c r="BF14" s="200" t="str">
        <f t="shared" si="10"/>
        <v/>
      </c>
      <c r="BG14" s="200" t="str">
        <f t="shared" si="10"/>
        <v/>
      </c>
      <c r="BH14" s="200" t="str">
        <f t="shared" si="10"/>
        <v/>
      </c>
      <c r="BI14" s="200" t="str">
        <f t="shared" si="10"/>
        <v/>
      </c>
      <c r="BJ14" s="200" t="str">
        <f t="shared" si="11"/>
        <v/>
      </c>
      <c r="BK14" s="200" t="str">
        <f t="shared" si="11"/>
        <v/>
      </c>
      <c r="BL14" s="198"/>
      <c r="BM14" s="178" t="str">
        <f t="shared" si="17"/>
        <v>PROMEDIAR</v>
      </c>
      <c r="BN14" s="178" t="str">
        <f t="shared" si="17"/>
        <v/>
      </c>
      <c r="BO14" s="178" t="str">
        <f t="shared" si="17"/>
        <v/>
      </c>
      <c r="BP14" s="178" t="str">
        <f t="shared" si="12"/>
        <v/>
      </c>
      <c r="BQ14" s="178" t="str">
        <f t="shared" si="12"/>
        <v/>
      </c>
      <c r="BR14" s="178" t="str">
        <f t="shared" si="12"/>
        <v/>
      </c>
      <c r="BS14" s="178" t="str">
        <f t="shared" si="12"/>
        <v/>
      </c>
      <c r="BT14" s="178" t="str">
        <f t="shared" si="12"/>
        <v>DESCARTAR</v>
      </c>
      <c r="BU14" s="178" t="str">
        <f t="shared" si="12"/>
        <v/>
      </c>
      <c r="BV14" s="178" t="str">
        <f t="shared" si="12"/>
        <v/>
      </c>
      <c r="BW14" s="178" t="str">
        <f t="shared" si="12"/>
        <v>PROMEDIAR</v>
      </c>
      <c r="BX14" s="178" t="str">
        <f t="shared" si="12"/>
        <v/>
      </c>
      <c r="BY14" s="178" t="str">
        <f t="shared" si="12"/>
        <v/>
      </c>
      <c r="BZ14" s="178" t="str">
        <f t="shared" si="12"/>
        <v/>
      </c>
      <c r="CA14" s="178" t="str">
        <f t="shared" si="12"/>
        <v/>
      </c>
      <c r="CB14" s="178" t="str">
        <f t="shared" si="12"/>
        <v/>
      </c>
      <c r="CC14" s="178" t="str">
        <f t="shared" si="12"/>
        <v/>
      </c>
      <c r="CD14" s="178" t="str">
        <f t="shared" si="12"/>
        <v/>
      </c>
      <c r="CE14" s="178" t="str">
        <f t="shared" si="12"/>
        <v/>
      </c>
      <c r="CF14" s="178" t="str">
        <f t="shared" si="13"/>
        <v/>
      </c>
      <c r="CG14" s="178" t="str">
        <f t="shared" si="13"/>
        <v/>
      </c>
      <c r="CH14" s="178" t="str">
        <f t="shared" si="13"/>
        <v/>
      </c>
      <c r="CI14" s="178" t="str">
        <f t="shared" si="13"/>
        <v/>
      </c>
    </row>
    <row r="15" spans="1:87" ht="54" customHeight="1" thickBot="1" x14ac:dyDescent="0.3">
      <c r="A15" s="285" t="s">
        <v>782</v>
      </c>
      <c r="B15" s="294" t="s">
        <v>467</v>
      </c>
      <c r="C15" s="295" t="s">
        <v>468</v>
      </c>
      <c r="D15" s="294" t="s">
        <v>408</v>
      </c>
      <c r="E15" s="185">
        <f>+'COT9-SURTITODO'!F12</f>
        <v>3000</v>
      </c>
      <c r="F15" s="185"/>
      <c r="G15" s="185"/>
      <c r="H15" s="185"/>
      <c r="I15" s="185"/>
      <c r="J15" s="185"/>
      <c r="K15" s="185"/>
      <c r="L15" s="185"/>
      <c r="M15" s="185"/>
      <c r="N15" s="185"/>
      <c r="O15" s="185">
        <f>+'HISTORICO-3633-2022'!H107</f>
        <v>5839</v>
      </c>
      <c r="P15" s="185"/>
      <c r="Q15" s="185"/>
      <c r="R15" s="185"/>
      <c r="S15" s="185"/>
      <c r="T15" s="185"/>
      <c r="U15" s="185"/>
      <c r="V15" s="185"/>
      <c r="W15" s="185"/>
      <c r="X15" s="185"/>
      <c r="Y15" s="185"/>
      <c r="Z15" s="185"/>
      <c r="AA15" s="185"/>
      <c r="AB15" s="185"/>
      <c r="AC15" s="185"/>
      <c r="AD15" s="185"/>
      <c r="AE15" s="186">
        <f t="shared" si="14"/>
        <v>4420</v>
      </c>
      <c r="AF15" s="187"/>
      <c r="AG15" s="188">
        <f t="shared" si="1"/>
        <v>4420</v>
      </c>
      <c r="AH15" s="189">
        <f t="shared" si="2"/>
        <v>2</v>
      </c>
      <c r="AI15" s="190">
        <f t="shared" si="3"/>
        <v>2007.4761517886084</v>
      </c>
      <c r="AJ15" s="191">
        <f t="shared" si="4"/>
        <v>0.45418012483905168</v>
      </c>
      <c r="AK15" s="192" t="str">
        <f t="shared" si="5"/>
        <v>COEFICIENTE DE VARIACION MAYOR AL 20%</v>
      </c>
      <c r="AL15" s="193" t="str">
        <f t="shared" si="6"/>
        <v>SI APLICA LIMITE INFERIOR Y SUPERIOR</v>
      </c>
      <c r="AM15" s="194"/>
      <c r="AN15" s="195">
        <f t="shared" si="7"/>
        <v>2412.5238482113919</v>
      </c>
      <c r="AO15" s="195">
        <f t="shared" si="8"/>
        <v>6427.4761517886081</v>
      </c>
      <c r="AP15" s="196"/>
      <c r="AQ15" s="197">
        <f t="shared" si="15"/>
        <v>4419.5</v>
      </c>
      <c r="AR15" s="198"/>
      <c r="AS15" s="199" t="str">
        <f>IF(AL15="NO APLICA LIMITES","Las cotizaciones tenidas en cuenta son las allegadas por las empresas:"&amp;IF(AND(BM15="PROMEDIAR",E15&lt;&gt;""),$E$5,"")&amp;IF(AND(BN15="PROMEDIAR",F15&lt;&gt;""),$F$5,"")&amp;IF(AND(BO15="PROMEDIAR",G15&lt;&gt;""),$G$5,"")&amp;IF(AND(BP15="PROMEDIAR",H15&lt;&gt;""),$H$5,"")&amp;IF(AND(BQ15="PROMEDIAR",I15&lt;&gt;""),$I$5,"")&amp;" "&amp;IF(AND(BR15="PROMEDIAR",J15&lt;&gt;""),$J$5,"")&amp;" "&amp;IF(AND(BS15="PROMEDIAR",L15&lt;&gt;""),$L$5,"")&amp;" "&amp;IF(AND(BT15="PROMEDIAR",M15&lt;&gt;""),$M$5,"")&amp;" "&amp;IF(AND(BU15="PROMEDIAR",N15&lt;&gt;""),$O$5,"")&amp;" "&amp;IF(AND(BV15="PROMEDIAR",O15&lt;&gt;""),#REF!,"")&amp;" por encontrarse dentro del promedio requerido por la Corporación","Las cotizaciones tenidas en cuenta son las allegadas por las empresas:"&amp;IF(AND(BM15="PROMEDIAR",E15&lt;&gt;""),$E$5,"")&amp;IF(AND(BN15="PROMEDIAR",F15&lt;&gt;""),$F$5,"")&amp;IF(AND(BO15="PROMEDIAR",G15&lt;&gt;""),$G$5,"")&amp;IF(AND(BP15="PROMEDIAR",H15&lt;&gt;""),$H$5,"")&amp;IF(AND(BQ15="PROMEDIAR",I15&lt;&gt;""),$I$5,"")&amp;" "&amp;IF(AND(BR15="PROMEDIAR",J15&lt;&gt;""),$J$5,"")&amp;" por encontrarse dentro del promedio requerido por la Corporación"&amp;" y se descarta los valores cotizados por :"&amp;IF(AND(BM15="DESCARTAR",E15&lt;&gt;""),$E$5,"")&amp;IF(AND(BN15="DESCARTAR",F15&lt;&gt;""),$F$5,"")&amp;IF(AND(BO15="DESCARTAR",G15&lt;&gt;""),$G$5,"")&amp;IF(AND(BP15="DESCARTAR",H15&lt;&gt;""),$H$5,"")&amp;IF(AND(BQ15="DESCARTAR",I15&lt;&gt;""),$I$5,"")&amp;"  "&amp;IF(AND(BR15="DESCARTAR",J15&lt;&gt;""),$J$5,"")&amp;" "&amp;IF(AND(BS15="PROMEDIAR",L15&lt;&gt;""),$L$5,"")&amp;" "&amp;IF(AND(BT15="PROMEDIAR",M15&lt;&gt;""),$M$5,"")&amp;" "&amp;IF(AND(BU15="PROMEDIAR",N15&lt;&gt;""),$O$5,"")&amp;" "&amp;IF(AND(BV15="PROMEDIAR",O15&lt;&gt;""),#REF!,"")&amp;"por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15" s="200">
        <f t="shared" si="16"/>
        <v>-0.32126696832579182</v>
      </c>
      <c r="AU15" s="200" t="str">
        <f t="shared" si="9"/>
        <v/>
      </c>
      <c r="AV15" s="200" t="str">
        <f t="shared" si="9"/>
        <v/>
      </c>
      <c r="AW15" s="200" t="str">
        <f t="shared" si="9"/>
        <v/>
      </c>
      <c r="AX15" s="200" t="str">
        <f t="shared" si="9"/>
        <v/>
      </c>
      <c r="AY15" s="200" t="str">
        <f t="shared" si="9"/>
        <v/>
      </c>
      <c r="AZ15" s="200" t="str">
        <f t="shared" si="10"/>
        <v/>
      </c>
      <c r="BA15" s="200" t="str">
        <f t="shared" si="10"/>
        <v/>
      </c>
      <c r="BB15" s="200" t="str">
        <f t="shared" si="10"/>
        <v/>
      </c>
      <c r="BC15" s="200">
        <f t="shared" si="10"/>
        <v>0.32104072398190042</v>
      </c>
      <c r="BD15" s="200" t="str">
        <f t="shared" si="10"/>
        <v/>
      </c>
      <c r="BE15" s="200" t="str">
        <f t="shared" si="10"/>
        <v/>
      </c>
      <c r="BF15" s="200" t="str">
        <f t="shared" si="10"/>
        <v/>
      </c>
      <c r="BG15" s="200" t="str">
        <f t="shared" si="10"/>
        <v/>
      </c>
      <c r="BH15" s="200" t="str">
        <f t="shared" si="10"/>
        <v/>
      </c>
      <c r="BI15" s="200" t="str">
        <f t="shared" si="10"/>
        <v/>
      </c>
      <c r="BJ15" s="200" t="str">
        <f t="shared" si="11"/>
        <v/>
      </c>
      <c r="BK15" s="200" t="str">
        <f t="shared" si="11"/>
        <v/>
      </c>
      <c r="BL15" s="198"/>
      <c r="BM15" s="178" t="str">
        <f t="shared" si="17"/>
        <v>PROMEDIAR</v>
      </c>
      <c r="BN15" s="178" t="str">
        <f t="shared" si="17"/>
        <v/>
      </c>
      <c r="BO15" s="178" t="str">
        <f t="shared" si="17"/>
        <v/>
      </c>
      <c r="BP15" s="178" t="str">
        <f t="shared" si="12"/>
        <v/>
      </c>
      <c r="BQ15" s="178" t="str">
        <f t="shared" si="12"/>
        <v/>
      </c>
      <c r="BR15" s="178" t="str">
        <f t="shared" si="12"/>
        <v/>
      </c>
      <c r="BS15" s="178" t="str">
        <f t="shared" si="12"/>
        <v/>
      </c>
      <c r="BT15" s="178" t="str">
        <f t="shared" si="12"/>
        <v/>
      </c>
      <c r="BU15" s="178" t="str">
        <f t="shared" si="12"/>
        <v/>
      </c>
      <c r="BV15" s="178" t="str">
        <f t="shared" si="12"/>
        <v/>
      </c>
      <c r="BW15" s="178" t="str">
        <f t="shared" si="12"/>
        <v>PROMEDIAR</v>
      </c>
      <c r="BX15" s="178" t="str">
        <f t="shared" si="12"/>
        <v/>
      </c>
      <c r="BY15" s="178" t="str">
        <f t="shared" si="12"/>
        <v/>
      </c>
      <c r="BZ15" s="178" t="str">
        <f t="shared" si="12"/>
        <v/>
      </c>
      <c r="CA15" s="178" t="str">
        <f t="shared" si="12"/>
        <v/>
      </c>
      <c r="CB15" s="178" t="str">
        <f t="shared" si="12"/>
        <v/>
      </c>
      <c r="CC15" s="178" t="str">
        <f t="shared" si="12"/>
        <v/>
      </c>
      <c r="CD15" s="178" t="str">
        <f t="shared" si="12"/>
        <v/>
      </c>
      <c r="CE15" s="178" t="str">
        <f t="shared" si="12"/>
        <v/>
      </c>
      <c r="CF15" s="178" t="str">
        <f t="shared" si="13"/>
        <v/>
      </c>
      <c r="CG15" s="178" t="str">
        <f t="shared" si="13"/>
        <v/>
      </c>
      <c r="CH15" s="178" t="str">
        <f t="shared" si="13"/>
        <v/>
      </c>
      <c r="CI15" s="178" t="str">
        <f t="shared" si="13"/>
        <v/>
      </c>
    </row>
    <row r="16" spans="1:87" ht="54" customHeight="1" thickBot="1" x14ac:dyDescent="0.3">
      <c r="A16" s="285" t="s">
        <v>783</v>
      </c>
      <c r="B16" s="294" t="s">
        <v>470</v>
      </c>
      <c r="C16" s="295" t="s">
        <v>471</v>
      </c>
      <c r="D16" s="294" t="s">
        <v>408</v>
      </c>
      <c r="E16" s="185">
        <f>+'COT9-SURTITODO'!F13</f>
        <v>10000</v>
      </c>
      <c r="F16" s="185"/>
      <c r="G16" s="185"/>
      <c r="H16" s="185"/>
      <c r="I16" s="185"/>
      <c r="J16" s="185"/>
      <c r="K16" s="185"/>
      <c r="L16" s="185">
        <f>+'COT17-C&amp;B'!F13</f>
        <v>11878.151260504203</v>
      </c>
      <c r="M16" s="185"/>
      <c r="N16" s="185"/>
      <c r="O16" s="185">
        <f>+'HISTORICO-3633-2022'!H108</f>
        <v>12102</v>
      </c>
      <c r="P16" s="185"/>
      <c r="Q16" s="185"/>
      <c r="R16" s="185"/>
      <c r="S16" s="185"/>
      <c r="T16" s="185"/>
      <c r="U16" s="185"/>
      <c r="V16" s="185"/>
      <c r="W16" s="185"/>
      <c r="X16" s="185"/>
      <c r="Y16" s="185"/>
      <c r="Z16" s="185"/>
      <c r="AA16" s="185"/>
      <c r="AB16" s="185"/>
      <c r="AC16" s="185"/>
      <c r="AD16" s="185"/>
      <c r="AE16" s="186">
        <f t="shared" si="14"/>
        <v>11327</v>
      </c>
      <c r="AF16" s="187"/>
      <c r="AG16" s="188">
        <f t="shared" si="1"/>
        <v>11327</v>
      </c>
      <c r="AH16" s="189">
        <f t="shared" si="2"/>
        <v>3</v>
      </c>
      <c r="AI16" s="190">
        <f t="shared" si="3"/>
        <v>1154.4092584165708</v>
      </c>
      <c r="AJ16" s="191">
        <f t="shared" si="4"/>
        <v>0.1019165938391958</v>
      </c>
      <c r="AK16" s="192" t="str">
        <f t="shared" si="5"/>
        <v>COEFICIENTE DE VARIACION MENOR AL 20%</v>
      </c>
      <c r="AL16" s="193" t="str">
        <f t="shared" si="6"/>
        <v>NO APLICA LIMITES</v>
      </c>
      <c r="AM16" s="194"/>
      <c r="AN16" s="195">
        <f t="shared" si="7"/>
        <v>10172.59074158343</v>
      </c>
      <c r="AO16" s="195">
        <f t="shared" si="8"/>
        <v>12481.40925841657</v>
      </c>
      <c r="AP16" s="196"/>
      <c r="AQ16" s="197">
        <f t="shared" si="15"/>
        <v>11326.717086834733</v>
      </c>
      <c r="AR16" s="198"/>
      <c r="AS16" s="199" t="str">
        <f>IF(AL16="NO APLICA LIMITES","Las cotizaciones tenidas en cuenta son las allegadas por las empresas:"&amp;IF(AND(BM16="PROMEDIAR",E16&lt;&gt;""),$E$5,"")&amp;IF(AND(BN16="PROMEDIAR",F16&lt;&gt;""),$F$5,"")&amp;IF(AND(BO16="PROMEDIAR",G16&lt;&gt;""),$G$5,"")&amp;IF(AND(BP16="PROMEDIAR",H16&lt;&gt;""),$H$5,"")&amp;IF(AND(BQ16="PROMEDIAR",I16&lt;&gt;""),$I$5,"")&amp;" "&amp;IF(AND(BR16="PROMEDIAR",J16&lt;&gt;""),$J$5,"")&amp;" "&amp;IF(AND(BS16="PROMEDIAR",L16&lt;&gt;""),$L$5,"")&amp;" "&amp;IF(AND(BT16="PROMEDIAR",M16&lt;&gt;""),$M$5,"")&amp;" "&amp;IF(AND(BU16="PROMEDIAR",N16&lt;&gt;""),$O$5,"")&amp;" "&amp;IF(AND(BV16="PROMEDIAR",O16&lt;&gt;""),#REF!,"")&amp;" por encontrarse dentro del promedio requerido por la Corporación","Las cotizaciones tenidas en cuenta son las allegadas por las empresas:"&amp;IF(AND(BM16="PROMEDIAR",E16&lt;&gt;""),$E$5,"")&amp;IF(AND(BN16="PROMEDIAR",F16&lt;&gt;""),$F$5,"")&amp;IF(AND(BO16="PROMEDIAR",G16&lt;&gt;""),$G$5,"")&amp;IF(AND(BP16="PROMEDIAR",H16&lt;&gt;""),$H$5,"")&amp;IF(AND(BQ16="PROMEDIAR",I16&lt;&gt;""),$I$5,"")&amp;" "&amp;IF(AND(BR16="PROMEDIAR",J16&lt;&gt;""),$J$5,"")&amp;" por encontrarse dentro del promedio requerido por la Corporación"&amp;" y se descarta los valores cotizados por :"&amp;IF(AND(BM16="DESCARTAR",E16&lt;&gt;""),$E$5,"")&amp;IF(AND(BN16="DESCARTAR",F16&lt;&gt;""),$F$5,"")&amp;IF(AND(BO16="DESCARTAR",G16&lt;&gt;""),$G$5,"")&amp;IF(AND(BP16="DESCARTAR",H16&lt;&gt;""),$H$5,"")&amp;IF(AND(BQ16="DESCARTAR",I16&lt;&gt;""),$I$5,"")&amp;"  "&amp;IF(AND(BR16="DESCARTAR",J16&lt;&gt;""),$J$5,"")&amp;" "&amp;IF(AND(BS16="PROMEDIAR",L16&lt;&gt;""),$L$5,"")&amp;" "&amp;IF(AND(BT16="PROMEDIAR",M16&lt;&gt;""),$M$5,"")&amp;" "&amp;IF(AND(BU16="PROMEDIAR",N16&lt;&gt;""),$O$5,"")&amp;" "&amp;IF(AND(BV16="PROMEDIAR",O16&lt;&gt;""),#REF!,"")&amp;"por ser un dato atipico")</f>
        <v>Las cotizaciones tenidas en cuenta son las allegadas por las empresas:COT9- SURTITODO DISTRIBUIDORA DE PRODUCTOS PARA OFICINA      por encontrarse dentro del promedio requerido por la Corporación</v>
      </c>
      <c r="AT16" s="200">
        <f t="shared" si="16"/>
        <v>-0.11715370354021359</v>
      </c>
      <c r="AU16" s="200" t="str">
        <f t="shared" si="9"/>
        <v/>
      </c>
      <c r="AV16" s="200" t="str">
        <f t="shared" si="9"/>
        <v/>
      </c>
      <c r="AW16" s="200" t="str">
        <f t="shared" si="9"/>
        <v/>
      </c>
      <c r="AX16" s="200" t="str">
        <f t="shared" si="9"/>
        <v/>
      </c>
      <c r="AY16" s="200" t="str">
        <f t="shared" si="9"/>
        <v/>
      </c>
      <c r="AZ16" s="200">
        <f t="shared" si="10"/>
        <v>4.8658184912527824E-2</v>
      </c>
      <c r="BA16" s="200" t="str">
        <f t="shared" si="10"/>
        <v/>
      </c>
      <c r="BB16" s="200" t="str">
        <f t="shared" si="10"/>
        <v/>
      </c>
      <c r="BC16" s="200">
        <f t="shared" si="10"/>
        <v>6.842058797563344E-2</v>
      </c>
      <c r="BD16" s="200" t="str">
        <f t="shared" si="10"/>
        <v/>
      </c>
      <c r="BE16" s="200" t="str">
        <f t="shared" si="10"/>
        <v/>
      </c>
      <c r="BF16" s="200" t="str">
        <f t="shared" si="10"/>
        <v/>
      </c>
      <c r="BG16" s="200" t="str">
        <f t="shared" si="10"/>
        <v/>
      </c>
      <c r="BH16" s="200" t="str">
        <f t="shared" si="10"/>
        <v/>
      </c>
      <c r="BI16" s="200" t="str">
        <f t="shared" si="10"/>
        <v/>
      </c>
      <c r="BJ16" s="200" t="str">
        <f t="shared" si="11"/>
        <v/>
      </c>
      <c r="BK16" s="200" t="str">
        <f t="shared" si="11"/>
        <v/>
      </c>
      <c r="BL16" s="198"/>
      <c r="BM16" s="178" t="str">
        <f t="shared" si="17"/>
        <v>PROMEDIAR</v>
      </c>
      <c r="BN16" s="178" t="str">
        <f t="shared" si="17"/>
        <v/>
      </c>
      <c r="BO16" s="178" t="str">
        <f t="shared" si="17"/>
        <v/>
      </c>
      <c r="BP16" s="178" t="str">
        <f t="shared" si="12"/>
        <v/>
      </c>
      <c r="BQ16" s="178" t="str">
        <f t="shared" si="12"/>
        <v/>
      </c>
      <c r="BR16" s="178" t="str">
        <f t="shared" si="12"/>
        <v/>
      </c>
      <c r="BS16" s="178" t="str">
        <f t="shared" si="12"/>
        <v/>
      </c>
      <c r="BT16" s="178" t="str">
        <f t="shared" si="12"/>
        <v>PROMEDIAR</v>
      </c>
      <c r="BU16" s="178" t="str">
        <f t="shared" si="12"/>
        <v/>
      </c>
      <c r="BV16" s="178" t="str">
        <f t="shared" si="12"/>
        <v/>
      </c>
      <c r="BW16" s="178" t="str">
        <f t="shared" si="12"/>
        <v>PROMEDIAR</v>
      </c>
      <c r="BX16" s="178" t="str">
        <f t="shared" si="12"/>
        <v/>
      </c>
      <c r="BY16" s="178" t="str">
        <f t="shared" si="12"/>
        <v/>
      </c>
      <c r="BZ16" s="178" t="str">
        <f t="shared" si="12"/>
        <v/>
      </c>
      <c r="CA16" s="178" t="str">
        <f t="shared" si="12"/>
        <v/>
      </c>
      <c r="CB16" s="178" t="str">
        <f t="shared" si="12"/>
        <v/>
      </c>
      <c r="CC16" s="178" t="str">
        <f t="shared" si="12"/>
        <v/>
      </c>
      <c r="CD16" s="178" t="str">
        <f t="shared" si="12"/>
        <v/>
      </c>
      <c r="CE16" s="178" t="str">
        <f t="shared" si="12"/>
        <v/>
      </c>
      <c r="CF16" s="178" t="str">
        <f t="shared" si="13"/>
        <v/>
      </c>
      <c r="CG16" s="178" t="str">
        <f t="shared" si="13"/>
        <v/>
      </c>
      <c r="CH16" s="178" t="str">
        <f t="shared" si="13"/>
        <v/>
      </c>
      <c r="CI16" s="178" t="str">
        <f t="shared" si="13"/>
        <v/>
      </c>
    </row>
    <row r="17" spans="1:87" ht="54" customHeight="1" thickBot="1" x14ac:dyDescent="0.3">
      <c r="A17" s="285" t="s">
        <v>784</v>
      </c>
      <c r="B17" s="294" t="s">
        <v>473</v>
      </c>
      <c r="C17" s="298" t="s">
        <v>474</v>
      </c>
      <c r="D17" s="294" t="s">
        <v>408</v>
      </c>
      <c r="E17" s="185">
        <f>+'COT9-SURTITODO'!F14</f>
        <v>30000</v>
      </c>
      <c r="F17" s="185"/>
      <c r="G17" s="185"/>
      <c r="H17" s="185"/>
      <c r="I17" s="185"/>
      <c r="J17" s="185"/>
      <c r="K17" s="185"/>
      <c r="L17" s="185">
        <f>+'COT17-C&amp;B'!F14</f>
        <v>2731.09243697479</v>
      </c>
      <c r="M17" s="185"/>
      <c r="N17" s="185"/>
      <c r="O17" s="185">
        <f>+'HISTORICO-3633-2022'!H109</f>
        <v>16187</v>
      </c>
      <c r="P17" s="185"/>
      <c r="Q17" s="185"/>
      <c r="R17" s="185"/>
      <c r="S17" s="185"/>
      <c r="T17" s="185"/>
      <c r="U17" s="185"/>
      <c r="V17" s="185"/>
      <c r="W17" s="185"/>
      <c r="X17" s="185"/>
      <c r="Y17" s="185"/>
      <c r="Z17" s="185"/>
      <c r="AA17" s="185"/>
      <c r="AB17" s="185"/>
      <c r="AC17" s="185"/>
      <c r="AD17" s="185"/>
      <c r="AE17" s="186">
        <f t="shared" si="14"/>
        <v>9459</v>
      </c>
      <c r="AF17" s="187"/>
      <c r="AG17" s="188">
        <f t="shared" si="1"/>
        <v>16306</v>
      </c>
      <c r="AH17" s="189">
        <f t="shared" si="2"/>
        <v>3</v>
      </c>
      <c r="AI17" s="190">
        <f t="shared" si="3"/>
        <v>13634.843459714362</v>
      </c>
      <c r="AJ17" s="191">
        <f t="shared" si="4"/>
        <v>0.83618566538172223</v>
      </c>
      <c r="AK17" s="192" t="str">
        <f t="shared" si="5"/>
        <v>COEFICIENTE DE VARIACION MAYOR AL 20%</v>
      </c>
      <c r="AL17" s="193" t="str">
        <f t="shared" si="6"/>
        <v>SI APLICA LIMITE INFERIOR Y SUPERIOR</v>
      </c>
      <c r="AM17" s="194"/>
      <c r="AN17" s="195">
        <f t="shared" si="7"/>
        <v>2671.1565402856377</v>
      </c>
      <c r="AO17" s="195">
        <f t="shared" si="8"/>
        <v>29940.843459714364</v>
      </c>
      <c r="AP17" s="196"/>
      <c r="AQ17" s="197">
        <f t="shared" si="15"/>
        <v>9459.0462184873941</v>
      </c>
      <c r="AR17" s="198"/>
      <c r="AS17" s="199" t="str">
        <f>IF(AL17="NO APLICA LIMITES","Las cotizaciones tenidas en cuenta son las allegadas por las empresas:"&amp;IF(AND(BM17="PROMEDIAR",E17&lt;&gt;""),$E$5,"")&amp;IF(AND(BN17="PROMEDIAR",F17&lt;&gt;""),$F$5,"")&amp;IF(AND(BO17="PROMEDIAR",G17&lt;&gt;""),$G$5,"")&amp;IF(AND(BP17="PROMEDIAR",H17&lt;&gt;""),$H$5,"")&amp;IF(AND(BQ17="PROMEDIAR",I17&lt;&gt;""),$I$5,"")&amp;" "&amp;IF(AND(BR17="PROMEDIAR",J17&lt;&gt;""),$J$5,"")&amp;" "&amp;IF(AND(BS17="PROMEDIAR",L17&lt;&gt;""),$L$5,"")&amp;" "&amp;IF(AND(BT17="PROMEDIAR",M17&lt;&gt;""),$M$5,"")&amp;" "&amp;IF(AND(BU17="PROMEDIAR",N17&lt;&gt;""),$O$5,"")&amp;" "&amp;IF(AND(BV17="PROMEDIAR",O17&lt;&gt;""),#REF!,"")&amp;" por encontrarse dentro del promedio requerido por la Corporación","Las cotizaciones tenidas en cuenta son las allegadas por las empresas:"&amp;IF(AND(BM17="PROMEDIAR",E17&lt;&gt;""),$E$5,"")&amp;IF(AND(BN17="PROMEDIAR",F17&lt;&gt;""),$F$5,"")&amp;IF(AND(BO17="PROMEDIAR",G17&lt;&gt;""),$G$5,"")&amp;IF(AND(BP17="PROMEDIAR",H17&lt;&gt;""),$H$5,"")&amp;IF(AND(BQ17="PROMEDIAR",I17&lt;&gt;""),$I$5,"")&amp;" "&amp;IF(AND(BR17="PROMEDIAR",J17&lt;&gt;""),$J$5,"")&amp;" por encontrarse dentro del promedio requerido por la Corporación"&amp;" y se descarta los valores cotizados por :"&amp;IF(AND(BM17="DESCARTAR",E17&lt;&gt;""),$E$5,"")&amp;IF(AND(BN17="DESCARTAR",F17&lt;&gt;""),$F$5,"")&amp;IF(AND(BO17="DESCARTAR",G17&lt;&gt;""),$G$5,"")&amp;IF(AND(BP17="DESCARTAR",H17&lt;&gt;""),$H$5,"")&amp;IF(AND(BQ17="DESCARTAR",I17&lt;&gt;""),$I$5,"")&amp;"  "&amp;IF(AND(BR17="DESCARTAR",J17&lt;&gt;""),$J$5,"")&amp;" "&amp;IF(AND(BS17="PROMEDIAR",L17&lt;&gt;""),$L$5,"")&amp;" "&amp;IF(AND(BT17="PROMEDIAR",M17&lt;&gt;""),$M$5,"")&amp;" "&amp;IF(AND(BU17="PROMEDIAR",N17&lt;&gt;""),$O$5,"")&amp;" "&amp;IF(AND(BV17="PROMEDIAR",O17&lt;&gt;""),#REF!,"")&amp;"por ser un dato atipico")</f>
        <v>Las cotizaciones tenidas en cuenta son las allegadas por las empresas:  por encontrarse dentro del promedio requerido por la Corporación y se descarta los valores cotizados por :COT9- SURTITODO DISTRIBUIDORA DE PRODUCTOS PARA OFICINA      por ser un dato atipico</v>
      </c>
      <c r="AT17" s="200">
        <f t="shared" si="16"/>
        <v>2.1715826197272441</v>
      </c>
      <c r="AU17" s="200" t="str">
        <f t="shared" si="9"/>
        <v/>
      </c>
      <c r="AV17" s="200" t="str">
        <f t="shared" si="9"/>
        <v/>
      </c>
      <c r="AW17" s="200" t="str">
        <f t="shared" si="9"/>
        <v/>
      </c>
      <c r="AX17" s="200" t="str">
        <f t="shared" si="9"/>
        <v/>
      </c>
      <c r="AY17" s="200" t="str">
        <f t="shared" si="9"/>
        <v/>
      </c>
      <c r="AZ17" s="200">
        <f t="shared" si="10"/>
        <v>-0.71127048980074115</v>
      </c>
      <c r="BA17" s="200" t="str">
        <f t="shared" si="10"/>
        <v/>
      </c>
      <c r="BB17" s="200" t="str">
        <f t="shared" si="10"/>
        <v/>
      </c>
      <c r="BC17" s="200">
        <f t="shared" si="10"/>
        <v>0.71128026218416318</v>
      </c>
      <c r="BD17" s="200" t="str">
        <f t="shared" si="10"/>
        <v/>
      </c>
      <c r="BE17" s="200" t="str">
        <f t="shared" si="10"/>
        <v/>
      </c>
      <c r="BF17" s="200" t="str">
        <f t="shared" si="10"/>
        <v/>
      </c>
      <c r="BG17" s="200" t="str">
        <f t="shared" si="10"/>
        <v/>
      </c>
      <c r="BH17" s="200" t="str">
        <f t="shared" si="10"/>
        <v/>
      </c>
      <c r="BI17" s="200" t="str">
        <f t="shared" si="10"/>
        <v/>
      </c>
      <c r="BJ17" s="200" t="str">
        <f t="shared" si="11"/>
        <v/>
      </c>
      <c r="BK17" s="200" t="str">
        <f t="shared" si="11"/>
        <v/>
      </c>
      <c r="BL17" s="198"/>
      <c r="BM17" s="178" t="str">
        <f t="shared" si="17"/>
        <v>DESCARTAR</v>
      </c>
      <c r="BN17" s="178" t="str">
        <f t="shared" si="17"/>
        <v/>
      </c>
      <c r="BO17" s="178" t="str">
        <f t="shared" si="17"/>
        <v/>
      </c>
      <c r="BP17" s="178" t="str">
        <f t="shared" si="12"/>
        <v/>
      </c>
      <c r="BQ17" s="178" t="str">
        <f t="shared" si="12"/>
        <v/>
      </c>
      <c r="BR17" s="178" t="str">
        <f t="shared" si="12"/>
        <v/>
      </c>
      <c r="BS17" s="178" t="str">
        <f t="shared" si="12"/>
        <v/>
      </c>
      <c r="BT17" s="178" t="str">
        <f t="shared" si="12"/>
        <v>PROMEDIAR</v>
      </c>
      <c r="BU17" s="178" t="str">
        <f t="shared" si="12"/>
        <v/>
      </c>
      <c r="BV17" s="178" t="str">
        <f t="shared" si="12"/>
        <v/>
      </c>
      <c r="BW17" s="178" t="str">
        <f t="shared" si="12"/>
        <v>PROMEDIAR</v>
      </c>
      <c r="BX17" s="178" t="str">
        <f t="shared" si="12"/>
        <v/>
      </c>
      <c r="BY17" s="178" t="str">
        <f t="shared" si="12"/>
        <v/>
      </c>
      <c r="BZ17" s="178" t="str">
        <f t="shared" si="12"/>
        <v/>
      </c>
      <c r="CA17" s="178" t="str">
        <f t="shared" si="12"/>
        <v/>
      </c>
      <c r="CB17" s="178" t="str">
        <f t="shared" si="12"/>
        <v/>
      </c>
      <c r="CC17" s="178" t="str">
        <f t="shared" si="12"/>
        <v/>
      </c>
      <c r="CD17" s="178" t="str">
        <f t="shared" si="12"/>
        <v/>
      </c>
      <c r="CE17" s="178" t="str">
        <f t="shared" si="12"/>
        <v/>
      </c>
      <c r="CF17" s="178" t="str">
        <f t="shared" si="13"/>
        <v/>
      </c>
      <c r="CG17" s="178" t="str">
        <f t="shared" si="13"/>
        <v/>
      </c>
      <c r="CH17" s="178" t="str">
        <f t="shared" si="13"/>
        <v/>
      </c>
      <c r="CI17" s="178" t="str">
        <f t="shared" si="13"/>
        <v/>
      </c>
    </row>
    <row r="18" spans="1:87" ht="54" customHeight="1" thickBot="1" x14ac:dyDescent="0.3">
      <c r="A18" s="285" t="s">
        <v>785</v>
      </c>
      <c r="B18" s="294" t="s">
        <v>476</v>
      </c>
      <c r="C18" s="295" t="s">
        <v>477</v>
      </c>
      <c r="D18" s="294" t="s">
        <v>408</v>
      </c>
      <c r="E18" s="185">
        <f>+'COT9-SURTITODO'!F15</f>
        <v>5500</v>
      </c>
      <c r="F18" s="185"/>
      <c r="G18" s="185"/>
      <c r="H18" s="185"/>
      <c r="I18" s="185"/>
      <c r="J18" s="185"/>
      <c r="K18" s="185"/>
      <c r="L18" s="185">
        <f>+'COT17-C&amp;B'!F15</f>
        <v>4453.7815126050418</v>
      </c>
      <c r="M18" s="185"/>
      <c r="N18" s="185"/>
      <c r="O18" s="185">
        <f>+'HISTORICO-3633-2022'!H110</f>
        <v>11279</v>
      </c>
      <c r="P18" s="185"/>
      <c r="Q18" s="185"/>
      <c r="R18" s="185"/>
      <c r="S18" s="185"/>
      <c r="T18" s="185"/>
      <c r="U18" s="185"/>
      <c r="V18" s="185"/>
      <c r="W18" s="185"/>
      <c r="X18" s="185"/>
      <c r="Y18" s="185"/>
      <c r="Z18" s="185"/>
      <c r="AA18" s="185"/>
      <c r="AB18" s="185"/>
      <c r="AC18" s="185"/>
      <c r="AD18" s="185"/>
      <c r="AE18" s="186">
        <f t="shared" si="14"/>
        <v>4977</v>
      </c>
      <c r="AF18" s="187"/>
      <c r="AG18" s="188">
        <f t="shared" si="1"/>
        <v>7078</v>
      </c>
      <c r="AH18" s="189">
        <f t="shared" si="2"/>
        <v>3</v>
      </c>
      <c r="AI18" s="190">
        <f t="shared" si="3"/>
        <v>3675.9357430919295</v>
      </c>
      <c r="AJ18" s="191">
        <f t="shared" si="4"/>
        <v>0.51934667181293159</v>
      </c>
      <c r="AK18" s="192" t="str">
        <f t="shared" si="5"/>
        <v>COEFICIENTE DE VARIACION MAYOR AL 20%</v>
      </c>
      <c r="AL18" s="193" t="str">
        <f t="shared" si="6"/>
        <v>SI APLICA LIMITE INFERIOR Y SUPERIOR</v>
      </c>
      <c r="AM18" s="194"/>
      <c r="AN18" s="195">
        <f t="shared" si="7"/>
        <v>3402.0642569080705</v>
      </c>
      <c r="AO18" s="195">
        <f t="shared" si="8"/>
        <v>10753.93574309193</v>
      </c>
      <c r="AP18" s="196"/>
      <c r="AQ18" s="197">
        <f t="shared" si="15"/>
        <v>4976.8907563025205</v>
      </c>
      <c r="AR18" s="198"/>
      <c r="AS18" s="199" t="str">
        <f>IF(AL18="NO APLICA LIMITES","Las cotizaciones tenidas en cuenta son las allegadas por las empresas:"&amp;IF(AND(BM18="PROMEDIAR",E18&lt;&gt;""),$E$5,"")&amp;IF(AND(BN18="PROMEDIAR",F18&lt;&gt;""),$F$5,"")&amp;IF(AND(BO18="PROMEDIAR",G18&lt;&gt;""),$G$5,"")&amp;IF(AND(BP18="PROMEDIAR",H18&lt;&gt;""),$H$5,"")&amp;IF(AND(BQ18="PROMEDIAR",I18&lt;&gt;""),$I$5,"")&amp;" "&amp;IF(AND(BR18="PROMEDIAR",J18&lt;&gt;""),$J$5,"")&amp;" "&amp;IF(AND(BS18="PROMEDIAR",L18&lt;&gt;""),$L$5,"")&amp;" "&amp;IF(AND(BT18="PROMEDIAR",M18&lt;&gt;""),$M$5,"")&amp;" "&amp;IF(AND(BU18="PROMEDIAR",N18&lt;&gt;""),$O$5,"")&amp;" "&amp;IF(AND(BV18="PROMEDIAR",O18&lt;&gt;""),#REF!,"")&amp;" por encontrarse dentro del promedio requerido por la Corporación","Las cotizaciones tenidas en cuenta son las allegadas por las empresas:"&amp;IF(AND(BM18="PROMEDIAR",E18&lt;&gt;""),$E$5,"")&amp;IF(AND(BN18="PROMEDIAR",F18&lt;&gt;""),$F$5,"")&amp;IF(AND(BO18="PROMEDIAR",G18&lt;&gt;""),$G$5,"")&amp;IF(AND(BP18="PROMEDIAR",H18&lt;&gt;""),$H$5,"")&amp;IF(AND(BQ18="PROMEDIAR",I18&lt;&gt;""),$I$5,"")&amp;" "&amp;IF(AND(BR18="PROMEDIAR",J18&lt;&gt;""),$J$5,"")&amp;" por encontrarse dentro del promedio requerido por la Corporación"&amp;" y se descarta los valores cotizados por :"&amp;IF(AND(BM18="DESCARTAR",E18&lt;&gt;""),$E$5,"")&amp;IF(AND(BN18="DESCARTAR",F18&lt;&gt;""),$F$5,"")&amp;IF(AND(BO18="DESCARTAR",G18&lt;&gt;""),$G$5,"")&amp;IF(AND(BP18="DESCARTAR",H18&lt;&gt;""),$H$5,"")&amp;IF(AND(BQ18="DESCARTAR",I18&lt;&gt;""),$I$5,"")&amp;"  "&amp;IF(AND(BR18="DESCARTAR",J18&lt;&gt;""),$J$5,"")&amp;" "&amp;IF(AND(BS18="PROMEDIAR",L18&lt;&gt;""),$L$5,"")&amp;" "&amp;IF(AND(BT18="PROMEDIAR",M18&lt;&gt;""),$M$5,"")&amp;" "&amp;IF(AND(BU18="PROMEDIAR",N18&lt;&gt;""),$O$5,"")&amp;" "&amp;IF(AND(BV18="PROMEDIAR",O18&lt;&gt;""),#REF!,"")&amp;"por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18" s="200">
        <f t="shared" si="16"/>
        <v>0.10508338356439628</v>
      </c>
      <c r="AU18" s="200" t="str">
        <f t="shared" si="9"/>
        <v/>
      </c>
      <c r="AV18" s="200" t="str">
        <f t="shared" si="9"/>
        <v/>
      </c>
      <c r="AW18" s="200" t="str">
        <f t="shared" si="9"/>
        <v/>
      </c>
      <c r="AX18" s="200" t="str">
        <f t="shared" si="9"/>
        <v/>
      </c>
      <c r="AY18" s="200" t="str">
        <f t="shared" si="9"/>
        <v/>
      </c>
      <c r="AZ18" s="200">
        <f t="shared" si="10"/>
        <v>-0.10512728298070284</v>
      </c>
      <c r="BA18" s="200" t="str">
        <f t="shared" si="10"/>
        <v/>
      </c>
      <c r="BB18" s="200" t="str">
        <f t="shared" si="10"/>
        <v/>
      </c>
      <c r="BC18" s="200">
        <f t="shared" si="10"/>
        <v>1.2662246333132408</v>
      </c>
      <c r="BD18" s="200" t="str">
        <f t="shared" si="10"/>
        <v/>
      </c>
      <c r="BE18" s="200" t="str">
        <f t="shared" si="10"/>
        <v/>
      </c>
      <c r="BF18" s="200" t="str">
        <f t="shared" si="10"/>
        <v/>
      </c>
      <c r="BG18" s="200" t="str">
        <f t="shared" si="10"/>
        <v/>
      </c>
      <c r="BH18" s="200" t="str">
        <f t="shared" si="10"/>
        <v/>
      </c>
      <c r="BI18" s="200" t="str">
        <f t="shared" si="10"/>
        <v/>
      </c>
      <c r="BJ18" s="200" t="str">
        <f t="shared" si="11"/>
        <v/>
      </c>
      <c r="BK18" s="200" t="str">
        <f t="shared" si="11"/>
        <v/>
      </c>
      <c r="BL18" s="198"/>
      <c r="BM18" s="178" t="str">
        <f t="shared" si="17"/>
        <v>PROMEDIAR</v>
      </c>
      <c r="BN18" s="178" t="str">
        <f t="shared" si="17"/>
        <v/>
      </c>
      <c r="BO18" s="178" t="str">
        <f t="shared" si="17"/>
        <v/>
      </c>
      <c r="BP18" s="178" t="str">
        <f t="shared" si="12"/>
        <v/>
      </c>
      <c r="BQ18" s="178" t="str">
        <f t="shared" si="12"/>
        <v/>
      </c>
      <c r="BR18" s="178" t="str">
        <f t="shared" si="12"/>
        <v/>
      </c>
      <c r="BS18" s="178" t="str">
        <f t="shared" si="12"/>
        <v/>
      </c>
      <c r="BT18" s="178" t="str">
        <f t="shared" si="12"/>
        <v>PROMEDIAR</v>
      </c>
      <c r="BU18" s="178" t="str">
        <f t="shared" si="12"/>
        <v/>
      </c>
      <c r="BV18" s="178" t="str">
        <f t="shared" si="12"/>
        <v/>
      </c>
      <c r="BW18" s="178" t="str">
        <f t="shared" si="12"/>
        <v>DESCARTAR</v>
      </c>
      <c r="BX18" s="178" t="str">
        <f t="shared" si="12"/>
        <v/>
      </c>
      <c r="BY18" s="178" t="str">
        <f t="shared" si="12"/>
        <v/>
      </c>
      <c r="BZ18" s="178" t="str">
        <f t="shared" si="12"/>
        <v/>
      </c>
      <c r="CA18" s="178" t="str">
        <f t="shared" si="12"/>
        <v/>
      </c>
      <c r="CB18" s="178" t="str">
        <f t="shared" si="12"/>
        <v/>
      </c>
      <c r="CC18" s="178" t="str">
        <f t="shared" si="12"/>
        <v/>
      </c>
      <c r="CD18" s="178" t="str">
        <f t="shared" si="12"/>
        <v/>
      </c>
      <c r="CE18" s="178" t="str">
        <f t="shared" si="12"/>
        <v/>
      </c>
      <c r="CF18" s="178" t="str">
        <f t="shared" si="13"/>
        <v/>
      </c>
      <c r="CG18" s="178" t="str">
        <f t="shared" si="13"/>
        <v/>
      </c>
      <c r="CH18" s="178" t="str">
        <f t="shared" si="13"/>
        <v/>
      </c>
      <c r="CI18" s="178" t="str">
        <f t="shared" si="13"/>
        <v/>
      </c>
    </row>
    <row r="19" spans="1:87" ht="54" customHeight="1" thickBot="1" x14ac:dyDescent="0.3">
      <c r="A19" s="285" t="s">
        <v>786</v>
      </c>
      <c r="B19" s="294" t="s">
        <v>479</v>
      </c>
      <c r="C19" s="295" t="s">
        <v>480</v>
      </c>
      <c r="D19" s="294" t="s">
        <v>408</v>
      </c>
      <c r="E19" s="185">
        <f>+'COT9-SURTITODO'!F16</f>
        <v>4500</v>
      </c>
      <c r="F19" s="185"/>
      <c r="G19" s="185"/>
      <c r="H19" s="185"/>
      <c r="I19" s="185"/>
      <c r="J19" s="185"/>
      <c r="K19" s="185"/>
      <c r="L19" s="185">
        <f>+'COT17-C&amp;B'!F16</f>
        <v>1890.7563025210086</v>
      </c>
      <c r="M19" s="185"/>
      <c r="N19" s="185"/>
      <c r="O19" s="185">
        <f>+'HISTORICO-3633-2022'!H111</f>
        <v>9526</v>
      </c>
      <c r="P19" s="185"/>
      <c r="Q19" s="185"/>
      <c r="R19" s="185"/>
      <c r="S19" s="185"/>
      <c r="T19" s="185"/>
      <c r="U19" s="185"/>
      <c r="V19" s="185"/>
      <c r="W19" s="185"/>
      <c r="X19" s="185"/>
      <c r="Y19" s="185"/>
      <c r="Z19" s="185"/>
      <c r="AA19" s="185"/>
      <c r="AB19" s="185"/>
      <c r="AC19" s="185"/>
      <c r="AD19" s="185"/>
      <c r="AE19" s="186">
        <f t="shared" si="14"/>
        <v>3195</v>
      </c>
      <c r="AF19" s="187"/>
      <c r="AG19" s="188">
        <f t="shared" si="1"/>
        <v>5306</v>
      </c>
      <c r="AH19" s="189">
        <f t="shared" si="2"/>
        <v>3</v>
      </c>
      <c r="AI19" s="190">
        <f t="shared" si="3"/>
        <v>3880.8455906912554</v>
      </c>
      <c r="AJ19" s="191">
        <f t="shared" si="4"/>
        <v>0.7314070091766407</v>
      </c>
      <c r="AK19" s="192" t="str">
        <f t="shared" si="5"/>
        <v>COEFICIENTE DE VARIACION MAYOR AL 20%</v>
      </c>
      <c r="AL19" s="193" t="str">
        <f t="shared" si="6"/>
        <v>SI APLICA LIMITE INFERIOR Y SUPERIOR</v>
      </c>
      <c r="AM19" s="194"/>
      <c r="AN19" s="195">
        <f t="shared" si="7"/>
        <v>1425.1544093087446</v>
      </c>
      <c r="AO19" s="195">
        <f t="shared" si="8"/>
        <v>9186.845590691255</v>
      </c>
      <c r="AP19" s="196"/>
      <c r="AQ19" s="197">
        <f t="shared" si="15"/>
        <v>3195.3781512605042</v>
      </c>
      <c r="AR19" s="198"/>
      <c r="AS19" s="199" t="str">
        <f>IF(AL19="NO APLICA LIMITES","Las cotizaciones tenidas en cuenta son las allegadas por las empresas:"&amp;IF(AND(BM19="PROMEDIAR",E19&lt;&gt;""),$E$5,"")&amp;IF(AND(BN19="PROMEDIAR",F19&lt;&gt;""),$F$5,"")&amp;IF(AND(BO19="PROMEDIAR",G19&lt;&gt;""),$G$5,"")&amp;IF(AND(BP19="PROMEDIAR",H19&lt;&gt;""),$H$5,"")&amp;IF(AND(BQ19="PROMEDIAR",I19&lt;&gt;""),$I$5,"")&amp;" "&amp;IF(AND(BR19="PROMEDIAR",J19&lt;&gt;""),$J$5,"")&amp;" "&amp;IF(AND(BS19="PROMEDIAR",L19&lt;&gt;""),$L$5,"")&amp;" "&amp;IF(AND(BT19="PROMEDIAR",M19&lt;&gt;""),$M$5,"")&amp;" "&amp;IF(AND(BU19="PROMEDIAR",N19&lt;&gt;""),$O$5,"")&amp;" "&amp;IF(AND(BV19="PROMEDIAR",O19&lt;&gt;""),#REF!,"")&amp;" por encontrarse dentro del promedio requerido por la Corporación","Las cotizaciones tenidas en cuenta son las allegadas por las empresas:"&amp;IF(AND(BM19="PROMEDIAR",E19&lt;&gt;""),$E$5,"")&amp;IF(AND(BN19="PROMEDIAR",F19&lt;&gt;""),$F$5,"")&amp;IF(AND(BO19="PROMEDIAR",G19&lt;&gt;""),$G$5,"")&amp;IF(AND(BP19="PROMEDIAR",H19&lt;&gt;""),$H$5,"")&amp;IF(AND(BQ19="PROMEDIAR",I19&lt;&gt;""),$I$5,"")&amp;" "&amp;IF(AND(BR19="PROMEDIAR",J19&lt;&gt;""),$J$5,"")&amp;" por encontrarse dentro del promedio requerido por la Corporación"&amp;" y se descarta los valores cotizados por :"&amp;IF(AND(BM19="DESCARTAR",E19&lt;&gt;""),$E$5,"")&amp;IF(AND(BN19="DESCARTAR",F19&lt;&gt;""),$F$5,"")&amp;IF(AND(BO19="DESCARTAR",G19&lt;&gt;""),$G$5,"")&amp;IF(AND(BP19="DESCARTAR",H19&lt;&gt;""),$H$5,"")&amp;IF(AND(BQ19="DESCARTAR",I19&lt;&gt;""),$I$5,"")&amp;"  "&amp;IF(AND(BR19="DESCARTAR",J19&lt;&gt;""),$J$5,"")&amp;" "&amp;IF(AND(BS19="PROMEDIAR",L19&lt;&gt;""),$L$5,"")&amp;" "&amp;IF(AND(BT19="PROMEDIAR",M19&lt;&gt;""),$M$5,"")&amp;" "&amp;IF(AND(BU19="PROMEDIAR",N19&lt;&gt;""),$O$5,"")&amp;" "&amp;IF(AND(BV19="PROMEDIAR",O19&lt;&gt;""),#REF!,"")&amp;"por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19" s="200">
        <f t="shared" si="16"/>
        <v>0.40845070422535201</v>
      </c>
      <c r="AU19" s="200" t="str">
        <f t="shared" si="9"/>
        <v/>
      </c>
      <c r="AV19" s="200" t="str">
        <f t="shared" si="9"/>
        <v/>
      </c>
      <c r="AW19" s="200" t="str">
        <f t="shared" si="9"/>
        <v/>
      </c>
      <c r="AX19" s="200" t="str">
        <f t="shared" si="9"/>
        <v/>
      </c>
      <c r="AY19" s="200" t="str">
        <f t="shared" si="9"/>
        <v/>
      </c>
      <c r="AZ19" s="200">
        <f t="shared" si="10"/>
        <v>-0.40821398982128054</v>
      </c>
      <c r="BA19" s="200" t="str">
        <f t="shared" si="10"/>
        <v/>
      </c>
      <c r="BB19" s="200" t="str">
        <f t="shared" si="10"/>
        <v/>
      </c>
      <c r="BC19" s="200">
        <f t="shared" si="10"/>
        <v>1.9815336463223785</v>
      </c>
      <c r="BD19" s="200" t="str">
        <f t="shared" si="10"/>
        <v/>
      </c>
      <c r="BE19" s="200" t="str">
        <f t="shared" si="10"/>
        <v/>
      </c>
      <c r="BF19" s="200" t="str">
        <f t="shared" si="10"/>
        <v/>
      </c>
      <c r="BG19" s="200" t="str">
        <f t="shared" si="10"/>
        <v/>
      </c>
      <c r="BH19" s="200" t="str">
        <f t="shared" si="10"/>
        <v/>
      </c>
      <c r="BI19" s="200" t="str">
        <f t="shared" si="10"/>
        <v/>
      </c>
      <c r="BJ19" s="200" t="str">
        <f t="shared" si="11"/>
        <v/>
      </c>
      <c r="BK19" s="200" t="str">
        <f t="shared" si="11"/>
        <v/>
      </c>
      <c r="BL19" s="198"/>
      <c r="BM19" s="178" t="str">
        <f t="shared" si="17"/>
        <v>PROMEDIAR</v>
      </c>
      <c r="BN19" s="178" t="str">
        <f t="shared" si="17"/>
        <v/>
      </c>
      <c r="BO19" s="178" t="str">
        <f t="shared" si="17"/>
        <v/>
      </c>
      <c r="BP19" s="178" t="str">
        <f t="shared" si="12"/>
        <v/>
      </c>
      <c r="BQ19" s="178" t="str">
        <f t="shared" si="12"/>
        <v/>
      </c>
      <c r="BR19" s="178" t="str">
        <f t="shared" si="12"/>
        <v/>
      </c>
      <c r="BS19" s="178" t="str">
        <f t="shared" si="12"/>
        <v/>
      </c>
      <c r="BT19" s="178" t="str">
        <f t="shared" si="12"/>
        <v>PROMEDIAR</v>
      </c>
      <c r="BU19" s="178" t="str">
        <f t="shared" si="12"/>
        <v/>
      </c>
      <c r="BV19" s="178" t="str">
        <f t="shared" si="12"/>
        <v/>
      </c>
      <c r="BW19" s="178" t="str">
        <f t="shared" si="12"/>
        <v>DESCARTAR</v>
      </c>
      <c r="BX19" s="178" t="str">
        <f t="shared" si="12"/>
        <v/>
      </c>
      <c r="BY19" s="178" t="str">
        <f t="shared" si="12"/>
        <v/>
      </c>
      <c r="BZ19" s="178" t="str">
        <f t="shared" si="12"/>
        <v/>
      </c>
      <c r="CA19" s="178" t="str">
        <f t="shared" si="12"/>
        <v/>
      </c>
      <c r="CB19" s="178" t="str">
        <f t="shared" si="12"/>
        <v/>
      </c>
      <c r="CC19" s="178" t="str">
        <f t="shared" si="12"/>
        <v/>
      </c>
      <c r="CD19" s="178" t="str">
        <f t="shared" si="12"/>
        <v/>
      </c>
      <c r="CE19" s="178" t="str">
        <f t="shared" si="12"/>
        <v/>
      </c>
      <c r="CF19" s="178" t="str">
        <f t="shared" si="13"/>
        <v/>
      </c>
      <c r="CG19" s="178" t="str">
        <f t="shared" si="13"/>
        <v/>
      </c>
      <c r="CH19" s="178" t="str">
        <f t="shared" si="13"/>
        <v/>
      </c>
      <c r="CI19" s="178" t="str">
        <f t="shared" si="13"/>
        <v/>
      </c>
    </row>
    <row r="20" spans="1:87" ht="54" customHeight="1" thickBot="1" x14ac:dyDescent="0.3">
      <c r="A20" s="285" t="s">
        <v>787</v>
      </c>
      <c r="B20" s="294" t="s">
        <v>482</v>
      </c>
      <c r="C20" s="295" t="s">
        <v>483</v>
      </c>
      <c r="D20" s="294" t="s">
        <v>408</v>
      </c>
      <c r="E20" s="185">
        <f>+'COT9-SURTITODO'!F17</f>
        <v>7500</v>
      </c>
      <c r="F20" s="185"/>
      <c r="G20" s="185"/>
      <c r="H20" s="185"/>
      <c r="I20" s="185"/>
      <c r="J20" s="185"/>
      <c r="K20" s="185"/>
      <c r="L20" s="185"/>
      <c r="M20" s="185"/>
      <c r="N20" s="185"/>
      <c r="O20" s="185">
        <f>+'HISTORICO-3633-2022'!H112</f>
        <v>6884</v>
      </c>
      <c r="P20" s="185"/>
      <c r="Q20" s="185"/>
      <c r="R20" s="185"/>
      <c r="S20" s="185"/>
      <c r="T20" s="185"/>
      <c r="U20" s="185"/>
      <c r="V20" s="185"/>
      <c r="W20" s="185"/>
      <c r="X20" s="185"/>
      <c r="Y20" s="185"/>
      <c r="Z20" s="185"/>
      <c r="AA20" s="185"/>
      <c r="AB20" s="185"/>
      <c r="AC20" s="185"/>
      <c r="AD20" s="185"/>
      <c r="AE20" s="186">
        <f t="shared" si="14"/>
        <v>7192</v>
      </c>
      <c r="AF20" s="187"/>
      <c r="AG20" s="188">
        <f t="shared" si="1"/>
        <v>7192</v>
      </c>
      <c r="AH20" s="189">
        <f t="shared" si="2"/>
        <v>2</v>
      </c>
      <c r="AI20" s="190">
        <f t="shared" si="3"/>
        <v>435.57777721091327</v>
      </c>
      <c r="AJ20" s="191">
        <f t="shared" si="4"/>
        <v>6.0564207064921202E-2</v>
      </c>
      <c r="AK20" s="192" t="str">
        <f t="shared" si="5"/>
        <v>COEFICIENTE DE VARIACION MENOR AL 20%</v>
      </c>
      <c r="AL20" s="193" t="str">
        <f t="shared" si="6"/>
        <v>NO APLICA LIMITES</v>
      </c>
      <c r="AM20" s="194"/>
      <c r="AN20" s="195">
        <f t="shared" si="7"/>
        <v>6756.4222227890868</v>
      </c>
      <c r="AO20" s="195">
        <f t="shared" si="8"/>
        <v>7627.5777772109132</v>
      </c>
      <c r="AP20" s="196"/>
      <c r="AQ20" s="197">
        <f t="shared" si="15"/>
        <v>7192</v>
      </c>
      <c r="AR20" s="198"/>
      <c r="AS20" s="199" t="str">
        <f>IF(AL20="NO APLICA LIMITES","Las cotizaciones tenidas en cuenta son las allegadas por las empresas:"&amp;IF(AND(BM20="PROMEDIAR",E20&lt;&gt;""),$E$5,"")&amp;IF(AND(BN20="PROMEDIAR",F20&lt;&gt;""),$F$5,"")&amp;IF(AND(BO20="PROMEDIAR",G20&lt;&gt;""),$G$5,"")&amp;IF(AND(BP20="PROMEDIAR",H20&lt;&gt;""),$H$5,"")&amp;IF(AND(BQ20="PROMEDIAR",I20&lt;&gt;""),$I$5,"")&amp;" "&amp;IF(AND(BR20="PROMEDIAR",J20&lt;&gt;""),$J$5,"")&amp;" "&amp;IF(AND(BS20="PROMEDIAR",L20&lt;&gt;""),$L$5,"")&amp;" "&amp;IF(AND(BT20="PROMEDIAR",M20&lt;&gt;""),$M$5,"")&amp;" "&amp;IF(AND(BU20="PROMEDIAR",N20&lt;&gt;""),$O$5,"")&amp;" "&amp;IF(AND(BV20="PROMEDIAR",O20&lt;&gt;""),#REF!,"")&amp;" por encontrarse dentro del promedio requerido por la Corporación","Las cotizaciones tenidas en cuenta son las allegadas por las empresas:"&amp;IF(AND(BM20="PROMEDIAR",E20&lt;&gt;""),$E$5,"")&amp;IF(AND(BN20="PROMEDIAR",F20&lt;&gt;""),$F$5,"")&amp;IF(AND(BO20="PROMEDIAR",G20&lt;&gt;""),$G$5,"")&amp;IF(AND(BP20="PROMEDIAR",H20&lt;&gt;""),$H$5,"")&amp;IF(AND(BQ20="PROMEDIAR",I20&lt;&gt;""),$I$5,"")&amp;" "&amp;IF(AND(BR20="PROMEDIAR",J20&lt;&gt;""),$J$5,"")&amp;" por encontrarse dentro del promedio requerido por la Corporación"&amp;" y se descarta los valores cotizados por :"&amp;IF(AND(BM20="DESCARTAR",E20&lt;&gt;""),$E$5,"")&amp;IF(AND(BN20="DESCARTAR",F20&lt;&gt;""),$F$5,"")&amp;IF(AND(BO20="DESCARTAR",G20&lt;&gt;""),$G$5,"")&amp;IF(AND(BP20="DESCARTAR",H20&lt;&gt;""),$H$5,"")&amp;IF(AND(BQ20="DESCARTAR",I20&lt;&gt;""),$I$5,"")&amp;"  "&amp;IF(AND(BR20="DESCARTAR",J20&lt;&gt;""),$J$5,"")&amp;" "&amp;IF(AND(BS20="PROMEDIAR",L20&lt;&gt;""),$L$5,"")&amp;" "&amp;IF(AND(BT20="PROMEDIAR",M20&lt;&gt;""),$M$5,"")&amp;" "&amp;IF(AND(BU20="PROMEDIAR",N20&lt;&gt;""),$O$5,"")&amp;" "&amp;IF(AND(BV20="PROMEDIAR",O20&lt;&gt;""),#REF!,"")&amp;"por ser un dato atipico")</f>
        <v>Las cotizaciones tenidas en cuenta son las allegadas por las empresas:COT9- SURTITODO DISTRIBUIDORA DE PRODUCTOS PARA OFICINA      por encontrarse dentro del promedio requerido por la Corporación</v>
      </c>
      <c r="AT20" s="200">
        <f t="shared" si="16"/>
        <v>4.2825361512792037E-2</v>
      </c>
      <c r="AU20" s="200" t="str">
        <f t="shared" si="9"/>
        <v/>
      </c>
      <c r="AV20" s="200" t="str">
        <f t="shared" si="9"/>
        <v/>
      </c>
      <c r="AW20" s="200" t="str">
        <f t="shared" si="9"/>
        <v/>
      </c>
      <c r="AX20" s="200" t="str">
        <f t="shared" si="9"/>
        <v/>
      </c>
      <c r="AY20" s="200" t="str">
        <f t="shared" si="9"/>
        <v/>
      </c>
      <c r="AZ20" s="200" t="str">
        <f t="shared" si="10"/>
        <v/>
      </c>
      <c r="BA20" s="200" t="str">
        <f t="shared" si="10"/>
        <v/>
      </c>
      <c r="BB20" s="200" t="str">
        <f t="shared" si="10"/>
        <v/>
      </c>
      <c r="BC20" s="200">
        <f t="shared" si="10"/>
        <v>-4.2825361512792037E-2</v>
      </c>
      <c r="BD20" s="200" t="str">
        <f t="shared" si="10"/>
        <v/>
      </c>
      <c r="BE20" s="200" t="str">
        <f t="shared" si="10"/>
        <v/>
      </c>
      <c r="BF20" s="200" t="str">
        <f t="shared" si="10"/>
        <v/>
      </c>
      <c r="BG20" s="200" t="str">
        <f t="shared" si="10"/>
        <v/>
      </c>
      <c r="BH20" s="200" t="str">
        <f t="shared" si="10"/>
        <v/>
      </c>
      <c r="BI20" s="200" t="str">
        <f t="shared" si="10"/>
        <v/>
      </c>
      <c r="BJ20" s="200" t="str">
        <f t="shared" si="11"/>
        <v/>
      </c>
      <c r="BK20" s="200" t="str">
        <f t="shared" si="11"/>
        <v/>
      </c>
      <c r="BL20" s="198"/>
      <c r="BM20" s="178" t="str">
        <f t="shared" si="17"/>
        <v>PROMEDIAR</v>
      </c>
      <c r="BN20" s="178" t="str">
        <f t="shared" si="17"/>
        <v/>
      </c>
      <c r="BO20" s="178" t="str">
        <f t="shared" si="17"/>
        <v/>
      </c>
      <c r="BP20" s="178" t="str">
        <f t="shared" si="17"/>
        <v/>
      </c>
      <c r="BQ20" s="178" t="str">
        <f t="shared" si="17"/>
        <v/>
      </c>
      <c r="BR20" s="178" t="str">
        <f t="shared" si="17"/>
        <v/>
      </c>
      <c r="BS20" s="178" t="str">
        <f t="shared" si="17"/>
        <v/>
      </c>
      <c r="BT20" s="178" t="str">
        <f t="shared" si="17"/>
        <v/>
      </c>
      <c r="BU20" s="178" t="str">
        <f t="shared" si="17"/>
        <v/>
      </c>
      <c r="BV20" s="178" t="str">
        <f t="shared" si="17"/>
        <v/>
      </c>
      <c r="BW20" s="178" t="str">
        <f t="shared" si="17"/>
        <v>PROMEDIAR</v>
      </c>
      <c r="BX20" s="178" t="str">
        <f t="shared" si="17"/>
        <v/>
      </c>
      <c r="BY20" s="178" t="str">
        <f t="shared" si="17"/>
        <v/>
      </c>
      <c r="BZ20" s="178" t="str">
        <f t="shared" si="17"/>
        <v/>
      </c>
      <c r="CA20" s="178" t="str">
        <f t="shared" si="17"/>
        <v/>
      </c>
      <c r="CB20" s="178" t="str">
        <f t="shared" si="17"/>
        <v/>
      </c>
      <c r="CC20" s="178" t="str">
        <f t="shared" si="12"/>
        <v/>
      </c>
      <c r="CD20" s="178" t="str">
        <f t="shared" si="12"/>
        <v/>
      </c>
      <c r="CE20" s="178" t="str">
        <f t="shared" si="12"/>
        <v/>
      </c>
      <c r="CF20" s="178" t="str">
        <f t="shared" si="13"/>
        <v/>
      </c>
      <c r="CG20" s="178" t="str">
        <f t="shared" si="13"/>
        <v/>
      </c>
      <c r="CH20" s="178" t="str">
        <f t="shared" si="13"/>
        <v/>
      </c>
      <c r="CI20" s="178" t="str">
        <f t="shared" si="13"/>
        <v/>
      </c>
    </row>
    <row r="21" spans="1:87" ht="54" customHeight="1" thickBot="1" x14ac:dyDescent="0.3">
      <c r="A21" s="285" t="s">
        <v>788</v>
      </c>
      <c r="B21" s="294" t="s">
        <v>485</v>
      </c>
      <c r="C21" s="295" t="s">
        <v>486</v>
      </c>
      <c r="D21" s="294" t="s">
        <v>408</v>
      </c>
      <c r="E21" s="185">
        <f>+'COT9-SURTITODO'!F18</f>
        <v>250000</v>
      </c>
      <c r="F21" s="185"/>
      <c r="G21" s="185"/>
      <c r="H21" s="185"/>
      <c r="I21" s="185"/>
      <c r="J21" s="185"/>
      <c r="K21" s="185"/>
      <c r="L21" s="185"/>
      <c r="M21" s="185"/>
      <c r="N21" s="185"/>
      <c r="O21" s="185">
        <f>+'HISTORICO-3633-2022'!H113</f>
        <v>5583</v>
      </c>
      <c r="P21" s="185"/>
      <c r="Q21" s="185"/>
      <c r="R21" s="185"/>
      <c r="S21" s="185"/>
      <c r="T21" s="185"/>
      <c r="U21" s="185"/>
      <c r="V21" s="185"/>
      <c r="W21" s="185"/>
      <c r="X21" s="185"/>
      <c r="Y21" s="185"/>
      <c r="Z21" s="185"/>
      <c r="AA21" s="185"/>
      <c r="AB21" s="185"/>
      <c r="AC21" s="185"/>
      <c r="AD21" s="185"/>
      <c r="AE21" s="186">
        <f t="shared" si="14"/>
        <v>127792</v>
      </c>
      <c r="AF21" s="187"/>
      <c r="AG21" s="188">
        <f t="shared" si="1"/>
        <v>127792</v>
      </c>
      <c r="AH21" s="189">
        <f t="shared" si="2"/>
        <v>2</v>
      </c>
      <c r="AI21" s="190">
        <f t="shared" si="3"/>
        <v>172828.91813727238</v>
      </c>
      <c r="AJ21" s="191">
        <f t="shared" si="4"/>
        <v>1.3524236113158288</v>
      </c>
      <c r="AK21" s="192" t="str">
        <f t="shared" si="5"/>
        <v>COEFICIENTE DE VARIACION MAYOR AL 20%</v>
      </c>
      <c r="AL21" s="193" t="str">
        <f t="shared" si="6"/>
        <v>SI APLICA LIMITE INFERIOR Y SUPERIOR</v>
      </c>
      <c r="AM21" s="194"/>
      <c r="AN21" s="195">
        <f t="shared" si="7"/>
        <v>-45036.918137272383</v>
      </c>
      <c r="AO21" s="195">
        <f t="shared" si="8"/>
        <v>300620.91813727235</v>
      </c>
      <c r="AP21" s="196"/>
      <c r="AQ21" s="197">
        <f t="shared" si="15"/>
        <v>127791.5</v>
      </c>
      <c r="AR21" s="198"/>
      <c r="AS21" s="199" t="str">
        <f>IF(AL21="NO APLICA LIMITES","Las cotizaciones tenidas en cuenta son las allegadas por las empresas:"&amp;IF(AND(BM21="PROMEDIAR",E21&lt;&gt;""),$E$5,"")&amp;IF(AND(BN21="PROMEDIAR",F21&lt;&gt;""),$F$5,"")&amp;IF(AND(BO21="PROMEDIAR",G21&lt;&gt;""),$G$5,"")&amp;IF(AND(BP21="PROMEDIAR",H21&lt;&gt;""),$H$5,"")&amp;IF(AND(BQ21="PROMEDIAR",I21&lt;&gt;""),$I$5,"")&amp;" "&amp;IF(AND(BR21="PROMEDIAR",J21&lt;&gt;""),$J$5,"")&amp;" "&amp;IF(AND(BS21="PROMEDIAR",L21&lt;&gt;""),$L$5,"")&amp;" "&amp;IF(AND(BT21="PROMEDIAR",M21&lt;&gt;""),$M$5,"")&amp;" "&amp;IF(AND(BU21="PROMEDIAR",N21&lt;&gt;""),$O$5,"")&amp;" "&amp;IF(AND(BV21="PROMEDIAR",O21&lt;&gt;""),#REF!,"")&amp;" por encontrarse dentro del promedio requerido por la Corporación","Las cotizaciones tenidas en cuenta son las allegadas por las empresas:"&amp;IF(AND(BM21="PROMEDIAR",E21&lt;&gt;""),$E$5,"")&amp;IF(AND(BN21="PROMEDIAR",F21&lt;&gt;""),$F$5,"")&amp;IF(AND(BO21="PROMEDIAR",G21&lt;&gt;""),$G$5,"")&amp;IF(AND(BP21="PROMEDIAR",H21&lt;&gt;""),$H$5,"")&amp;IF(AND(BQ21="PROMEDIAR",I21&lt;&gt;""),$I$5,"")&amp;" "&amp;IF(AND(BR21="PROMEDIAR",J21&lt;&gt;""),$J$5,"")&amp;" por encontrarse dentro del promedio requerido por la Corporación"&amp;" y se descarta los valores cotizados por :"&amp;IF(AND(BM21="DESCARTAR",E21&lt;&gt;""),$E$5,"")&amp;IF(AND(BN21="DESCARTAR",F21&lt;&gt;""),$F$5,"")&amp;IF(AND(BO21="DESCARTAR",G21&lt;&gt;""),$G$5,"")&amp;IF(AND(BP21="DESCARTAR",H21&lt;&gt;""),$H$5,"")&amp;IF(AND(BQ21="DESCARTAR",I21&lt;&gt;""),$I$5,"")&amp;"  "&amp;IF(AND(BR21="DESCARTAR",J21&lt;&gt;""),$J$5,"")&amp;" "&amp;IF(AND(BS21="PROMEDIAR",L21&lt;&gt;""),$L$5,"")&amp;" "&amp;IF(AND(BT21="PROMEDIAR",M21&lt;&gt;""),$M$5,"")&amp;" "&amp;IF(AND(BU21="PROMEDIAR",N21&lt;&gt;""),$O$5,"")&amp;" "&amp;IF(AND(BV21="PROMEDIAR",O21&lt;&gt;""),#REF!,"")&amp;"por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21" s="200">
        <f t="shared" si="16"/>
        <v>0.95630399399023402</v>
      </c>
      <c r="AU21" s="200" t="str">
        <f t="shared" si="9"/>
        <v/>
      </c>
      <c r="AV21" s="200" t="str">
        <f t="shared" si="9"/>
        <v/>
      </c>
      <c r="AW21" s="200" t="str">
        <f t="shared" si="9"/>
        <v/>
      </c>
      <c r="AX21" s="200" t="str">
        <f t="shared" si="9"/>
        <v/>
      </c>
      <c r="AY21" s="200" t="str">
        <f t="shared" si="9"/>
        <v/>
      </c>
      <c r="AZ21" s="200" t="str">
        <f t="shared" si="10"/>
        <v/>
      </c>
      <c r="BA21" s="200" t="str">
        <f t="shared" si="10"/>
        <v/>
      </c>
      <c r="BB21" s="200" t="str">
        <f t="shared" si="10"/>
        <v/>
      </c>
      <c r="BC21" s="200">
        <f t="shared" si="10"/>
        <v>-0.95631181920621011</v>
      </c>
      <c r="BD21" s="200" t="str">
        <f t="shared" si="10"/>
        <v/>
      </c>
      <c r="BE21" s="200" t="str">
        <f t="shared" si="10"/>
        <v/>
      </c>
      <c r="BF21" s="200" t="str">
        <f t="shared" si="10"/>
        <v/>
      </c>
      <c r="BG21" s="200" t="str">
        <f t="shared" si="10"/>
        <v/>
      </c>
      <c r="BH21" s="200" t="str">
        <f t="shared" si="10"/>
        <v/>
      </c>
      <c r="BI21" s="200" t="str">
        <f t="shared" si="10"/>
        <v/>
      </c>
      <c r="BJ21" s="200" t="str">
        <f t="shared" si="11"/>
        <v/>
      </c>
      <c r="BK21" s="200" t="str">
        <f t="shared" si="11"/>
        <v/>
      </c>
      <c r="BL21" s="198"/>
      <c r="BM21" s="178" t="str">
        <f t="shared" si="17"/>
        <v>PROMEDIAR</v>
      </c>
      <c r="BN21" s="178" t="str">
        <f t="shared" si="17"/>
        <v/>
      </c>
      <c r="BO21" s="178" t="str">
        <f t="shared" si="17"/>
        <v/>
      </c>
      <c r="BP21" s="178" t="str">
        <f t="shared" si="17"/>
        <v/>
      </c>
      <c r="BQ21" s="178" t="str">
        <f t="shared" si="17"/>
        <v/>
      </c>
      <c r="BR21" s="178" t="str">
        <f t="shared" si="17"/>
        <v/>
      </c>
      <c r="BS21" s="178" t="str">
        <f t="shared" si="17"/>
        <v/>
      </c>
      <c r="BT21" s="178" t="str">
        <f t="shared" si="17"/>
        <v/>
      </c>
      <c r="BU21" s="178" t="str">
        <f t="shared" si="17"/>
        <v/>
      </c>
      <c r="BV21" s="178" t="str">
        <f t="shared" si="17"/>
        <v/>
      </c>
      <c r="BW21" s="178" t="str">
        <f t="shared" si="17"/>
        <v>PROMEDIAR</v>
      </c>
      <c r="BX21" s="178" t="str">
        <f t="shared" si="17"/>
        <v/>
      </c>
      <c r="BY21" s="178" t="str">
        <f t="shared" si="17"/>
        <v/>
      </c>
      <c r="BZ21" s="178" t="str">
        <f t="shared" si="17"/>
        <v/>
      </c>
      <c r="CA21" s="178" t="str">
        <f t="shared" si="17"/>
        <v/>
      </c>
      <c r="CB21" s="178" t="str">
        <f t="shared" si="17"/>
        <v/>
      </c>
      <c r="CC21" s="178" t="str">
        <f t="shared" si="13"/>
        <v/>
      </c>
      <c r="CD21" s="178" t="str">
        <f t="shared" si="13"/>
        <v/>
      </c>
      <c r="CE21" s="178" t="str">
        <f t="shared" si="13"/>
        <v/>
      </c>
      <c r="CF21" s="178" t="str">
        <f t="shared" si="13"/>
        <v/>
      </c>
      <c r="CG21" s="178" t="str">
        <f t="shared" si="13"/>
        <v/>
      </c>
      <c r="CH21" s="178" t="str">
        <f t="shared" si="13"/>
        <v/>
      </c>
      <c r="CI21" s="178" t="str">
        <f t="shared" si="13"/>
        <v/>
      </c>
    </row>
    <row r="22" spans="1:87" ht="54" customHeight="1" thickBot="1" x14ac:dyDescent="0.3">
      <c r="A22" s="285" t="s">
        <v>789</v>
      </c>
      <c r="B22" s="294" t="s">
        <v>488</v>
      </c>
      <c r="C22" s="295" t="s">
        <v>489</v>
      </c>
      <c r="D22" s="294" t="s">
        <v>490</v>
      </c>
      <c r="E22" s="185">
        <f>+'COT9-SURTITODO'!F19</f>
        <v>180000</v>
      </c>
      <c r="F22" s="185"/>
      <c r="G22" s="185"/>
      <c r="H22" s="185"/>
      <c r="I22" s="185"/>
      <c r="J22" s="185"/>
      <c r="K22" s="185"/>
      <c r="L22" s="185"/>
      <c r="M22" s="185"/>
      <c r="N22" s="185"/>
      <c r="O22" s="185">
        <f>+'HISTORICO-3633-2022'!H114</f>
        <v>53781</v>
      </c>
      <c r="P22" s="185"/>
      <c r="Q22" s="185"/>
      <c r="R22" s="185"/>
      <c r="S22" s="185"/>
      <c r="T22" s="185"/>
      <c r="U22" s="185"/>
      <c r="V22" s="185"/>
      <c r="W22" s="185"/>
      <c r="X22" s="185"/>
      <c r="Y22" s="185"/>
      <c r="Z22" s="185"/>
      <c r="AA22" s="185"/>
      <c r="AB22" s="185"/>
      <c r="AC22" s="185"/>
      <c r="AD22" s="185"/>
      <c r="AE22" s="186">
        <f t="shared" si="14"/>
        <v>116891</v>
      </c>
      <c r="AF22" s="187"/>
      <c r="AG22" s="188">
        <f t="shared" si="1"/>
        <v>116891</v>
      </c>
      <c r="AH22" s="189">
        <f t="shared" si="2"/>
        <v>2</v>
      </c>
      <c r="AI22" s="190">
        <f t="shared" si="3"/>
        <v>89250.310814584838</v>
      </c>
      <c r="AJ22" s="191">
        <f t="shared" si="4"/>
        <v>0.76353449636485993</v>
      </c>
      <c r="AK22" s="192" t="str">
        <f t="shared" si="5"/>
        <v>COEFICIENTE DE VARIACION MAYOR AL 20%</v>
      </c>
      <c r="AL22" s="193" t="str">
        <f t="shared" si="6"/>
        <v>SI APLICA LIMITE INFERIOR Y SUPERIOR</v>
      </c>
      <c r="AM22" s="194"/>
      <c r="AN22" s="195">
        <f t="shared" si="7"/>
        <v>27640.689185415162</v>
      </c>
      <c r="AO22" s="195">
        <f t="shared" si="8"/>
        <v>206141.31081458484</v>
      </c>
      <c r="AP22" s="196"/>
      <c r="AQ22" s="197">
        <f t="shared" si="15"/>
        <v>116890.5</v>
      </c>
      <c r="AR22" s="198"/>
      <c r="AS22" s="199" t="str">
        <f>IF(AL22="NO APLICA LIMITES","Las cotizaciones tenidas en cuenta son las allegadas por las empresas:"&amp;IF(AND(BM22="PROMEDIAR",E22&lt;&gt;""),$E$5,"")&amp;IF(AND(BN22="PROMEDIAR",F22&lt;&gt;""),$F$5,"")&amp;IF(AND(BO22="PROMEDIAR",G22&lt;&gt;""),$G$5,"")&amp;IF(AND(BP22="PROMEDIAR",H22&lt;&gt;""),$H$5,"")&amp;IF(AND(BQ22="PROMEDIAR",I22&lt;&gt;""),$I$5,"")&amp;" "&amp;IF(AND(BR22="PROMEDIAR",J22&lt;&gt;""),$J$5,"")&amp;" "&amp;IF(AND(BS22="PROMEDIAR",L22&lt;&gt;""),$L$5,"")&amp;" "&amp;IF(AND(BT22="PROMEDIAR",M22&lt;&gt;""),$M$5,"")&amp;" "&amp;IF(AND(BU22="PROMEDIAR",N22&lt;&gt;""),$O$5,"")&amp;" "&amp;IF(AND(BV22="PROMEDIAR",O22&lt;&gt;""),#REF!,"")&amp;" por encontrarse dentro del promedio requerido por la Corporación","Las cotizaciones tenidas en cuenta son las allegadas por las empresas:"&amp;IF(AND(BM22="PROMEDIAR",E22&lt;&gt;""),$E$5,"")&amp;IF(AND(BN22="PROMEDIAR",F22&lt;&gt;""),$F$5,"")&amp;IF(AND(BO22="PROMEDIAR",G22&lt;&gt;""),$G$5,"")&amp;IF(AND(BP22="PROMEDIAR",H22&lt;&gt;""),$H$5,"")&amp;IF(AND(BQ22="PROMEDIAR",I22&lt;&gt;""),$I$5,"")&amp;" "&amp;IF(AND(BR22="PROMEDIAR",J22&lt;&gt;""),$J$5,"")&amp;" por encontrarse dentro del promedio requerido por la Corporación"&amp;" y se descarta los valores cotizados por :"&amp;IF(AND(BM22="DESCARTAR",E22&lt;&gt;""),$E$5,"")&amp;IF(AND(BN22="DESCARTAR",F22&lt;&gt;""),$F$5,"")&amp;IF(AND(BO22="DESCARTAR",G22&lt;&gt;""),$G$5,"")&amp;IF(AND(BP22="DESCARTAR",H22&lt;&gt;""),$H$5,"")&amp;IF(AND(BQ22="DESCARTAR",I22&lt;&gt;""),$I$5,"")&amp;"  "&amp;IF(AND(BR22="DESCARTAR",J22&lt;&gt;""),$J$5,"")&amp;" "&amp;IF(AND(BS22="PROMEDIAR",L22&lt;&gt;""),$L$5,"")&amp;" "&amp;IF(AND(BT22="PROMEDIAR",M22&lt;&gt;""),$M$5,"")&amp;" "&amp;IF(AND(BU22="PROMEDIAR",N22&lt;&gt;""),$O$5,"")&amp;" "&amp;IF(AND(BV22="PROMEDIAR",O22&lt;&gt;""),#REF!,"")&amp;"por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22" s="200">
        <f t="shared" si="16"/>
        <v>0.53989614256016294</v>
      </c>
      <c r="AU22" s="200" t="str">
        <f t="shared" si="9"/>
        <v/>
      </c>
      <c r="AV22" s="200" t="str">
        <f t="shared" si="9"/>
        <v/>
      </c>
      <c r="AW22" s="200" t="str">
        <f t="shared" si="9"/>
        <v/>
      </c>
      <c r="AX22" s="200" t="str">
        <f t="shared" si="9"/>
        <v/>
      </c>
      <c r="AY22" s="200" t="str">
        <f t="shared" si="9"/>
        <v/>
      </c>
      <c r="AZ22" s="200" t="str">
        <f t="shared" si="10"/>
        <v/>
      </c>
      <c r="BA22" s="200" t="str">
        <f t="shared" si="10"/>
        <v/>
      </c>
      <c r="BB22" s="200" t="str">
        <f t="shared" si="10"/>
        <v/>
      </c>
      <c r="BC22" s="200">
        <f t="shared" si="10"/>
        <v>-0.53990469753873271</v>
      </c>
      <c r="BD22" s="200" t="str">
        <f t="shared" si="10"/>
        <v/>
      </c>
      <c r="BE22" s="200" t="str">
        <f t="shared" si="10"/>
        <v/>
      </c>
      <c r="BF22" s="200" t="str">
        <f t="shared" si="10"/>
        <v/>
      </c>
      <c r="BG22" s="200" t="str">
        <f t="shared" si="10"/>
        <v/>
      </c>
      <c r="BH22" s="200" t="str">
        <f t="shared" si="10"/>
        <v/>
      </c>
      <c r="BI22" s="200" t="str">
        <f t="shared" si="10"/>
        <v/>
      </c>
      <c r="BJ22" s="200" t="str">
        <f t="shared" si="11"/>
        <v/>
      </c>
      <c r="BK22" s="200" t="str">
        <f t="shared" si="11"/>
        <v/>
      </c>
      <c r="BL22" s="198"/>
      <c r="BM22" s="178" t="str">
        <f t="shared" si="17"/>
        <v>PROMEDIAR</v>
      </c>
      <c r="BN22" s="178" t="str">
        <f t="shared" si="17"/>
        <v/>
      </c>
      <c r="BO22" s="178" t="str">
        <f t="shared" si="17"/>
        <v/>
      </c>
      <c r="BP22" s="178" t="str">
        <f t="shared" si="17"/>
        <v/>
      </c>
      <c r="BQ22" s="178" t="str">
        <f t="shared" si="17"/>
        <v/>
      </c>
      <c r="BR22" s="178" t="str">
        <f t="shared" si="17"/>
        <v/>
      </c>
      <c r="BS22" s="178" t="str">
        <f t="shared" si="17"/>
        <v/>
      </c>
      <c r="BT22" s="178" t="str">
        <f t="shared" si="17"/>
        <v/>
      </c>
      <c r="BU22" s="178" t="str">
        <f t="shared" si="17"/>
        <v/>
      </c>
      <c r="BV22" s="178" t="str">
        <f t="shared" si="17"/>
        <v/>
      </c>
      <c r="BW22" s="178" t="str">
        <f t="shared" si="17"/>
        <v>PROMEDIAR</v>
      </c>
      <c r="BX22" s="178" t="str">
        <f t="shared" si="17"/>
        <v/>
      </c>
      <c r="BY22" s="178" t="str">
        <f t="shared" si="17"/>
        <v/>
      </c>
      <c r="BZ22" s="178" t="str">
        <f t="shared" si="17"/>
        <v/>
      </c>
      <c r="CA22" s="178" t="str">
        <f t="shared" si="17"/>
        <v/>
      </c>
      <c r="CB22" s="178" t="str">
        <f t="shared" si="17"/>
        <v/>
      </c>
      <c r="CC22" s="178" t="str">
        <f t="shared" si="13"/>
        <v/>
      </c>
      <c r="CD22" s="178" t="str">
        <f t="shared" si="13"/>
        <v/>
      </c>
      <c r="CE22" s="178" t="str">
        <f t="shared" si="13"/>
        <v/>
      </c>
      <c r="CF22" s="178" t="str">
        <f t="shared" si="13"/>
        <v/>
      </c>
      <c r="CG22" s="178" t="str">
        <f t="shared" si="13"/>
        <v/>
      </c>
      <c r="CH22" s="178" t="str">
        <f t="shared" si="13"/>
        <v/>
      </c>
      <c r="CI22" s="178" t="str">
        <f t="shared" si="13"/>
        <v/>
      </c>
    </row>
    <row r="23" spans="1:87" ht="54" customHeight="1" x14ac:dyDescent="0.25">
      <c r="A23" s="285" t="s">
        <v>790</v>
      </c>
      <c r="B23" s="294" t="s">
        <v>492</v>
      </c>
      <c r="C23" s="295" t="s">
        <v>493</v>
      </c>
      <c r="D23" s="294" t="s">
        <v>408</v>
      </c>
      <c r="E23" s="185">
        <f>+'COT9-SURTITODO'!F20</f>
        <v>600</v>
      </c>
      <c r="F23" s="185"/>
      <c r="G23" s="185"/>
      <c r="H23" s="185"/>
      <c r="I23" s="185"/>
      <c r="J23" s="185"/>
      <c r="K23" s="185"/>
      <c r="L23" s="185"/>
      <c r="M23" s="185"/>
      <c r="N23" s="185"/>
      <c r="O23" s="185">
        <f>+'HISTORICO-3633-2022'!H115</f>
        <v>2105</v>
      </c>
      <c r="P23" s="185"/>
      <c r="Q23" s="185"/>
      <c r="R23" s="185"/>
      <c r="S23" s="185"/>
      <c r="T23" s="185"/>
      <c r="U23" s="185"/>
      <c r="V23" s="185"/>
      <c r="W23" s="185"/>
      <c r="X23" s="185"/>
      <c r="Y23" s="185"/>
      <c r="Z23" s="185"/>
      <c r="AA23" s="185"/>
      <c r="AB23" s="185"/>
      <c r="AC23" s="185"/>
      <c r="AD23" s="185"/>
      <c r="AE23" s="186">
        <f t="shared" si="14"/>
        <v>1353</v>
      </c>
      <c r="AF23" s="187"/>
      <c r="AG23" s="188">
        <f t="shared" si="1"/>
        <v>1353</v>
      </c>
      <c r="AH23" s="189">
        <f t="shared" si="2"/>
        <v>2</v>
      </c>
      <c r="AI23" s="190">
        <f t="shared" si="3"/>
        <v>1064.1957056857541</v>
      </c>
      <c r="AJ23" s="191">
        <f t="shared" si="4"/>
        <v>0.78654523701829571</v>
      </c>
      <c r="AK23" s="192" t="str">
        <f t="shared" si="5"/>
        <v>COEFICIENTE DE VARIACION MAYOR AL 20%</v>
      </c>
      <c r="AL23" s="193" t="str">
        <f t="shared" si="6"/>
        <v>SI APLICA LIMITE INFERIOR Y SUPERIOR</v>
      </c>
      <c r="AM23" s="203"/>
      <c r="AN23" s="195">
        <f t="shared" si="7"/>
        <v>288.80429431424591</v>
      </c>
      <c r="AO23" s="195">
        <f t="shared" si="8"/>
        <v>2417.1957056857541</v>
      </c>
      <c r="AP23" s="196"/>
      <c r="AQ23" s="197">
        <f t="shared" si="15"/>
        <v>1352.5</v>
      </c>
      <c r="AS23" s="204" t="str">
        <f>IF(AL23="NO APLICA LIMITES","Las cotizaciones tenidas en cuenta son las allegadas por las empresas:"&amp;IF(AND(BM23="PROMEDIAR",E23&lt;&gt;""),$E$5,"")&amp;IF(AND(BN23="PROMEDIAR",F23&lt;&gt;""),$F$5,"")&amp;IF(AND(BO23="PROMEDIAR",G23&lt;&gt;""),$G$5,"")&amp;IF(AND(BP23="PROMEDIAR",H23&lt;&gt;""),$H$5,"")&amp;IF(AND(BQ23="PROMEDIAR",I23&lt;&gt;""),$I$5,"")&amp;" "&amp;IF(AND(BR23="PROMEDIAR",J23&lt;&gt;""),$J$5,"")&amp;" "&amp;IF(AND(BS23="PROMEDIAR",L23&lt;&gt;""),$L$5,"")&amp;" "&amp;IF(AND(BT23="PROMEDIAR",M23&lt;&gt;""),$M$5,"")&amp;" "&amp;IF(AND(BU23="PROMEDIAR",N23&lt;&gt;""),$O$5,"")&amp;" "&amp;IF(AND(BV23="PROMEDIAR",O23&lt;&gt;""),#REF!,"")&amp;" por encontrarse dentro del promedio requerido por la Corporación","Las cotizaciones tenidas en cuenta son las allegadas por las empresas:"&amp;IF(AND(BM23="PROMEDIAR",E23&lt;&gt;""),$E$5,"")&amp;IF(AND(BN23="PROMEDIAR",F23&lt;&gt;""),$F$5,"")&amp;IF(AND(BO23="PROMEDIAR",G23&lt;&gt;""),$G$5,"")&amp;IF(AND(BP23="PROMEDIAR",H23&lt;&gt;""),$H$5,"")&amp;IF(AND(BQ23="PROMEDIAR",I23&lt;&gt;""),$I$5,"")&amp;" "&amp;IF(AND(BR23="PROMEDIAR",J23&lt;&gt;""),$J$5,"")&amp;" por encontrarse dentro del promedio requerido por la Corporación"&amp;" y se descarta los valores cotizados por :"&amp;IF(AND(BM23="DESCARTAR",E23&lt;&gt;""),$E$5,"")&amp;IF(AND(BN23="DESCARTAR",F23&lt;&gt;""),$F$5,"")&amp;IF(AND(BO23="DESCARTAR",G23&lt;&gt;""),$G$5,"")&amp;IF(AND(BP23="DESCARTAR",H23&lt;&gt;""),$H$5,"")&amp;IF(AND(BQ23="DESCARTAR",I23&lt;&gt;""),$I$5,"")&amp;"  "&amp;IF(AND(BR23="DESCARTAR",J23&lt;&gt;""),$J$5,"")&amp;" "&amp;IF(AND(BS23="PROMEDIAR",L23&lt;&gt;""),$L$5,"")&amp;" "&amp;IF(AND(BT23="PROMEDIAR",M23&lt;&gt;""),$M$5,"")&amp;" "&amp;IF(AND(BU23="PROMEDIAR",N23&lt;&gt;""),$O$5,"")&amp;" "&amp;IF(AND(BV23="PROMEDIAR",O23&lt;&gt;""),#REF!,"")&amp;"por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23" s="205">
        <f t="shared" si="16"/>
        <v>-0.55654101995565408</v>
      </c>
      <c r="AU23" s="205" t="str">
        <f t="shared" si="9"/>
        <v/>
      </c>
      <c r="AV23" s="205" t="str">
        <f t="shared" si="9"/>
        <v/>
      </c>
      <c r="AW23" s="205" t="str">
        <f t="shared" si="9"/>
        <v/>
      </c>
      <c r="AX23" s="205" t="str">
        <f t="shared" si="9"/>
        <v/>
      </c>
      <c r="AY23" s="205" t="str">
        <f t="shared" si="9"/>
        <v/>
      </c>
      <c r="AZ23" s="205" t="str">
        <f t="shared" si="10"/>
        <v/>
      </c>
      <c r="BA23" s="205" t="str">
        <f t="shared" si="10"/>
        <v/>
      </c>
      <c r="BB23" s="205" t="str">
        <f t="shared" si="10"/>
        <v/>
      </c>
      <c r="BC23" s="205">
        <f t="shared" si="10"/>
        <v>0.55580192165558029</v>
      </c>
      <c r="BD23" s="205" t="str">
        <f t="shared" si="10"/>
        <v/>
      </c>
      <c r="BE23" s="205" t="str">
        <f t="shared" si="10"/>
        <v/>
      </c>
      <c r="BF23" s="205" t="str">
        <f t="shared" si="10"/>
        <v/>
      </c>
      <c r="BG23" s="205" t="str">
        <f t="shared" si="10"/>
        <v/>
      </c>
      <c r="BH23" s="205" t="str">
        <f t="shared" si="10"/>
        <v/>
      </c>
      <c r="BI23" s="205" t="str">
        <f t="shared" si="10"/>
        <v/>
      </c>
      <c r="BJ23" s="205" t="str">
        <f t="shared" si="11"/>
        <v/>
      </c>
      <c r="BK23" s="205" t="str">
        <f t="shared" si="11"/>
        <v/>
      </c>
      <c r="BM23" s="178" t="str">
        <f t="shared" si="17"/>
        <v>PROMEDIAR</v>
      </c>
      <c r="BN23" s="178" t="str">
        <f t="shared" si="17"/>
        <v/>
      </c>
      <c r="BO23" s="178" t="str">
        <f t="shared" si="17"/>
        <v/>
      </c>
      <c r="BP23" s="178" t="str">
        <f t="shared" si="17"/>
        <v/>
      </c>
      <c r="BQ23" s="178" t="str">
        <f t="shared" si="17"/>
        <v/>
      </c>
      <c r="BR23" s="178" t="str">
        <f t="shared" si="17"/>
        <v/>
      </c>
      <c r="BS23" s="178" t="str">
        <f t="shared" si="17"/>
        <v/>
      </c>
      <c r="BT23" s="178" t="str">
        <f t="shared" si="17"/>
        <v/>
      </c>
      <c r="BU23" s="178" t="str">
        <f t="shared" si="17"/>
        <v/>
      </c>
      <c r="BV23" s="178" t="str">
        <f t="shared" si="17"/>
        <v/>
      </c>
      <c r="BW23" s="178" t="str">
        <f t="shared" si="17"/>
        <v>PROMEDIAR</v>
      </c>
      <c r="BX23" s="178" t="str">
        <f t="shared" si="17"/>
        <v/>
      </c>
      <c r="BY23" s="178" t="str">
        <f t="shared" si="17"/>
        <v/>
      </c>
      <c r="BZ23" s="178" t="str">
        <f t="shared" si="17"/>
        <v/>
      </c>
      <c r="CA23" s="178" t="str">
        <f t="shared" si="17"/>
        <v/>
      </c>
      <c r="CB23" s="178" t="str">
        <f t="shared" si="17"/>
        <v/>
      </c>
      <c r="CC23" s="178" t="str">
        <f t="shared" ref="CC23:CI59" si="18">IF(U23&lt;&gt;"",IF(U23=0,"SIN COTIZACIÓN",IF($AL23="NO APLICA LIMITES","PROMEDIAR",IF(U23&lt;$AN23,"DESCARTAR",IF(U23&gt;$AO23,"DESCARTAR","PROMEDIAR")))),"")</f>
        <v/>
      </c>
      <c r="CD23" s="178" t="str">
        <f t="shared" si="18"/>
        <v/>
      </c>
      <c r="CE23" s="178" t="str">
        <f t="shared" si="18"/>
        <v/>
      </c>
      <c r="CF23" s="178" t="str">
        <f t="shared" si="18"/>
        <v/>
      </c>
      <c r="CG23" s="178" t="str">
        <f t="shared" si="18"/>
        <v/>
      </c>
      <c r="CH23" s="178" t="str">
        <f t="shared" si="18"/>
        <v/>
      </c>
      <c r="CI23" s="178" t="str">
        <f t="shared" si="18"/>
        <v/>
      </c>
    </row>
    <row r="24" spans="1:87" ht="54" customHeight="1" thickBot="1" x14ac:dyDescent="0.3">
      <c r="A24" s="285" t="s">
        <v>791</v>
      </c>
      <c r="B24" s="294" t="s">
        <v>495</v>
      </c>
      <c r="C24" s="295" t="s">
        <v>496</v>
      </c>
      <c r="D24" s="294" t="s">
        <v>497</v>
      </c>
      <c r="E24" s="185">
        <f>+'COT9-SURTITODO'!F21</f>
        <v>2500</v>
      </c>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6">
        <f t="shared" si="14"/>
        <v>2500</v>
      </c>
      <c r="AF24" s="187"/>
      <c r="AG24" s="188">
        <f t="shared" si="1"/>
        <v>2500</v>
      </c>
      <c r="AH24" s="189">
        <f t="shared" si="2"/>
        <v>1</v>
      </c>
      <c r="AI24" s="190" t="e">
        <f t="shared" si="3"/>
        <v>#DIV/0!</v>
      </c>
      <c r="AJ24" s="191" t="e">
        <f t="shared" si="4"/>
        <v>#DIV/0!</v>
      </c>
      <c r="AK24" s="192" t="e">
        <f t="shared" si="5"/>
        <v>#DIV/0!</v>
      </c>
      <c r="AL24" s="193" t="str">
        <f t="shared" si="6"/>
        <v>NO APLICA LIMITES</v>
      </c>
      <c r="AM24" s="194"/>
      <c r="AN24" s="195" t="e">
        <f t="shared" si="7"/>
        <v>#DIV/0!</v>
      </c>
      <c r="AO24" s="195" t="e">
        <f t="shared" si="8"/>
        <v>#DIV/0!</v>
      </c>
      <c r="AP24" s="196"/>
      <c r="AQ24" s="197">
        <f t="shared" si="15"/>
        <v>2500</v>
      </c>
      <c r="AR24" s="198"/>
      <c r="AS24" s="199" t="str">
        <f>IF(AL24="NO APLICA LIMITES","Las cotizaciones tenidas en cuenta son las allegadas por las empresas:"&amp;IF(AND(BM24="PROMEDIAR",E24&lt;&gt;""),$E$5,"")&amp;IF(AND(BN24="PROMEDIAR",F24&lt;&gt;""),$F$5,"")&amp;IF(AND(BO24="PROMEDIAR",G24&lt;&gt;""),$G$5,"")&amp;IF(AND(BP24="PROMEDIAR",H24&lt;&gt;""),$H$5,"")&amp;IF(AND(BQ24="PROMEDIAR",I24&lt;&gt;""),$I$5,"")&amp;" "&amp;IF(AND(BR24="PROMEDIAR",J24&lt;&gt;""),$J$5,"")&amp;" "&amp;IF(AND(BS24="PROMEDIAR",L24&lt;&gt;""),$L$5,"")&amp;" "&amp;IF(AND(BT24="PROMEDIAR",M24&lt;&gt;""),$M$5,"")&amp;" "&amp;IF(AND(BU24="PROMEDIAR",N24&lt;&gt;""),$O$5,"")&amp;" "&amp;IF(AND(BV24="PROMEDIAR",O24&lt;&gt;""),#REF!,"")&amp;" por encontrarse dentro del promedio requerido por la Corporación","Las cotizaciones tenidas en cuenta son las allegadas por las empresas:"&amp;IF(AND(BM24="PROMEDIAR",E24&lt;&gt;""),$E$5,"")&amp;IF(AND(BN24="PROMEDIAR",F24&lt;&gt;""),$F$5,"")&amp;IF(AND(BO24="PROMEDIAR",G24&lt;&gt;""),$G$5,"")&amp;IF(AND(BP24="PROMEDIAR",H24&lt;&gt;""),$H$5,"")&amp;IF(AND(BQ24="PROMEDIAR",I24&lt;&gt;""),$I$5,"")&amp;" "&amp;IF(AND(BR24="PROMEDIAR",J24&lt;&gt;""),$J$5,"")&amp;" por encontrarse dentro del promedio requerido por la Corporación"&amp;" y se descarta los valores cotizados por :"&amp;IF(AND(BM24="DESCARTAR",E24&lt;&gt;""),$E$5,"")&amp;IF(AND(BN24="DESCARTAR",F24&lt;&gt;""),$F$5,"")&amp;IF(AND(BO24="DESCARTAR",G24&lt;&gt;""),$G$5,"")&amp;IF(AND(BP24="DESCARTAR",H24&lt;&gt;""),$H$5,"")&amp;IF(AND(BQ24="DESCARTAR",I24&lt;&gt;""),$I$5,"")&amp;"  "&amp;IF(AND(BR24="DESCARTAR",J24&lt;&gt;""),$J$5,"")&amp;" "&amp;IF(AND(BS24="PROMEDIAR",L24&lt;&gt;""),$L$5,"")&amp;" "&amp;IF(AND(BT24="PROMEDIAR",M24&lt;&gt;""),$M$5,"")&amp;" "&amp;IF(AND(BU24="PROMEDIAR",N24&lt;&gt;""),$O$5,"")&amp;" "&amp;IF(AND(BV24="PROMEDIAR",O24&lt;&gt;""),#REF!,"")&amp;"por ser un dato atipico")</f>
        <v>Las cotizaciones tenidas en cuenta son las allegadas por las empresas:COT9- SURTITODO DISTRIBUIDORA DE PRODUCTOS PARA OFICINA      por encontrarse dentro del promedio requerido por la Corporación</v>
      </c>
      <c r="AT24" s="200">
        <f t="shared" si="16"/>
        <v>0</v>
      </c>
      <c r="AU24" s="200" t="str">
        <f t="shared" si="9"/>
        <v/>
      </c>
      <c r="AV24" s="200" t="str">
        <f t="shared" si="9"/>
        <v/>
      </c>
      <c r="AW24" s="200" t="str">
        <f t="shared" si="9"/>
        <v/>
      </c>
      <c r="AX24" s="200" t="str">
        <f t="shared" si="9"/>
        <v/>
      </c>
      <c r="AY24" s="200" t="str">
        <f t="shared" si="9"/>
        <v/>
      </c>
      <c r="AZ24" s="200" t="str">
        <f t="shared" si="10"/>
        <v/>
      </c>
      <c r="BA24" s="200" t="str">
        <f t="shared" si="10"/>
        <v/>
      </c>
      <c r="BB24" s="200" t="str">
        <f t="shared" si="10"/>
        <v/>
      </c>
      <c r="BC24" s="200" t="str">
        <f t="shared" si="10"/>
        <v/>
      </c>
      <c r="BD24" s="200" t="str">
        <f t="shared" si="10"/>
        <v/>
      </c>
      <c r="BE24" s="200" t="str">
        <f t="shared" si="10"/>
        <v/>
      </c>
      <c r="BF24" s="200" t="str">
        <f t="shared" si="10"/>
        <v/>
      </c>
      <c r="BG24" s="200" t="str">
        <f t="shared" si="10"/>
        <v/>
      </c>
      <c r="BH24" s="200" t="str">
        <f t="shared" si="10"/>
        <v/>
      </c>
      <c r="BI24" s="200" t="str">
        <f t="shared" si="10"/>
        <v/>
      </c>
      <c r="BJ24" s="200" t="str">
        <f t="shared" si="11"/>
        <v/>
      </c>
      <c r="BK24" s="200" t="str">
        <f t="shared" si="11"/>
        <v/>
      </c>
      <c r="BL24" s="198"/>
      <c r="BM24" s="178" t="str">
        <f t="shared" si="17"/>
        <v>PROMEDIAR</v>
      </c>
      <c r="BN24" s="178" t="str">
        <f t="shared" si="17"/>
        <v/>
      </c>
      <c r="BO24" s="178" t="str">
        <f t="shared" si="17"/>
        <v/>
      </c>
      <c r="BP24" s="178" t="str">
        <f t="shared" si="17"/>
        <v/>
      </c>
      <c r="BQ24" s="178" t="str">
        <f t="shared" si="17"/>
        <v/>
      </c>
      <c r="BR24" s="178" t="str">
        <f t="shared" si="17"/>
        <v/>
      </c>
      <c r="BS24" s="178" t="str">
        <f t="shared" si="17"/>
        <v/>
      </c>
      <c r="BT24" s="178" t="str">
        <f t="shared" si="17"/>
        <v/>
      </c>
      <c r="BU24" s="178" t="str">
        <f t="shared" si="17"/>
        <v/>
      </c>
      <c r="BV24" s="178" t="str">
        <f t="shared" si="17"/>
        <v/>
      </c>
      <c r="BW24" s="178" t="str">
        <f t="shared" si="17"/>
        <v/>
      </c>
      <c r="BX24" s="178" t="str">
        <f t="shared" si="17"/>
        <v/>
      </c>
      <c r="BY24" s="178" t="str">
        <f t="shared" si="17"/>
        <v/>
      </c>
      <c r="BZ24" s="178" t="str">
        <f t="shared" si="17"/>
        <v/>
      </c>
      <c r="CA24" s="178" t="str">
        <f t="shared" si="17"/>
        <v/>
      </c>
      <c r="CB24" s="178" t="str">
        <f t="shared" si="17"/>
        <v/>
      </c>
      <c r="CC24" s="178" t="str">
        <f t="shared" si="18"/>
        <v/>
      </c>
      <c r="CD24" s="178" t="str">
        <f t="shared" si="18"/>
        <v/>
      </c>
      <c r="CE24" s="178" t="str">
        <f t="shared" si="18"/>
        <v/>
      </c>
      <c r="CF24" s="178" t="str">
        <f t="shared" si="18"/>
        <v/>
      </c>
      <c r="CG24" s="178" t="str">
        <f t="shared" si="18"/>
        <v/>
      </c>
      <c r="CH24" s="178" t="str">
        <f t="shared" si="18"/>
        <v/>
      </c>
      <c r="CI24" s="178" t="str">
        <f t="shared" si="18"/>
        <v/>
      </c>
    </row>
    <row r="25" spans="1:87" ht="54" customHeight="1" thickBot="1" x14ac:dyDescent="0.3">
      <c r="A25" s="285" t="s">
        <v>792</v>
      </c>
      <c r="B25" s="294" t="s">
        <v>499</v>
      </c>
      <c r="C25" s="295" t="s">
        <v>500</v>
      </c>
      <c r="D25" s="294" t="s">
        <v>409</v>
      </c>
      <c r="E25" s="185">
        <f>+'COT9-SURTITODO'!F22</f>
        <v>3000</v>
      </c>
      <c r="F25" s="185"/>
      <c r="G25" s="185"/>
      <c r="H25" s="185"/>
      <c r="I25" s="185"/>
      <c r="J25" s="185"/>
      <c r="K25" s="185"/>
      <c r="L25" s="185">
        <f>+'COT17-C&amp;B'!F22</f>
        <v>2226.8907563025209</v>
      </c>
      <c r="M25" s="185"/>
      <c r="N25" s="185"/>
      <c r="O25" s="185">
        <f>+'HISTORICO-3633-2022'!H116</f>
        <v>13029</v>
      </c>
      <c r="P25" s="185"/>
      <c r="Q25" s="185"/>
      <c r="R25" s="185"/>
      <c r="S25" s="185"/>
      <c r="T25" s="185"/>
      <c r="U25" s="185"/>
      <c r="V25" s="185"/>
      <c r="W25" s="185"/>
      <c r="X25" s="185"/>
      <c r="Y25" s="185"/>
      <c r="Z25" s="185"/>
      <c r="AA25" s="185"/>
      <c r="AB25" s="185"/>
      <c r="AC25" s="185"/>
      <c r="AD25" s="185"/>
      <c r="AE25" s="186">
        <f t="shared" si="14"/>
        <v>2613</v>
      </c>
      <c r="AF25" s="187"/>
      <c r="AG25" s="188">
        <f t="shared" si="1"/>
        <v>6085</v>
      </c>
      <c r="AH25" s="189">
        <f t="shared" si="2"/>
        <v>3</v>
      </c>
      <c r="AI25" s="190">
        <f t="shared" si="3"/>
        <v>6025.8347003474009</v>
      </c>
      <c r="AJ25" s="191">
        <f t="shared" si="4"/>
        <v>0.99027686119102731</v>
      </c>
      <c r="AK25" s="192" t="str">
        <f t="shared" si="5"/>
        <v>COEFICIENTE DE VARIACION MAYOR AL 20%</v>
      </c>
      <c r="AL25" s="193" t="str">
        <f t="shared" si="6"/>
        <v>SI APLICA LIMITE INFERIOR Y SUPERIOR</v>
      </c>
      <c r="AM25" s="194"/>
      <c r="AN25" s="195">
        <f t="shared" si="7"/>
        <v>59.16529965259906</v>
      </c>
      <c r="AO25" s="195">
        <f t="shared" si="8"/>
        <v>12110.834700347401</v>
      </c>
      <c r="AP25" s="196"/>
      <c r="AQ25" s="197">
        <f t="shared" si="15"/>
        <v>2613.4453781512602</v>
      </c>
      <c r="AR25" s="198"/>
      <c r="AS25" s="199" t="str">
        <f>IF(AL25="NO APLICA LIMITES","Las cotizaciones tenidas en cuenta son las allegadas por las empresas:"&amp;IF(AND(BM25="PROMEDIAR",E25&lt;&gt;""),$E$5,"")&amp;IF(AND(BN25="PROMEDIAR",F25&lt;&gt;""),$F$5,"")&amp;IF(AND(BO25="PROMEDIAR",G25&lt;&gt;""),$G$5,"")&amp;IF(AND(BP25="PROMEDIAR",H25&lt;&gt;""),$H$5,"")&amp;IF(AND(BQ25="PROMEDIAR",I25&lt;&gt;""),$I$5,"")&amp;" "&amp;IF(AND(BR25="PROMEDIAR",J25&lt;&gt;""),$J$5,"")&amp;" "&amp;IF(AND(BS25="PROMEDIAR",L25&lt;&gt;""),$L$5,"")&amp;" "&amp;IF(AND(BT25="PROMEDIAR",M25&lt;&gt;""),$M$5,"")&amp;" "&amp;IF(AND(BU25="PROMEDIAR",N25&lt;&gt;""),$O$5,"")&amp;" "&amp;IF(AND(BV25="PROMEDIAR",O25&lt;&gt;""),#REF!,"")&amp;" por encontrarse dentro del promedio requerido por la Corporación","Las cotizaciones tenidas en cuenta son las allegadas por las empresas:"&amp;IF(AND(BM25="PROMEDIAR",E25&lt;&gt;""),$E$5,"")&amp;IF(AND(BN25="PROMEDIAR",F25&lt;&gt;""),$F$5,"")&amp;IF(AND(BO25="PROMEDIAR",G25&lt;&gt;""),$G$5,"")&amp;IF(AND(BP25="PROMEDIAR",H25&lt;&gt;""),$H$5,"")&amp;IF(AND(BQ25="PROMEDIAR",I25&lt;&gt;""),$I$5,"")&amp;" "&amp;IF(AND(BR25="PROMEDIAR",J25&lt;&gt;""),$J$5,"")&amp;" por encontrarse dentro del promedio requerido por la Corporación"&amp;" y se descarta los valores cotizados por :"&amp;IF(AND(BM25="DESCARTAR",E25&lt;&gt;""),$E$5,"")&amp;IF(AND(BN25="DESCARTAR",F25&lt;&gt;""),$F$5,"")&amp;IF(AND(BO25="DESCARTAR",G25&lt;&gt;""),$G$5,"")&amp;IF(AND(BP25="DESCARTAR",H25&lt;&gt;""),$H$5,"")&amp;IF(AND(BQ25="DESCARTAR",I25&lt;&gt;""),$I$5,"")&amp;"  "&amp;IF(AND(BR25="DESCARTAR",J25&lt;&gt;""),$J$5,"")&amp;" "&amp;IF(AND(BS25="PROMEDIAR",L25&lt;&gt;""),$L$5,"")&amp;" "&amp;IF(AND(BT25="PROMEDIAR",M25&lt;&gt;""),$M$5,"")&amp;" "&amp;IF(AND(BU25="PROMEDIAR",N25&lt;&gt;""),$O$5,"")&amp;" "&amp;IF(AND(BV25="PROMEDIAR",O25&lt;&gt;""),#REF!,"")&amp;"por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25" s="200">
        <f t="shared" si="16"/>
        <v>0.14810562571756591</v>
      </c>
      <c r="AU25" s="200" t="str">
        <f t="shared" si="9"/>
        <v/>
      </c>
      <c r="AV25" s="200" t="str">
        <f t="shared" si="9"/>
        <v/>
      </c>
      <c r="AW25" s="200" t="str">
        <f t="shared" si="9"/>
        <v/>
      </c>
      <c r="AX25" s="200" t="str">
        <f t="shared" si="9"/>
        <v/>
      </c>
      <c r="AY25" s="200" t="str">
        <f t="shared" si="9"/>
        <v/>
      </c>
      <c r="AZ25" s="200">
        <f t="shared" si="10"/>
        <v>-0.14776473161021009</v>
      </c>
      <c r="BA25" s="200" t="str">
        <f t="shared" si="10"/>
        <v/>
      </c>
      <c r="BB25" s="200" t="str">
        <f t="shared" si="10"/>
        <v/>
      </c>
      <c r="BC25" s="200">
        <f t="shared" si="10"/>
        <v>3.986222732491389</v>
      </c>
      <c r="BD25" s="200" t="str">
        <f t="shared" si="10"/>
        <v/>
      </c>
      <c r="BE25" s="200" t="str">
        <f t="shared" si="10"/>
        <v/>
      </c>
      <c r="BF25" s="200" t="str">
        <f t="shared" si="10"/>
        <v/>
      </c>
      <c r="BG25" s="200" t="str">
        <f t="shared" si="10"/>
        <v/>
      </c>
      <c r="BH25" s="200" t="str">
        <f t="shared" si="10"/>
        <v/>
      </c>
      <c r="BI25" s="200" t="str">
        <f t="shared" si="10"/>
        <v/>
      </c>
      <c r="BJ25" s="200" t="str">
        <f t="shared" si="11"/>
        <v/>
      </c>
      <c r="BK25" s="200" t="str">
        <f t="shared" si="11"/>
        <v/>
      </c>
      <c r="BL25" s="198"/>
      <c r="BM25" s="178" t="str">
        <f t="shared" si="17"/>
        <v>PROMEDIAR</v>
      </c>
      <c r="BN25" s="178" t="str">
        <f t="shared" si="17"/>
        <v/>
      </c>
      <c r="BO25" s="178" t="str">
        <f t="shared" si="17"/>
        <v/>
      </c>
      <c r="BP25" s="178" t="str">
        <f t="shared" si="17"/>
        <v/>
      </c>
      <c r="BQ25" s="178" t="str">
        <f t="shared" si="17"/>
        <v/>
      </c>
      <c r="BR25" s="178" t="str">
        <f t="shared" si="17"/>
        <v/>
      </c>
      <c r="BS25" s="178" t="str">
        <f t="shared" si="17"/>
        <v/>
      </c>
      <c r="BT25" s="178" t="str">
        <f t="shared" si="17"/>
        <v>PROMEDIAR</v>
      </c>
      <c r="BU25" s="178" t="str">
        <f t="shared" si="17"/>
        <v/>
      </c>
      <c r="BV25" s="178" t="str">
        <f t="shared" si="17"/>
        <v/>
      </c>
      <c r="BW25" s="178" t="str">
        <f t="shared" si="17"/>
        <v>DESCARTAR</v>
      </c>
      <c r="BX25" s="178" t="str">
        <f t="shared" si="17"/>
        <v/>
      </c>
      <c r="BY25" s="178" t="str">
        <f t="shared" si="17"/>
        <v/>
      </c>
      <c r="BZ25" s="178" t="str">
        <f t="shared" si="17"/>
        <v/>
      </c>
      <c r="CA25" s="178" t="str">
        <f t="shared" si="17"/>
        <v/>
      </c>
      <c r="CB25" s="178" t="str">
        <f t="shared" si="17"/>
        <v/>
      </c>
      <c r="CC25" s="178" t="str">
        <f t="shared" si="18"/>
        <v/>
      </c>
      <c r="CD25" s="178" t="str">
        <f t="shared" si="18"/>
        <v/>
      </c>
      <c r="CE25" s="178" t="str">
        <f t="shared" si="18"/>
        <v/>
      </c>
      <c r="CF25" s="178" t="str">
        <f t="shared" si="18"/>
        <v/>
      </c>
      <c r="CG25" s="178" t="str">
        <f t="shared" si="18"/>
        <v/>
      </c>
      <c r="CH25" s="178" t="str">
        <f t="shared" si="18"/>
        <v/>
      </c>
      <c r="CI25" s="178" t="str">
        <f t="shared" si="18"/>
        <v/>
      </c>
    </row>
    <row r="26" spans="1:87" ht="54" customHeight="1" x14ac:dyDescent="0.25">
      <c r="A26" s="285" t="s">
        <v>793</v>
      </c>
      <c r="B26" s="294" t="s">
        <v>502</v>
      </c>
      <c r="C26" s="295" t="s">
        <v>503</v>
      </c>
      <c r="D26" s="294" t="s">
        <v>408</v>
      </c>
      <c r="E26" s="185">
        <f>+'COT9-SURTITODO'!F23</f>
        <v>15000</v>
      </c>
      <c r="F26" s="185"/>
      <c r="G26" s="185"/>
      <c r="H26" s="185"/>
      <c r="I26" s="185"/>
      <c r="J26" s="185"/>
      <c r="K26" s="185"/>
      <c r="L26" s="185"/>
      <c r="M26" s="185"/>
      <c r="N26" s="185"/>
      <c r="O26" s="185">
        <f>+'HISTORICO-3633-2022'!H117</f>
        <v>13028</v>
      </c>
      <c r="P26" s="185"/>
      <c r="Q26" s="185"/>
      <c r="R26" s="185"/>
      <c r="S26" s="185"/>
      <c r="T26" s="185"/>
      <c r="U26" s="185"/>
      <c r="V26" s="217"/>
      <c r="W26" s="217"/>
      <c r="X26" s="217"/>
      <c r="Y26" s="185"/>
      <c r="Z26" s="185"/>
      <c r="AA26" s="185"/>
      <c r="AB26" s="185"/>
      <c r="AC26" s="185"/>
      <c r="AD26" s="185"/>
      <c r="AE26" s="186">
        <f t="shared" si="14"/>
        <v>14014</v>
      </c>
      <c r="AF26" s="187"/>
      <c r="AG26" s="188">
        <f t="shared" si="1"/>
        <v>14014</v>
      </c>
      <c r="AH26" s="189">
        <f t="shared" si="2"/>
        <v>2</v>
      </c>
      <c r="AI26" s="190">
        <f t="shared" si="3"/>
        <v>1394.4145724998716</v>
      </c>
      <c r="AJ26" s="191">
        <f t="shared" si="4"/>
        <v>9.9501539353494484E-2</v>
      </c>
      <c r="AK26" s="192" t="str">
        <f t="shared" si="5"/>
        <v>COEFICIENTE DE VARIACION MENOR AL 20%</v>
      </c>
      <c r="AL26" s="193" t="str">
        <f t="shared" si="6"/>
        <v>NO APLICA LIMITES</v>
      </c>
      <c r="AM26" s="203"/>
      <c r="AN26" s="195">
        <f t="shared" si="7"/>
        <v>12619.585427500129</v>
      </c>
      <c r="AO26" s="195">
        <f t="shared" si="8"/>
        <v>15408.414572499871</v>
      </c>
      <c r="AP26" s="196"/>
      <c r="AQ26" s="197">
        <f t="shared" si="15"/>
        <v>14014</v>
      </c>
      <c r="AS26" s="218"/>
      <c r="AT26" s="219"/>
      <c r="AU26" s="219"/>
      <c r="AV26" s="219"/>
      <c r="AW26" s="219"/>
      <c r="AX26" s="219"/>
      <c r="AY26" s="219"/>
      <c r="AZ26" s="219"/>
      <c r="BA26" s="219"/>
      <c r="BB26" s="219"/>
      <c r="BC26" s="219"/>
      <c r="BD26" s="219"/>
      <c r="BE26" s="219"/>
      <c r="BF26" s="219"/>
      <c r="BG26" s="219"/>
      <c r="BH26" s="219"/>
      <c r="BI26" s="219"/>
      <c r="BJ26" s="219"/>
      <c r="BK26" s="219"/>
      <c r="BM26" s="178" t="str">
        <f t="shared" si="17"/>
        <v>PROMEDIAR</v>
      </c>
      <c r="BN26" s="178" t="str">
        <f t="shared" si="17"/>
        <v/>
      </c>
      <c r="BO26" s="178" t="str">
        <f t="shared" si="17"/>
        <v/>
      </c>
      <c r="BP26" s="178" t="str">
        <f t="shared" si="17"/>
        <v/>
      </c>
      <c r="BQ26" s="178" t="str">
        <f t="shared" si="17"/>
        <v/>
      </c>
      <c r="BR26" s="178" t="str">
        <f t="shared" si="17"/>
        <v/>
      </c>
      <c r="BS26" s="178" t="str">
        <f t="shared" si="17"/>
        <v/>
      </c>
      <c r="BT26" s="178" t="str">
        <f t="shared" si="17"/>
        <v/>
      </c>
      <c r="BU26" s="178" t="str">
        <f t="shared" si="17"/>
        <v/>
      </c>
      <c r="BV26" s="178" t="str">
        <f t="shared" si="17"/>
        <v/>
      </c>
      <c r="BW26" s="178" t="str">
        <f t="shared" si="17"/>
        <v>PROMEDIAR</v>
      </c>
      <c r="BX26" s="178" t="str">
        <f t="shared" si="17"/>
        <v/>
      </c>
      <c r="BY26" s="178" t="str">
        <f t="shared" si="17"/>
        <v/>
      </c>
      <c r="BZ26" s="178" t="str">
        <f t="shared" si="17"/>
        <v/>
      </c>
      <c r="CA26" s="178" t="str">
        <f t="shared" si="17"/>
        <v/>
      </c>
      <c r="CB26" s="178" t="str">
        <f t="shared" si="17"/>
        <v/>
      </c>
      <c r="CC26" s="178" t="str">
        <f t="shared" si="18"/>
        <v/>
      </c>
      <c r="CD26" s="178" t="str">
        <f t="shared" si="18"/>
        <v/>
      </c>
      <c r="CE26" s="178" t="str">
        <f t="shared" si="18"/>
        <v/>
      </c>
      <c r="CF26" s="178" t="str">
        <f t="shared" si="18"/>
        <v/>
      </c>
      <c r="CG26" s="178" t="str">
        <f t="shared" si="18"/>
        <v/>
      </c>
      <c r="CH26" s="178" t="str">
        <f t="shared" si="18"/>
        <v/>
      </c>
      <c r="CI26" s="178" t="str">
        <f t="shared" si="18"/>
        <v/>
      </c>
    </row>
    <row r="27" spans="1:87" ht="54" customHeight="1" x14ac:dyDescent="0.25">
      <c r="A27" s="309" t="s">
        <v>794</v>
      </c>
      <c r="B27" s="310" t="s">
        <v>1016</v>
      </c>
      <c r="C27" s="310"/>
      <c r="D27" s="310"/>
      <c r="E27" s="185"/>
      <c r="F27" s="185"/>
      <c r="G27" s="185"/>
      <c r="H27" s="185"/>
      <c r="I27" s="185"/>
      <c r="J27" s="185"/>
      <c r="K27" s="185"/>
      <c r="L27" s="185"/>
      <c r="M27" s="185"/>
      <c r="N27" s="185"/>
      <c r="O27" s="185"/>
      <c r="P27" s="185"/>
      <c r="Q27" s="185"/>
      <c r="R27" s="185"/>
      <c r="S27" s="185"/>
      <c r="T27" s="185"/>
      <c r="U27" s="185"/>
      <c r="V27" s="217"/>
      <c r="W27" s="217"/>
      <c r="X27" s="217"/>
      <c r="Y27" s="185"/>
      <c r="Z27" s="185"/>
      <c r="AA27" s="185"/>
      <c r="AB27" s="185"/>
      <c r="AC27" s="185"/>
      <c r="AD27" s="185"/>
      <c r="AE27" s="186" t="e">
        <f t="shared" si="14"/>
        <v>#DIV/0!</v>
      </c>
      <c r="AF27" s="187"/>
      <c r="AG27" s="188" t="e">
        <f t="shared" si="1"/>
        <v>#DIV/0!</v>
      </c>
      <c r="AH27" s="189">
        <f t="shared" si="2"/>
        <v>0</v>
      </c>
      <c r="AI27" s="190" t="e">
        <f t="shared" si="3"/>
        <v>#DIV/0!</v>
      </c>
      <c r="AJ27" s="191" t="e">
        <f t="shared" si="4"/>
        <v>#DIV/0!</v>
      </c>
      <c r="AK27" s="192" t="e">
        <f t="shared" si="5"/>
        <v>#DIV/0!</v>
      </c>
      <c r="AL27" s="193" t="str">
        <f t="shared" si="6"/>
        <v>NO APLICA LIMITES</v>
      </c>
      <c r="AM27" s="203"/>
      <c r="AN27" s="195" t="e">
        <f t="shared" si="7"/>
        <v>#DIV/0!</v>
      </c>
      <c r="AO27" s="195" t="e">
        <f t="shared" si="8"/>
        <v>#DIV/0!</v>
      </c>
      <c r="AP27" s="196"/>
      <c r="AQ27" s="197" t="e">
        <f t="shared" si="15"/>
        <v>#DIV/0!</v>
      </c>
      <c r="AS27" s="218"/>
      <c r="AT27" s="219"/>
      <c r="AU27" s="219"/>
      <c r="AV27" s="219"/>
      <c r="AW27" s="219"/>
      <c r="AX27" s="219"/>
      <c r="AY27" s="219"/>
      <c r="AZ27" s="219"/>
      <c r="BA27" s="219"/>
      <c r="BB27" s="219"/>
      <c r="BC27" s="219"/>
      <c r="BD27" s="219"/>
      <c r="BE27" s="219"/>
      <c r="BF27" s="219"/>
      <c r="BG27" s="219"/>
      <c r="BH27" s="219"/>
      <c r="BI27" s="219"/>
      <c r="BJ27" s="219"/>
      <c r="BK27" s="219"/>
      <c r="BM27" s="178" t="str">
        <f t="shared" si="17"/>
        <v/>
      </c>
      <c r="BN27" s="178" t="str">
        <f t="shared" si="17"/>
        <v/>
      </c>
      <c r="BO27" s="178" t="str">
        <f t="shared" si="17"/>
        <v/>
      </c>
      <c r="BP27" s="178" t="str">
        <f t="shared" si="17"/>
        <v/>
      </c>
      <c r="BQ27" s="178" t="str">
        <f t="shared" si="17"/>
        <v/>
      </c>
      <c r="BR27" s="178" t="str">
        <f t="shared" si="17"/>
        <v/>
      </c>
      <c r="BS27" s="178" t="str">
        <f t="shared" si="17"/>
        <v/>
      </c>
      <c r="BT27" s="178" t="str">
        <f t="shared" si="17"/>
        <v/>
      </c>
      <c r="BU27" s="178" t="str">
        <f t="shared" si="17"/>
        <v/>
      </c>
      <c r="BV27" s="178" t="str">
        <f t="shared" si="17"/>
        <v/>
      </c>
      <c r="BW27" s="178" t="str">
        <f t="shared" si="17"/>
        <v/>
      </c>
      <c r="BX27" s="178" t="str">
        <f t="shared" si="17"/>
        <v/>
      </c>
      <c r="BY27" s="178" t="str">
        <f t="shared" si="17"/>
        <v/>
      </c>
      <c r="BZ27" s="178" t="str">
        <f t="shared" si="17"/>
        <v/>
      </c>
      <c r="CA27" s="178" t="str">
        <f t="shared" si="17"/>
        <v/>
      </c>
      <c r="CB27" s="178" t="str">
        <f t="shared" si="17"/>
        <v/>
      </c>
      <c r="CC27" s="178" t="str">
        <f t="shared" si="18"/>
        <v/>
      </c>
      <c r="CD27" s="178" t="str">
        <f t="shared" si="18"/>
        <v/>
      </c>
      <c r="CE27" s="178" t="str">
        <f t="shared" si="18"/>
        <v/>
      </c>
      <c r="CF27" s="178" t="str">
        <f t="shared" si="18"/>
        <v/>
      </c>
      <c r="CG27" s="178" t="str">
        <f t="shared" si="18"/>
        <v/>
      </c>
      <c r="CH27" s="178" t="str">
        <f t="shared" si="18"/>
        <v/>
      </c>
      <c r="CI27" s="178" t="str">
        <f t="shared" si="18"/>
        <v/>
      </c>
    </row>
    <row r="28" spans="1:87" ht="54" customHeight="1" x14ac:dyDescent="0.25">
      <c r="A28" s="285" t="s">
        <v>795</v>
      </c>
      <c r="B28" s="294" t="s">
        <v>506</v>
      </c>
      <c r="C28" s="295" t="s">
        <v>507</v>
      </c>
      <c r="D28" s="294" t="s">
        <v>408</v>
      </c>
      <c r="E28" s="185"/>
      <c r="F28" s="185"/>
      <c r="G28" s="185"/>
      <c r="H28" s="185"/>
      <c r="I28" s="185"/>
      <c r="J28" s="185"/>
      <c r="K28" s="185"/>
      <c r="L28" s="185"/>
      <c r="M28" s="185"/>
      <c r="N28" s="185"/>
      <c r="O28" s="185">
        <f>+'HISTORICO-3633-2022'!H7</f>
        <v>33687</v>
      </c>
      <c r="P28" s="185"/>
      <c r="Q28" s="185"/>
      <c r="R28" s="185"/>
      <c r="S28" s="185"/>
      <c r="T28" s="185"/>
      <c r="U28" s="185"/>
      <c r="V28" s="217"/>
      <c r="W28" s="217"/>
      <c r="X28" s="217"/>
      <c r="Y28" s="185"/>
      <c r="Z28" s="185"/>
      <c r="AA28" s="185"/>
      <c r="AB28" s="185"/>
      <c r="AC28" s="185"/>
      <c r="AD28" s="185"/>
      <c r="AE28" s="186">
        <f t="shared" si="14"/>
        <v>33687</v>
      </c>
      <c r="AF28" s="187"/>
      <c r="AG28" s="188">
        <f t="shared" si="1"/>
        <v>33687</v>
      </c>
      <c r="AH28" s="189">
        <f>COUNT(E28:AC28)</f>
        <v>1</v>
      </c>
      <c r="AI28" s="190" t="e">
        <f t="shared" si="3"/>
        <v>#DIV/0!</v>
      </c>
      <c r="AJ28" s="191" t="e">
        <f t="shared" si="4"/>
        <v>#DIV/0!</v>
      </c>
      <c r="AK28" s="192" t="e">
        <f t="shared" si="5"/>
        <v>#DIV/0!</v>
      </c>
      <c r="AL28" s="193" t="str">
        <f t="shared" si="6"/>
        <v>NO APLICA LIMITES</v>
      </c>
      <c r="AM28" s="203"/>
      <c r="AN28" s="195" t="e">
        <f t="shared" si="7"/>
        <v>#DIV/0!</v>
      </c>
      <c r="AO28" s="195" t="e">
        <f t="shared" si="8"/>
        <v>#DIV/0!</v>
      </c>
      <c r="AP28" s="196"/>
      <c r="AQ28" s="197">
        <f t="shared" si="15"/>
        <v>33687</v>
      </c>
      <c r="AS28" s="218"/>
      <c r="AT28" s="219"/>
      <c r="AU28" s="219"/>
      <c r="AV28" s="219"/>
      <c r="AW28" s="219"/>
      <c r="AX28" s="219"/>
      <c r="AY28" s="219"/>
      <c r="AZ28" s="219"/>
      <c r="BA28" s="219"/>
      <c r="BB28" s="219"/>
      <c r="BC28" s="219"/>
      <c r="BD28" s="219"/>
      <c r="BE28" s="219"/>
      <c r="BF28" s="219"/>
      <c r="BG28" s="219"/>
      <c r="BH28" s="219"/>
      <c r="BI28" s="219"/>
      <c r="BJ28" s="219"/>
      <c r="BK28" s="219"/>
      <c r="BM28" s="178" t="str">
        <f t="shared" si="17"/>
        <v/>
      </c>
      <c r="BN28" s="178" t="str">
        <f t="shared" si="17"/>
        <v/>
      </c>
      <c r="BO28" s="178" t="str">
        <f t="shared" si="17"/>
        <v/>
      </c>
      <c r="BP28" s="178" t="str">
        <f t="shared" si="17"/>
        <v/>
      </c>
      <c r="BQ28" s="178" t="str">
        <f t="shared" si="17"/>
        <v/>
      </c>
      <c r="BR28" s="178" t="str">
        <f t="shared" si="17"/>
        <v/>
      </c>
      <c r="BS28" s="178" t="str">
        <f t="shared" si="17"/>
        <v/>
      </c>
      <c r="BT28" s="178" t="str">
        <f t="shared" si="17"/>
        <v/>
      </c>
      <c r="BU28" s="178" t="str">
        <f t="shared" si="17"/>
        <v/>
      </c>
      <c r="BV28" s="178" t="str">
        <f t="shared" si="17"/>
        <v/>
      </c>
      <c r="BW28" s="178" t="str">
        <f t="shared" si="17"/>
        <v>PROMEDIAR</v>
      </c>
      <c r="BX28" s="178" t="str">
        <f t="shared" si="17"/>
        <v/>
      </c>
      <c r="BY28" s="178" t="str">
        <f t="shared" si="17"/>
        <v/>
      </c>
      <c r="BZ28" s="178" t="str">
        <f t="shared" si="17"/>
        <v/>
      </c>
      <c r="CA28" s="178" t="str">
        <f t="shared" si="17"/>
        <v/>
      </c>
      <c r="CB28" s="178" t="str">
        <f t="shared" si="17"/>
        <v/>
      </c>
      <c r="CC28" s="178" t="str">
        <f t="shared" si="18"/>
        <v/>
      </c>
      <c r="CD28" s="178" t="str">
        <f t="shared" si="18"/>
        <v/>
      </c>
      <c r="CE28" s="178" t="str">
        <f t="shared" si="18"/>
        <v/>
      </c>
      <c r="CF28" s="178" t="str">
        <f t="shared" si="18"/>
        <v/>
      </c>
      <c r="CG28" s="178" t="str">
        <f t="shared" si="18"/>
        <v/>
      </c>
      <c r="CH28" s="178" t="str">
        <f t="shared" si="18"/>
        <v/>
      </c>
      <c r="CI28" s="178" t="str">
        <f t="shared" si="18"/>
        <v/>
      </c>
    </row>
    <row r="29" spans="1:87" ht="54" customHeight="1" x14ac:dyDescent="0.25">
      <c r="A29" s="285" t="s">
        <v>796</v>
      </c>
      <c r="B29" s="294" t="s">
        <v>509</v>
      </c>
      <c r="C29" s="295" t="s">
        <v>509</v>
      </c>
      <c r="D29" s="294" t="s">
        <v>408</v>
      </c>
      <c r="E29" s="185"/>
      <c r="F29" s="185"/>
      <c r="G29" s="185"/>
      <c r="H29" s="185"/>
      <c r="I29" s="185"/>
      <c r="J29" s="185"/>
      <c r="K29" s="185"/>
      <c r="L29" s="185"/>
      <c r="M29" s="185"/>
      <c r="N29" s="185"/>
      <c r="O29" s="185">
        <f>+'HISTORICO-3633-2022'!H8</f>
        <v>11651</v>
      </c>
      <c r="P29" s="185"/>
      <c r="Q29" s="185"/>
      <c r="R29" s="185"/>
      <c r="S29" s="185"/>
      <c r="T29" s="185"/>
      <c r="U29" s="185"/>
      <c r="V29" s="217"/>
      <c r="W29" s="217"/>
      <c r="X29" s="217"/>
      <c r="Y29" s="185"/>
      <c r="Z29" s="185"/>
      <c r="AA29" s="185"/>
      <c r="AB29" s="185"/>
      <c r="AC29" s="185"/>
      <c r="AD29" s="222"/>
      <c r="AE29" s="186">
        <f t="shared" ref="AE29" si="19">IF(AH29&lt;=1,AQ29,(ROUND(+AQ29,0)))</f>
        <v>11651</v>
      </c>
      <c r="AF29" s="187"/>
      <c r="AG29" s="188">
        <f t="shared" ref="AG29" si="20">ROUND(AVERAGE(E29:AC29),0)</f>
        <v>11651</v>
      </c>
      <c r="AH29" s="189">
        <f>COUNT(E29:AC29)</f>
        <v>1</v>
      </c>
      <c r="AI29" s="190" t="e">
        <f t="shared" ref="AI29" si="21">+STDEVA(E29:AC29)</f>
        <v>#DIV/0!</v>
      </c>
      <c r="AJ29" s="191" t="e">
        <f t="shared" ref="AJ29" si="22">+AI29/AG29</f>
        <v>#DIV/0!</v>
      </c>
      <c r="AK29" s="192" t="e">
        <f t="shared" ref="AK29" si="23">IF(AJ29&gt;=$AK$4,"COEFICIENTE DE VARIACION MAYOR AL 20%",IF(AJ29&lt;=$AK$4,"COEFICIENTE DE VARIACION MENOR AL 20%"))</f>
        <v>#DIV/0!</v>
      </c>
      <c r="AL29" s="193" t="str">
        <f t="shared" ref="AL29" si="24">IF(AH29&lt;=1,"NO APLICA LIMITES",IF(AJ29&gt;=$AK$4,"SI APLICA LIMITE INFERIOR Y SUPERIOR",IF(AJ29&lt;=$AK$4,"NO APLICA LIMITES")))</f>
        <v>NO APLICA LIMITES</v>
      </c>
      <c r="AM29" s="203"/>
      <c r="AN29" s="195" t="e">
        <f t="shared" ref="AN29" si="25">AG29-AI29</f>
        <v>#DIV/0!</v>
      </c>
      <c r="AO29" s="195" t="e">
        <f t="shared" ref="AO29" si="26">AG29+AI29</f>
        <v>#DIV/0!</v>
      </c>
      <c r="AP29" s="196"/>
      <c r="AQ29" s="197">
        <f t="shared" si="15"/>
        <v>11651</v>
      </c>
      <c r="AS29" s="218"/>
      <c r="AT29" s="219"/>
      <c r="AU29" s="219"/>
      <c r="AV29" s="219"/>
      <c r="AW29" s="219"/>
      <c r="AX29" s="219"/>
      <c r="AY29" s="219"/>
      <c r="AZ29" s="219"/>
      <c r="BA29" s="219"/>
      <c r="BB29" s="219"/>
      <c r="BC29" s="219"/>
      <c r="BD29" s="219"/>
      <c r="BE29" s="219"/>
      <c r="BF29" s="219"/>
      <c r="BG29" s="219"/>
      <c r="BH29" s="219"/>
      <c r="BI29" s="219"/>
      <c r="BJ29" s="219"/>
      <c r="BK29" s="219"/>
      <c r="BM29" s="178" t="str">
        <f t="shared" si="17"/>
        <v/>
      </c>
      <c r="BN29" s="178" t="str">
        <f t="shared" si="17"/>
        <v/>
      </c>
      <c r="BO29" s="178" t="str">
        <f t="shared" si="17"/>
        <v/>
      </c>
      <c r="BP29" s="178" t="str">
        <f t="shared" si="17"/>
        <v/>
      </c>
      <c r="BQ29" s="178" t="str">
        <f t="shared" si="17"/>
        <v/>
      </c>
      <c r="BR29" s="178" t="str">
        <f t="shared" si="17"/>
        <v/>
      </c>
      <c r="BS29" s="178" t="str">
        <f t="shared" si="17"/>
        <v/>
      </c>
      <c r="BT29" s="178" t="str">
        <f t="shared" si="17"/>
        <v/>
      </c>
      <c r="BU29" s="178" t="str">
        <f t="shared" si="17"/>
        <v/>
      </c>
      <c r="BV29" s="178" t="str">
        <f t="shared" si="17"/>
        <v/>
      </c>
      <c r="BW29" s="178" t="str">
        <f t="shared" si="17"/>
        <v>PROMEDIAR</v>
      </c>
      <c r="BX29" s="178" t="str">
        <f t="shared" si="17"/>
        <v/>
      </c>
      <c r="BY29" s="178" t="str">
        <f t="shared" si="17"/>
        <v/>
      </c>
      <c r="BZ29" s="178" t="str">
        <f t="shared" si="17"/>
        <v/>
      </c>
      <c r="CA29" s="178" t="str">
        <f t="shared" si="17"/>
        <v/>
      </c>
      <c r="CB29" s="178" t="str">
        <f t="shared" si="17"/>
        <v/>
      </c>
      <c r="CC29" s="178" t="str">
        <f t="shared" si="18"/>
        <v/>
      </c>
      <c r="CD29" s="178" t="str">
        <f t="shared" si="18"/>
        <v/>
      </c>
      <c r="CE29" s="178" t="str">
        <f t="shared" si="18"/>
        <v/>
      </c>
      <c r="CF29" s="178" t="str">
        <f t="shared" si="18"/>
        <v/>
      </c>
      <c r="CG29" s="178" t="str">
        <f t="shared" si="18"/>
        <v/>
      </c>
      <c r="CH29" s="178" t="str">
        <f t="shared" si="18"/>
        <v/>
      </c>
      <c r="CI29" s="178" t="str">
        <f t="shared" si="18"/>
        <v/>
      </c>
    </row>
    <row r="30" spans="1:87" ht="54" customHeight="1" thickBot="1" x14ac:dyDescent="0.3">
      <c r="A30" s="285" t="s">
        <v>797</v>
      </c>
      <c r="B30" s="294" t="s">
        <v>511</v>
      </c>
      <c r="C30" s="295" t="s">
        <v>512</v>
      </c>
      <c r="D30" s="294" t="s">
        <v>408</v>
      </c>
      <c r="E30" s="185"/>
      <c r="F30" s="185"/>
      <c r="G30" s="185"/>
      <c r="H30" s="185"/>
      <c r="I30" s="185"/>
      <c r="J30" s="185"/>
      <c r="K30" s="185"/>
      <c r="L30" s="185"/>
      <c r="M30" s="185"/>
      <c r="N30" s="185"/>
      <c r="O30" s="185">
        <f>+'HISTORICO-3633-2022'!H9</f>
        <v>1062</v>
      </c>
      <c r="P30" s="185"/>
      <c r="Q30" s="185"/>
      <c r="R30" s="185"/>
      <c r="S30" s="185"/>
      <c r="T30" s="185"/>
      <c r="U30" s="185"/>
      <c r="V30" s="217"/>
      <c r="W30" s="217"/>
      <c r="X30" s="217"/>
      <c r="Y30" s="185"/>
      <c r="Z30" s="185"/>
      <c r="AA30" s="185"/>
      <c r="AB30" s="185"/>
      <c r="AC30" s="185"/>
      <c r="AD30" s="185"/>
      <c r="AE30" s="186">
        <f t="shared" ref="AE30:AE93" si="27">IF(AH30&lt;=1,AQ30,(ROUND(+AQ30,0)))</f>
        <v>1062</v>
      </c>
      <c r="AF30" s="187"/>
      <c r="AG30" s="188">
        <f t="shared" ref="AG30:AG93" si="28">ROUND(AVERAGE(E30:AC30),0)</f>
        <v>1062</v>
      </c>
      <c r="AH30" s="189">
        <f t="shared" ref="AH30:AH93" si="29">COUNT(E30:AC30)</f>
        <v>1</v>
      </c>
      <c r="AI30" s="190" t="e">
        <f t="shared" ref="AI30:AI93" si="30">+STDEVA(E30:AC30)</f>
        <v>#DIV/0!</v>
      </c>
      <c r="AJ30" s="191" t="e">
        <f t="shared" ref="AJ30:AJ93" si="31">+AI30/AG30</f>
        <v>#DIV/0!</v>
      </c>
      <c r="AK30" s="192" t="e">
        <f t="shared" ref="AK30:AK93" si="32">IF(AJ30&gt;=$AK$4,"COEFICIENTE DE VARIACION MAYOR AL 20%",IF(AJ30&lt;=$AK$4,"COEFICIENTE DE VARIACION MENOR AL 20%"))</f>
        <v>#DIV/0!</v>
      </c>
      <c r="AL30" s="193" t="str">
        <f t="shared" ref="AL30:AL93" si="33">IF(AH30&lt;=1,"NO APLICA LIMITES",IF(AJ30&gt;=$AK$4,"SI APLICA LIMITE INFERIOR Y SUPERIOR",IF(AJ30&lt;=$AK$4,"NO APLICA LIMITES")))</f>
        <v>NO APLICA LIMITES</v>
      </c>
      <c r="AM30" s="194"/>
      <c r="AN30" s="195" t="e">
        <f t="shared" si="7"/>
        <v>#DIV/0!</v>
      </c>
      <c r="AO30" s="195" t="e">
        <f t="shared" si="8"/>
        <v>#DIV/0!</v>
      </c>
      <c r="AP30" s="196"/>
      <c r="AQ30" s="197">
        <f t="shared" si="15"/>
        <v>1062</v>
      </c>
      <c r="AR30" s="198"/>
      <c r="AS30" s="199" t="str">
        <f>IF(AL30="NO APLICA LIMITES","Las cotizaciones tenidas en cuenta son las allegadas por las empresas:"&amp;IF(AND(BM30="PROMEDIAR",E30&lt;&gt;""),$E$5,"")&amp;IF(AND(BN30="PROMEDIAR",F30&lt;&gt;""),$F$5,"")&amp;IF(AND(BO30="PROMEDIAR",G30&lt;&gt;""),$G$5,"")&amp;IF(AND(BP30="PROMEDIAR",H30&lt;&gt;""),$H$5,"")&amp;IF(AND(BQ30="PROMEDIAR",I30&lt;&gt;""),$I$5,"")&amp;" "&amp;IF(AND(BR30="PROMEDIAR",J30&lt;&gt;""),$J$5,"")&amp;" "&amp;IF(AND(BS30="PROMEDIAR",L30&lt;&gt;""),$L$5,"")&amp;" "&amp;IF(AND(BT30="PROMEDIAR",M30&lt;&gt;""),$M$5,"")&amp;" "&amp;IF(AND(BU30="PROMEDIAR",N30&lt;&gt;""),$O$5,"")&amp;" "&amp;IF(AND(BV30="PROMEDIAR",O30&lt;&gt;""),#REF!,"")&amp;" por encontrarse dentro del promedio requerido por la Corporación","Las cotizaciones tenidas en cuenta son las allegadas por las empresas:"&amp;IF(AND(BM30="PROMEDIAR",E30&lt;&gt;""),$E$5,"")&amp;IF(AND(BN30="PROMEDIAR",F30&lt;&gt;""),$F$5,"")&amp;IF(AND(BO30="PROMEDIAR",G30&lt;&gt;""),$G$5,"")&amp;IF(AND(BP30="PROMEDIAR",H30&lt;&gt;""),$H$5,"")&amp;IF(AND(BQ30="PROMEDIAR",I30&lt;&gt;""),$I$5,"")&amp;" "&amp;IF(AND(BR30="PROMEDIAR",J30&lt;&gt;""),$J$5,"")&amp;" por encontrarse dentro del promedio requerido por la Corporación"&amp;" y se descarta los valores cotizados por :"&amp;IF(AND(BM30="DESCARTAR",E30&lt;&gt;""),$E$5,"")&amp;IF(AND(BN30="DESCARTAR",F30&lt;&gt;""),$F$5,"")&amp;IF(AND(BO30="DESCARTAR",G30&lt;&gt;""),$G$5,"")&amp;IF(AND(BP30="DESCARTAR",H30&lt;&gt;""),$H$5,"")&amp;IF(AND(BQ30="DESCARTAR",I30&lt;&gt;""),$I$5,"")&amp;"  "&amp;IF(AND(BR30="DESCARTAR",J30&lt;&gt;""),$J$5,"")&amp;" "&amp;IF(AND(BS30="PROMEDIAR",L30&lt;&gt;""),$L$5,"")&amp;" "&amp;IF(AND(BT30="PROMEDIAR",M30&lt;&gt;""),$M$5,"")&amp;" "&amp;IF(AND(BU30="PROMEDIAR",N30&lt;&gt;""),$O$5,"")&amp;" "&amp;IF(AND(BV30="PROMEDIAR",O30&lt;&gt;""),#REF!,"")&amp;"por ser un dato atipico")</f>
        <v>Las cotizaciones tenidas en cuenta son las allegadas por las empresas:      por encontrarse dentro del promedio requerido por la Corporación</v>
      </c>
      <c r="AT30" s="200" t="str">
        <f t="shared" ref="AT30:AY45" si="34">IF(E30&lt;&gt;"",(E30/$AE30-1),"")</f>
        <v/>
      </c>
      <c r="AU30" s="200" t="str">
        <f t="shared" si="34"/>
        <v/>
      </c>
      <c r="AV30" s="200" t="str">
        <f t="shared" si="34"/>
        <v/>
      </c>
      <c r="AW30" s="200" t="str">
        <f t="shared" si="34"/>
        <v/>
      </c>
      <c r="AX30" s="200" t="str">
        <f t="shared" si="34"/>
        <v/>
      </c>
      <c r="AY30" s="200" t="str">
        <f t="shared" si="34"/>
        <v/>
      </c>
      <c r="AZ30" s="200" t="str">
        <f t="shared" ref="AZ30:BI55" si="35">IF(L30&lt;&gt;"",(L30/$AE30-1),"")</f>
        <v/>
      </c>
      <c r="BA30" s="200" t="str">
        <f t="shared" si="35"/>
        <v/>
      </c>
      <c r="BB30" s="200" t="str">
        <f t="shared" si="35"/>
        <v/>
      </c>
      <c r="BC30" s="200">
        <f t="shared" si="35"/>
        <v>0</v>
      </c>
      <c r="BD30" s="200" t="str">
        <f t="shared" si="35"/>
        <v/>
      </c>
      <c r="BE30" s="200" t="str">
        <f t="shared" si="35"/>
        <v/>
      </c>
      <c r="BF30" s="200" t="str">
        <f t="shared" si="35"/>
        <v/>
      </c>
      <c r="BG30" s="200" t="str">
        <f t="shared" si="35"/>
        <v/>
      </c>
      <c r="BH30" s="200" t="str">
        <f t="shared" si="35"/>
        <v/>
      </c>
      <c r="BI30" s="200" t="str">
        <f t="shared" si="35"/>
        <v/>
      </c>
      <c r="BJ30" s="200" t="str">
        <f t="shared" ref="BJ30:BK73" si="36">IF(AB30&lt;&gt;"",(AB30/$AE30-1),"")</f>
        <v/>
      </c>
      <c r="BK30" s="200" t="str">
        <f t="shared" si="36"/>
        <v/>
      </c>
      <c r="BL30" s="198"/>
      <c r="BM30" s="178" t="str">
        <f t="shared" si="17"/>
        <v/>
      </c>
      <c r="BN30" s="178" t="str">
        <f t="shared" si="17"/>
        <v/>
      </c>
      <c r="BO30" s="178" t="str">
        <f t="shared" si="17"/>
        <v/>
      </c>
      <c r="BP30" s="178" t="str">
        <f t="shared" si="17"/>
        <v/>
      </c>
      <c r="BQ30" s="178" t="str">
        <f t="shared" si="17"/>
        <v/>
      </c>
      <c r="BR30" s="178" t="str">
        <f t="shared" si="17"/>
        <v/>
      </c>
      <c r="BS30" s="178" t="str">
        <f t="shared" si="17"/>
        <v/>
      </c>
      <c r="BT30" s="178" t="str">
        <f t="shared" si="17"/>
        <v/>
      </c>
      <c r="BU30" s="178" t="str">
        <f t="shared" si="17"/>
        <v/>
      </c>
      <c r="BV30" s="178" t="str">
        <f t="shared" si="17"/>
        <v/>
      </c>
      <c r="BW30" s="178" t="str">
        <f t="shared" si="17"/>
        <v>PROMEDIAR</v>
      </c>
      <c r="BX30" s="178" t="str">
        <f t="shared" si="17"/>
        <v/>
      </c>
      <c r="BY30" s="178" t="str">
        <f t="shared" si="17"/>
        <v/>
      </c>
      <c r="BZ30" s="178" t="str">
        <f t="shared" si="17"/>
        <v/>
      </c>
      <c r="CA30" s="178" t="str">
        <f t="shared" si="17"/>
        <v/>
      </c>
      <c r="CB30" s="178" t="str">
        <f t="shared" si="17"/>
        <v/>
      </c>
      <c r="CC30" s="178" t="str">
        <f t="shared" si="18"/>
        <v/>
      </c>
      <c r="CD30" s="178" t="str">
        <f t="shared" si="18"/>
        <v/>
      </c>
      <c r="CE30" s="178" t="str">
        <f t="shared" si="18"/>
        <v/>
      </c>
      <c r="CF30" s="178" t="str">
        <f t="shared" si="18"/>
        <v/>
      </c>
      <c r="CG30" s="178" t="str">
        <f t="shared" si="18"/>
        <v/>
      </c>
      <c r="CH30" s="178" t="str">
        <f t="shared" si="18"/>
        <v/>
      </c>
      <c r="CI30" s="178" t="str">
        <f t="shared" si="18"/>
        <v/>
      </c>
    </row>
    <row r="31" spans="1:87" ht="54" customHeight="1" thickBot="1" x14ac:dyDescent="0.3">
      <c r="A31" s="285" t="s">
        <v>798</v>
      </c>
      <c r="B31" s="294" t="s">
        <v>514</v>
      </c>
      <c r="C31" s="295" t="s">
        <v>515</v>
      </c>
      <c r="D31" s="294" t="s">
        <v>408</v>
      </c>
      <c r="E31" s="185"/>
      <c r="F31" s="185"/>
      <c r="G31" s="185"/>
      <c r="H31" s="185"/>
      <c r="I31" s="185"/>
      <c r="J31" s="185"/>
      <c r="K31" s="185"/>
      <c r="L31" s="185"/>
      <c r="M31" s="185">
        <f>+'COT 20- LA CASA DE LA HERRAMIEN'!F8</f>
        <v>6000</v>
      </c>
      <c r="N31" s="185"/>
      <c r="O31" s="185">
        <f>+'HISTORICO-3633-2022'!H10</f>
        <v>3709</v>
      </c>
      <c r="P31" s="185"/>
      <c r="Q31" s="185"/>
      <c r="R31" s="185"/>
      <c r="S31" s="185"/>
      <c r="T31" s="185"/>
      <c r="U31" s="185"/>
      <c r="V31" s="185"/>
      <c r="W31" s="185"/>
      <c r="X31" s="185"/>
      <c r="Y31" s="185"/>
      <c r="Z31" s="185"/>
      <c r="AA31" s="185"/>
      <c r="AB31" s="185"/>
      <c r="AC31" s="185"/>
      <c r="AD31" s="185"/>
      <c r="AE31" s="186">
        <f t="shared" si="27"/>
        <v>4855</v>
      </c>
      <c r="AF31" s="187"/>
      <c r="AG31" s="188">
        <f t="shared" si="28"/>
        <v>4855</v>
      </c>
      <c r="AH31" s="189">
        <f t="shared" si="29"/>
        <v>2</v>
      </c>
      <c r="AI31" s="190">
        <f t="shared" si="30"/>
        <v>1619.9816356983804</v>
      </c>
      <c r="AJ31" s="191">
        <f t="shared" si="31"/>
        <v>0.33367283948473336</v>
      </c>
      <c r="AK31" s="192" t="str">
        <f t="shared" si="32"/>
        <v>COEFICIENTE DE VARIACION MAYOR AL 20%</v>
      </c>
      <c r="AL31" s="193" t="str">
        <f t="shared" si="33"/>
        <v>SI APLICA LIMITE INFERIOR Y SUPERIOR</v>
      </c>
      <c r="AM31" s="194"/>
      <c r="AN31" s="195">
        <f t="shared" si="7"/>
        <v>3235.0183643016198</v>
      </c>
      <c r="AO31" s="195">
        <f t="shared" si="8"/>
        <v>6474.9816356983802</v>
      </c>
      <c r="AP31" s="196"/>
      <c r="AQ31" s="197">
        <f t="shared" si="15"/>
        <v>4854.5</v>
      </c>
      <c r="AR31" s="198"/>
      <c r="AS31" s="199" t="str">
        <f>IF(AL31="NO APLICA LIMITES","Las cotizaciones tenidas en cuenta son las allegadas por las empresas:"&amp;IF(AND(BM31="PROMEDIAR",E31&lt;&gt;""),$E$5,"")&amp;IF(AND(BN31="PROMEDIAR",F31&lt;&gt;""),$F$5,"")&amp;IF(AND(BO31="PROMEDIAR",G31&lt;&gt;""),$G$5,"")&amp;IF(AND(BP31="PROMEDIAR",H31&lt;&gt;""),$H$5,"")&amp;IF(AND(BQ31="PROMEDIAR",I31&lt;&gt;""),$I$5,"")&amp;" "&amp;IF(AND(BR31="PROMEDIAR",J31&lt;&gt;""),$J$5,"")&amp;" "&amp;IF(AND(BS31="PROMEDIAR",L31&lt;&gt;""),$L$5,"")&amp;" "&amp;IF(AND(BT31="PROMEDIAR",M31&lt;&gt;""),$M$5,"")&amp;" "&amp;IF(AND(BU31="PROMEDIAR",N31&lt;&gt;""),$O$5,"")&amp;" "&amp;IF(AND(BV31="PROMEDIAR",O31&lt;&gt;""),#REF!,"")&amp;" por encontrarse dentro del promedio requerido por la Corporación","Las cotizaciones tenidas en cuenta son las allegadas por las empresas:"&amp;IF(AND(BM31="PROMEDIAR",E31&lt;&gt;""),$E$5,"")&amp;IF(AND(BN31="PROMEDIAR",F31&lt;&gt;""),$F$5,"")&amp;IF(AND(BO31="PROMEDIAR",G31&lt;&gt;""),$G$5,"")&amp;IF(AND(BP31="PROMEDIAR",H31&lt;&gt;""),$H$5,"")&amp;IF(AND(BQ31="PROMEDIAR",I31&lt;&gt;""),$I$5,"")&amp;" "&amp;IF(AND(BR31="PROMEDIAR",J31&lt;&gt;""),$J$5,"")&amp;" por encontrarse dentro del promedio requerido por la Corporación"&amp;" y se descarta los valores cotizados por :"&amp;IF(AND(BM31="DESCARTAR",E31&lt;&gt;""),$E$5,"")&amp;IF(AND(BN31="DESCARTAR",F31&lt;&gt;""),$F$5,"")&amp;IF(AND(BO31="DESCARTAR",G31&lt;&gt;""),$G$5,"")&amp;IF(AND(BP31="DESCARTAR",H31&lt;&gt;""),$H$5,"")&amp;IF(AND(BQ31="DESCARTAR",I31&lt;&gt;""),$I$5,"")&amp;"  "&amp;IF(AND(BR31="DESCARTAR",J31&lt;&gt;""),$J$5,"")&amp;" "&amp;IF(AND(BS31="PROMEDIAR",L31&lt;&gt;""),$L$5,"")&amp;" "&amp;IF(AND(BT31="PROMEDIAR",M31&lt;&gt;""),$M$5,"")&amp;" "&amp;IF(AND(BU31="PROMEDIAR",N31&lt;&gt;""),$O$5,"")&amp;" "&amp;IF(AND(BV31="PROMEDIAR",O31&lt;&gt;""),#REF!,"")&amp;"por ser un dato atipico")</f>
        <v>Las cotizaciones tenidas en cuenta son las allegadas por las empresas:  por encontrarse dentro del promedio requerido por la Corporación y se descarta los valores cotizados por :      por ser un dato atipico</v>
      </c>
      <c r="AT31" s="200" t="str">
        <f t="shared" si="34"/>
        <v/>
      </c>
      <c r="AU31" s="200" t="str">
        <f t="shared" si="34"/>
        <v/>
      </c>
      <c r="AV31" s="200" t="str">
        <f t="shared" si="34"/>
        <v/>
      </c>
      <c r="AW31" s="200" t="str">
        <f t="shared" si="34"/>
        <v/>
      </c>
      <c r="AX31" s="200" t="str">
        <f t="shared" si="34"/>
        <v/>
      </c>
      <c r="AY31" s="200" t="str">
        <f t="shared" si="34"/>
        <v/>
      </c>
      <c r="AZ31" s="200" t="str">
        <f t="shared" si="35"/>
        <v/>
      </c>
      <c r="BA31" s="200">
        <f t="shared" si="35"/>
        <v>0.23583934088568492</v>
      </c>
      <c r="BB31" s="200" t="str">
        <f t="shared" si="35"/>
        <v/>
      </c>
      <c r="BC31" s="200">
        <f t="shared" si="35"/>
        <v>-0.23604531410916585</v>
      </c>
      <c r="BD31" s="200" t="str">
        <f t="shared" si="35"/>
        <v/>
      </c>
      <c r="BE31" s="200" t="str">
        <f t="shared" si="35"/>
        <v/>
      </c>
      <c r="BF31" s="200" t="str">
        <f t="shared" si="35"/>
        <v/>
      </c>
      <c r="BG31" s="200" t="str">
        <f t="shared" si="35"/>
        <v/>
      </c>
      <c r="BH31" s="200" t="str">
        <f t="shared" si="35"/>
        <v/>
      </c>
      <c r="BI31" s="200" t="str">
        <f t="shared" si="35"/>
        <v/>
      </c>
      <c r="BJ31" s="200" t="str">
        <f t="shared" si="36"/>
        <v/>
      </c>
      <c r="BK31" s="200" t="str">
        <f t="shared" si="36"/>
        <v/>
      </c>
      <c r="BL31" s="198"/>
      <c r="BM31" s="178" t="str">
        <f t="shared" si="17"/>
        <v/>
      </c>
      <c r="BN31" s="178" t="str">
        <f t="shared" si="17"/>
        <v/>
      </c>
      <c r="BO31" s="178" t="str">
        <f t="shared" si="17"/>
        <v/>
      </c>
      <c r="BP31" s="178" t="str">
        <f t="shared" si="17"/>
        <v/>
      </c>
      <c r="BQ31" s="178" t="str">
        <f t="shared" si="17"/>
        <v/>
      </c>
      <c r="BR31" s="178" t="str">
        <f t="shared" si="17"/>
        <v/>
      </c>
      <c r="BS31" s="178" t="str">
        <f t="shared" si="17"/>
        <v/>
      </c>
      <c r="BT31" s="178" t="str">
        <f t="shared" si="17"/>
        <v/>
      </c>
      <c r="BU31" s="178" t="str">
        <f t="shared" si="17"/>
        <v>PROMEDIAR</v>
      </c>
      <c r="BV31" s="178" t="str">
        <f t="shared" si="17"/>
        <v/>
      </c>
      <c r="BW31" s="178" t="str">
        <f t="shared" si="17"/>
        <v>PROMEDIAR</v>
      </c>
      <c r="BX31" s="178" t="str">
        <f t="shared" si="17"/>
        <v/>
      </c>
      <c r="BY31" s="178" t="str">
        <f t="shared" si="17"/>
        <v/>
      </c>
      <c r="BZ31" s="178" t="str">
        <f t="shared" si="17"/>
        <v/>
      </c>
      <c r="CA31" s="178" t="str">
        <f t="shared" si="17"/>
        <v/>
      </c>
      <c r="CB31" s="178" t="str">
        <f t="shared" si="17"/>
        <v/>
      </c>
      <c r="CC31" s="178" t="str">
        <f t="shared" si="18"/>
        <v/>
      </c>
      <c r="CD31" s="178" t="str">
        <f t="shared" si="18"/>
        <v/>
      </c>
      <c r="CE31" s="178" t="str">
        <f t="shared" si="18"/>
        <v/>
      </c>
      <c r="CF31" s="178" t="str">
        <f t="shared" si="18"/>
        <v/>
      </c>
      <c r="CG31" s="178" t="str">
        <f t="shared" si="18"/>
        <v/>
      </c>
      <c r="CH31" s="178" t="str">
        <f t="shared" si="18"/>
        <v/>
      </c>
      <c r="CI31" s="178" t="str">
        <f t="shared" si="18"/>
        <v/>
      </c>
    </row>
    <row r="32" spans="1:87" ht="54" customHeight="1" thickBot="1" x14ac:dyDescent="0.3">
      <c r="A32" s="285" t="s">
        <v>799</v>
      </c>
      <c r="B32" s="294" t="s">
        <v>517</v>
      </c>
      <c r="C32" s="295" t="s">
        <v>518</v>
      </c>
      <c r="D32" s="294" t="s">
        <v>408</v>
      </c>
      <c r="E32" s="185"/>
      <c r="F32" s="185"/>
      <c r="G32" s="185"/>
      <c r="H32" s="185"/>
      <c r="I32" s="185"/>
      <c r="J32" s="185"/>
      <c r="K32" s="185"/>
      <c r="L32" s="185"/>
      <c r="M32" s="185">
        <f>+'COT 20- LA CASA DE LA HERRAMIEN'!F9</f>
        <v>6000</v>
      </c>
      <c r="N32" s="185">
        <f>+'COT 21-EL PUNTO DE LOS CORDONES'!F9</f>
        <v>6500</v>
      </c>
      <c r="O32" s="185">
        <f>+'HISTORICO-3633-2022'!H11</f>
        <v>73759</v>
      </c>
      <c r="P32" s="185"/>
      <c r="Q32" s="185"/>
      <c r="R32" s="185"/>
      <c r="S32" s="185"/>
      <c r="T32" s="185"/>
      <c r="U32" s="185"/>
      <c r="V32" s="185"/>
      <c r="W32" s="185"/>
      <c r="X32" s="185"/>
      <c r="Y32" s="185"/>
      <c r="Z32" s="185"/>
      <c r="AA32" s="185"/>
      <c r="AB32" s="185"/>
      <c r="AC32" s="185"/>
      <c r="AD32" s="185"/>
      <c r="AE32" s="186">
        <f t="shared" si="27"/>
        <v>6250</v>
      </c>
      <c r="AF32" s="187"/>
      <c r="AG32" s="188">
        <f t="shared" si="28"/>
        <v>28753</v>
      </c>
      <c r="AH32" s="189">
        <f t="shared" si="29"/>
        <v>3</v>
      </c>
      <c r="AI32" s="190">
        <f t="shared" si="30"/>
        <v>38977.141082947579</v>
      </c>
      <c r="AJ32" s="191">
        <f t="shared" si="31"/>
        <v>1.355585193995325</v>
      </c>
      <c r="AK32" s="192" t="str">
        <f t="shared" si="32"/>
        <v>COEFICIENTE DE VARIACION MAYOR AL 20%</v>
      </c>
      <c r="AL32" s="193" t="str">
        <f t="shared" si="33"/>
        <v>SI APLICA LIMITE INFERIOR Y SUPERIOR</v>
      </c>
      <c r="AM32" s="194"/>
      <c r="AN32" s="195">
        <f t="shared" si="7"/>
        <v>-10224.141082947579</v>
      </c>
      <c r="AO32" s="195">
        <f t="shared" si="8"/>
        <v>67730.141082947579</v>
      </c>
      <c r="AP32" s="196"/>
      <c r="AQ32" s="197">
        <f t="shared" si="15"/>
        <v>6250</v>
      </c>
      <c r="AR32" s="198"/>
      <c r="AS32" s="199" t="e">
        <f>IF(AL32="NO APLICA LIMITES","Las cotizaciones tenidas en cuenta son las allegadas por las empresas:"&amp;IF(AND(BM32="PROMEDIAR",E32&lt;&gt;""),$E$5,"")&amp;IF(AND(BN32="PROMEDIAR",F32&lt;&gt;""),$F$5,"")&amp;IF(AND(BO32="PROMEDIAR",G32&lt;&gt;""),$G$5,"")&amp;IF(AND(BP32="PROMEDIAR",H32&lt;&gt;""),$H$5,"")&amp;IF(AND(BQ32="PROMEDIAR",I32&lt;&gt;""),$I$5,"")&amp;" "&amp;IF(AND(BR32="PROMEDIAR",J32&lt;&gt;""),$J$5,"")&amp;" "&amp;IF(AND(BS32="PROMEDIAR",L32&lt;&gt;""),$L$5,"")&amp;" "&amp;IF(AND(BT32="PROMEDIAR",M32&lt;&gt;""),$M$5,"")&amp;" "&amp;IF(AND(BU32="PROMEDIAR",N32&lt;&gt;""),$O$5,"")&amp;" "&amp;IF(AND(BV32="PROMEDIAR",O32&lt;&gt;""),#REF!,"")&amp;" por encontrarse dentro del promedio requerido por la Corporación","Las cotizaciones tenidas en cuenta son las allegadas por las empresas:"&amp;IF(AND(BM32="PROMEDIAR",E32&lt;&gt;""),$E$5,"")&amp;IF(AND(BN32="PROMEDIAR",F32&lt;&gt;""),$F$5,"")&amp;IF(AND(BO32="PROMEDIAR",G32&lt;&gt;""),$G$5,"")&amp;IF(AND(BP32="PROMEDIAR",H32&lt;&gt;""),$H$5,"")&amp;IF(AND(BQ32="PROMEDIAR",I32&lt;&gt;""),$I$5,"")&amp;" "&amp;IF(AND(BR32="PROMEDIAR",J32&lt;&gt;""),$J$5,"")&amp;" por encontrarse dentro del promedio requerido por la Corporación"&amp;" y se descarta los valores cotizados por :"&amp;IF(AND(BM32="DESCARTAR",E32&lt;&gt;""),$E$5,"")&amp;IF(AND(BN32="DESCARTAR",F32&lt;&gt;""),$F$5,"")&amp;IF(AND(BO32="DESCARTAR",G32&lt;&gt;""),$G$5,"")&amp;IF(AND(BP32="DESCARTAR",H32&lt;&gt;""),$H$5,"")&amp;IF(AND(BQ32="DESCARTAR",I32&lt;&gt;""),$I$5,"")&amp;"  "&amp;IF(AND(BR32="DESCARTAR",J32&lt;&gt;""),$J$5,"")&amp;" "&amp;IF(AND(BS32="PROMEDIAR",L32&lt;&gt;""),$L$5,"")&amp;" "&amp;IF(AND(BT32="PROMEDIAR",M32&lt;&gt;""),$M$5,"")&amp;" "&amp;IF(AND(BU32="PROMEDIAR",N32&lt;&gt;""),$O$5,"")&amp;" "&amp;IF(AND(BV32="PROMEDIAR",O32&lt;&gt;""),#REF!,"")&amp;"por ser un dato atipico")</f>
        <v>#REF!</v>
      </c>
      <c r="AT32" s="200" t="str">
        <f t="shared" si="34"/>
        <v/>
      </c>
      <c r="AU32" s="200" t="str">
        <f t="shared" si="34"/>
        <v/>
      </c>
      <c r="AV32" s="200" t="str">
        <f t="shared" si="34"/>
        <v/>
      </c>
      <c r="AW32" s="200" t="str">
        <f t="shared" si="34"/>
        <v/>
      </c>
      <c r="AX32" s="200" t="str">
        <f t="shared" si="34"/>
        <v/>
      </c>
      <c r="AY32" s="200" t="str">
        <f t="shared" si="34"/>
        <v/>
      </c>
      <c r="AZ32" s="200" t="str">
        <f t="shared" si="35"/>
        <v/>
      </c>
      <c r="BA32" s="200">
        <f t="shared" si="35"/>
        <v>-4.0000000000000036E-2</v>
      </c>
      <c r="BB32" s="200">
        <f t="shared" si="35"/>
        <v>4.0000000000000036E-2</v>
      </c>
      <c r="BC32" s="200">
        <f t="shared" si="35"/>
        <v>10.801439999999999</v>
      </c>
      <c r="BD32" s="200" t="str">
        <f t="shared" si="35"/>
        <v/>
      </c>
      <c r="BE32" s="200" t="str">
        <f t="shared" si="35"/>
        <v/>
      </c>
      <c r="BF32" s="200" t="str">
        <f t="shared" si="35"/>
        <v/>
      </c>
      <c r="BG32" s="200" t="str">
        <f t="shared" si="35"/>
        <v/>
      </c>
      <c r="BH32" s="200" t="str">
        <f t="shared" si="35"/>
        <v/>
      </c>
      <c r="BI32" s="200" t="str">
        <f t="shared" si="35"/>
        <v/>
      </c>
      <c r="BJ32" s="200" t="str">
        <f t="shared" si="36"/>
        <v/>
      </c>
      <c r="BK32" s="200" t="str">
        <f t="shared" si="36"/>
        <v/>
      </c>
      <c r="BL32" s="198"/>
      <c r="BM32" s="178" t="str">
        <f t="shared" si="17"/>
        <v/>
      </c>
      <c r="BN32" s="178" t="str">
        <f t="shared" si="17"/>
        <v/>
      </c>
      <c r="BO32" s="178" t="str">
        <f t="shared" si="17"/>
        <v/>
      </c>
      <c r="BP32" s="178" t="str">
        <f t="shared" si="17"/>
        <v/>
      </c>
      <c r="BQ32" s="178" t="str">
        <f t="shared" si="17"/>
        <v/>
      </c>
      <c r="BR32" s="178" t="str">
        <f t="shared" si="17"/>
        <v/>
      </c>
      <c r="BS32" s="178" t="str">
        <f t="shared" si="17"/>
        <v/>
      </c>
      <c r="BT32" s="178" t="str">
        <f t="shared" si="17"/>
        <v/>
      </c>
      <c r="BU32" s="178" t="str">
        <f t="shared" si="17"/>
        <v>PROMEDIAR</v>
      </c>
      <c r="BV32" s="178" t="str">
        <f t="shared" si="17"/>
        <v>PROMEDIAR</v>
      </c>
      <c r="BW32" s="178" t="str">
        <f t="shared" si="17"/>
        <v>DESCARTAR</v>
      </c>
      <c r="BX32" s="178" t="str">
        <f t="shared" si="17"/>
        <v/>
      </c>
      <c r="BY32" s="178" t="str">
        <f t="shared" si="17"/>
        <v/>
      </c>
      <c r="BZ32" s="178" t="str">
        <f t="shared" si="17"/>
        <v/>
      </c>
      <c r="CA32" s="178" t="str">
        <f t="shared" si="17"/>
        <v/>
      </c>
      <c r="CB32" s="178" t="str">
        <f t="shared" si="17"/>
        <v/>
      </c>
      <c r="CC32" s="178" t="str">
        <f t="shared" si="18"/>
        <v/>
      </c>
      <c r="CD32" s="178" t="str">
        <f t="shared" si="18"/>
        <v/>
      </c>
      <c r="CE32" s="178" t="str">
        <f t="shared" si="18"/>
        <v/>
      </c>
      <c r="CF32" s="178" t="str">
        <f t="shared" si="18"/>
        <v/>
      </c>
      <c r="CG32" s="178" t="str">
        <f t="shared" si="18"/>
        <v/>
      </c>
      <c r="CH32" s="178" t="str">
        <f t="shared" si="18"/>
        <v/>
      </c>
      <c r="CI32" s="178" t="str">
        <f t="shared" si="18"/>
        <v/>
      </c>
    </row>
    <row r="33" spans="1:87" ht="54" customHeight="1" thickBot="1" x14ac:dyDescent="0.3">
      <c r="A33" s="285" t="s">
        <v>800</v>
      </c>
      <c r="B33" s="294" t="s">
        <v>520</v>
      </c>
      <c r="C33" s="295" t="s">
        <v>521</v>
      </c>
      <c r="D33" s="294" t="s">
        <v>408</v>
      </c>
      <c r="E33" s="185"/>
      <c r="F33" s="185"/>
      <c r="G33" s="185"/>
      <c r="H33" s="185"/>
      <c r="I33" s="185"/>
      <c r="J33" s="185"/>
      <c r="K33" s="185"/>
      <c r="L33" s="209"/>
      <c r="M33" s="185"/>
      <c r="N33" s="185"/>
      <c r="O33" s="185">
        <f>+'HISTORICO-3633-2022'!H12</f>
        <v>73759</v>
      </c>
      <c r="P33" s="209"/>
      <c r="Q33" s="209"/>
      <c r="R33" s="209"/>
      <c r="S33" s="185"/>
      <c r="T33" s="185"/>
      <c r="U33" s="185"/>
      <c r="V33" s="185"/>
      <c r="W33" s="185"/>
      <c r="X33" s="185"/>
      <c r="Y33" s="185"/>
      <c r="Z33" s="185"/>
      <c r="AA33" s="185"/>
      <c r="AB33" s="185"/>
      <c r="AC33" s="185"/>
      <c r="AD33" s="185"/>
      <c r="AE33" s="186">
        <f t="shared" si="27"/>
        <v>73759</v>
      </c>
      <c r="AF33" s="187"/>
      <c r="AG33" s="188">
        <f t="shared" si="28"/>
        <v>73759</v>
      </c>
      <c r="AH33" s="189">
        <f t="shared" si="29"/>
        <v>1</v>
      </c>
      <c r="AI33" s="190" t="e">
        <f t="shared" si="30"/>
        <v>#DIV/0!</v>
      </c>
      <c r="AJ33" s="191" t="e">
        <f t="shared" si="31"/>
        <v>#DIV/0!</v>
      </c>
      <c r="AK33" s="192" t="e">
        <f t="shared" si="32"/>
        <v>#DIV/0!</v>
      </c>
      <c r="AL33" s="193" t="str">
        <f t="shared" si="33"/>
        <v>NO APLICA LIMITES</v>
      </c>
      <c r="AM33" s="194"/>
      <c r="AN33" s="195" t="e">
        <f t="shared" si="7"/>
        <v>#DIV/0!</v>
      </c>
      <c r="AO33" s="195" t="e">
        <f t="shared" si="8"/>
        <v>#DIV/0!</v>
      </c>
      <c r="AP33" s="196"/>
      <c r="AQ33" s="197">
        <f t="shared" si="15"/>
        <v>73759</v>
      </c>
      <c r="AR33" s="198"/>
      <c r="AS33" s="199" t="str">
        <f>IF(AL33="NO APLICA LIMITES","Las cotizaciones tenidas en cuenta son las allegadas por las empresas:"&amp;IF(AND(BM33="PROMEDIAR",E33&lt;&gt;""),$E$5,"")&amp;IF(AND(BN33="PROMEDIAR",F33&lt;&gt;""),$F$5,"")&amp;IF(AND(BO33="PROMEDIAR",G33&lt;&gt;""),$G$5,"")&amp;IF(AND(BP33="PROMEDIAR",H33&lt;&gt;""),$H$5,"")&amp;IF(AND(BQ33="PROMEDIAR",I33&lt;&gt;""),$I$5,"")&amp;" "&amp;IF(AND(BR33="PROMEDIAR",J33&lt;&gt;""),$J$5,"")&amp;" "&amp;IF(AND(BS33="PROMEDIAR",L33&lt;&gt;""),$L$5,"")&amp;" "&amp;IF(AND(BT33="PROMEDIAR",M33&lt;&gt;""),$M$5,"")&amp;" "&amp;IF(AND(BU33="PROMEDIAR",N33&lt;&gt;""),$O$5,"")&amp;" "&amp;IF(AND(BV33="PROMEDIAR",O33&lt;&gt;""),#REF!,"")&amp;" por encontrarse dentro del promedio requerido por la Corporación","Las cotizaciones tenidas en cuenta son las allegadas por las empresas:"&amp;IF(AND(BM33="PROMEDIAR",E33&lt;&gt;""),$E$5,"")&amp;IF(AND(BN33="PROMEDIAR",F33&lt;&gt;""),$F$5,"")&amp;IF(AND(BO33="PROMEDIAR",G33&lt;&gt;""),$G$5,"")&amp;IF(AND(BP33="PROMEDIAR",H33&lt;&gt;""),$H$5,"")&amp;IF(AND(BQ33="PROMEDIAR",I33&lt;&gt;""),$I$5,"")&amp;" "&amp;IF(AND(BR33="PROMEDIAR",J33&lt;&gt;""),$J$5,"")&amp;" por encontrarse dentro del promedio requerido por la Corporación"&amp;" y se descarta los valores cotizados por :"&amp;IF(AND(BM33="DESCARTAR",E33&lt;&gt;""),$E$5,"")&amp;IF(AND(BN33="DESCARTAR",F33&lt;&gt;""),$F$5,"")&amp;IF(AND(BO33="DESCARTAR",G33&lt;&gt;""),$G$5,"")&amp;IF(AND(BP33="DESCARTAR",H33&lt;&gt;""),$H$5,"")&amp;IF(AND(BQ33="DESCARTAR",I33&lt;&gt;""),$I$5,"")&amp;"  "&amp;IF(AND(BR33="DESCARTAR",J33&lt;&gt;""),$J$5,"")&amp;" "&amp;IF(AND(BS33="PROMEDIAR",L33&lt;&gt;""),$L$5,"")&amp;" "&amp;IF(AND(BT33="PROMEDIAR",M33&lt;&gt;""),$M$5,"")&amp;" "&amp;IF(AND(BU33="PROMEDIAR",N33&lt;&gt;""),$O$5,"")&amp;" "&amp;IF(AND(BV33="PROMEDIAR",O33&lt;&gt;""),#REF!,"")&amp;"por ser un dato atipico")</f>
        <v>Las cotizaciones tenidas en cuenta son las allegadas por las empresas:      por encontrarse dentro del promedio requerido por la Corporación</v>
      </c>
      <c r="AT33" s="200" t="str">
        <f t="shared" si="34"/>
        <v/>
      </c>
      <c r="AU33" s="200" t="str">
        <f t="shared" si="34"/>
        <v/>
      </c>
      <c r="AV33" s="200" t="str">
        <f t="shared" si="34"/>
        <v/>
      </c>
      <c r="AW33" s="200" t="str">
        <f t="shared" si="34"/>
        <v/>
      </c>
      <c r="AX33" s="200" t="str">
        <f t="shared" si="34"/>
        <v/>
      </c>
      <c r="AY33" s="200" t="str">
        <f t="shared" si="34"/>
        <v/>
      </c>
      <c r="AZ33" s="200" t="str">
        <f t="shared" si="35"/>
        <v/>
      </c>
      <c r="BA33" s="200" t="str">
        <f t="shared" si="35"/>
        <v/>
      </c>
      <c r="BB33" s="200" t="str">
        <f t="shared" si="35"/>
        <v/>
      </c>
      <c r="BC33" s="200">
        <f t="shared" si="35"/>
        <v>0</v>
      </c>
      <c r="BD33" s="200" t="str">
        <f t="shared" si="35"/>
        <v/>
      </c>
      <c r="BE33" s="200" t="str">
        <f t="shared" si="35"/>
        <v/>
      </c>
      <c r="BF33" s="200" t="str">
        <f t="shared" si="35"/>
        <v/>
      </c>
      <c r="BG33" s="200" t="str">
        <f t="shared" si="35"/>
        <v/>
      </c>
      <c r="BH33" s="200" t="str">
        <f t="shared" si="35"/>
        <v/>
      </c>
      <c r="BI33" s="200" t="str">
        <f t="shared" si="35"/>
        <v/>
      </c>
      <c r="BJ33" s="200" t="str">
        <f t="shared" si="36"/>
        <v/>
      </c>
      <c r="BK33" s="200" t="str">
        <f t="shared" si="36"/>
        <v/>
      </c>
      <c r="BL33" s="198"/>
      <c r="BM33" s="178" t="str">
        <f t="shared" si="17"/>
        <v/>
      </c>
      <c r="BN33" s="178" t="str">
        <f t="shared" si="17"/>
        <v/>
      </c>
      <c r="BO33" s="178" t="str">
        <f t="shared" si="17"/>
        <v/>
      </c>
      <c r="BP33" s="178" t="str">
        <f t="shared" si="17"/>
        <v/>
      </c>
      <c r="BQ33" s="178" t="str">
        <f t="shared" si="17"/>
        <v/>
      </c>
      <c r="BR33" s="178" t="str">
        <f t="shared" si="17"/>
        <v/>
      </c>
      <c r="BS33" s="178" t="str">
        <f t="shared" si="17"/>
        <v/>
      </c>
      <c r="BT33" s="178" t="str">
        <f t="shared" si="17"/>
        <v/>
      </c>
      <c r="BU33" s="178" t="str">
        <f t="shared" si="17"/>
        <v/>
      </c>
      <c r="BV33" s="178" t="str">
        <f t="shared" si="17"/>
        <v/>
      </c>
      <c r="BW33" s="178" t="str">
        <f t="shared" si="17"/>
        <v>PROMEDIAR</v>
      </c>
      <c r="BX33" s="178" t="str">
        <f t="shared" ref="BX33:CB83" si="37">IF(P33&lt;&gt;"",IF(P33=0,"SIN COTIZACIÓN",IF($AL33="NO APLICA LIMITES","PROMEDIAR",IF(P33&lt;$AN33,"DESCARTAR",IF(P33&gt;$AO33,"DESCARTAR","PROMEDIAR")))),"")</f>
        <v/>
      </c>
      <c r="BY33" s="178" t="str">
        <f t="shared" si="37"/>
        <v/>
      </c>
      <c r="BZ33" s="178" t="str">
        <f t="shared" si="37"/>
        <v/>
      </c>
      <c r="CA33" s="178" t="str">
        <f t="shared" si="37"/>
        <v/>
      </c>
      <c r="CB33" s="178" t="str">
        <f t="shared" si="37"/>
        <v/>
      </c>
      <c r="CC33" s="178" t="str">
        <f t="shared" si="18"/>
        <v/>
      </c>
      <c r="CD33" s="178" t="str">
        <f t="shared" si="18"/>
        <v/>
      </c>
      <c r="CE33" s="178" t="str">
        <f t="shared" si="18"/>
        <v/>
      </c>
      <c r="CF33" s="178" t="str">
        <f t="shared" si="18"/>
        <v/>
      </c>
      <c r="CG33" s="178" t="str">
        <f t="shared" si="18"/>
        <v/>
      </c>
      <c r="CH33" s="178" t="str">
        <f t="shared" si="18"/>
        <v/>
      </c>
      <c r="CI33" s="178" t="str">
        <f t="shared" si="18"/>
        <v/>
      </c>
    </row>
    <row r="34" spans="1:87" ht="54" customHeight="1" thickBot="1" x14ac:dyDescent="0.3">
      <c r="A34" s="285" t="s">
        <v>801</v>
      </c>
      <c r="B34" s="294" t="s">
        <v>523</v>
      </c>
      <c r="C34" s="295" t="s">
        <v>524</v>
      </c>
      <c r="D34" s="294" t="s">
        <v>408</v>
      </c>
      <c r="E34" s="185"/>
      <c r="F34" s="185"/>
      <c r="G34" s="185"/>
      <c r="H34" s="185"/>
      <c r="I34" s="185"/>
      <c r="J34" s="185"/>
      <c r="K34" s="185"/>
      <c r="L34" s="209"/>
      <c r="M34" s="185"/>
      <c r="N34" s="185"/>
      <c r="O34" s="185">
        <f>+'HISTORICO-3633-2022'!H13</f>
        <v>6619</v>
      </c>
      <c r="P34" s="209"/>
      <c r="Q34" s="209"/>
      <c r="R34" s="209"/>
      <c r="S34" s="185"/>
      <c r="T34" s="185"/>
      <c r="U34" s="185"/>
      <c r="V34" s="185"/>
      <c r="W34" s="185"/>
      <c r="X34" s="185"/>
      <c r="Y34" s="185"/>
      <c r="Z34" s="185"/>
      <c r="AA34" s="185"/>
      <c r="AB34" s="185"/>
      <c r="AC34" s="185"/>
      <c r="AD34" s="185"/>
      <c r="AE34" s="186">
        <f t="shared" si="27"/>
        <v>6619</v>
      </c>
      <c r="AF34" s="187"/>
      <c r="AG34" s="188">
        <f t="shared" si="28"/>
        <v>6619</v>
      </c>
      <c r="AH34" s="189">
        <f t="shared" si="29"/>
        <v>1</v>
      </c>
      <c r="AI34" s="190" t="e">
        <f t="shared" si="30"/>
        <v>#DIV/0!</v>
      </c>
      <c r="AJ34" s="191" t="e">
        <f t="shared" si="31"/>
        <v>#DIV/0!</v>
      </c>
      <c r="AK34" s="192" t="e">
        <f t="shared" si="32"/>
        <v>#DIV/0!</v>
      </c>
      <c r="AL34" s="193" t="str">
        <f t="shared" si="33"/>
        <v>NO APLICA LIMITES</v>
      </c>
      <c r="AM34" s="194"/>
      <c r="AN34" s="195" t="e">
        <f t="shared" si="7"/>
        <v>#DIV/0!</v>
      </c>
      <c r="AO34" s="195" t="e">
        <f t="shared" si="8"/>
        <v>#DIV/0!</v>
      </c>
      <c r="AP34" s="196"/>
      <c r="AQ34" s="197">
        <f t="shared" si="15"/>
        <v>6619</v>
      </c>
      <c r="AR34" s="198"/>
      <c r="AS34" s="199" t="str">
        <f>IF(AL34="NO APLICA LIMITES","Las cotizaciones tenidas en cuenta son las allegadas por las empresas:"&amp;IF(AND(BM34="PROMEDIAR",E34&lt;&gt;""),$E$5,"")&amp;IF(AND(BN34="PROMEDIAR",F34&lt;&gt;""),$F$5,"")&amp;IF(AND(BO34="PROMEDIAR",G34&lt;&gt;""),$G$5,"")&amp;IF(AND(BP34="PROMEDIAR",H34&lt;&gt;""),$H$5,"")&amp;IF(AND(BQ34="PROMEDIAR",I34&lt;&gt;""),$I$5,"")&amp;" "&amp;IF(AND(BR34="PROMEDIAR",J34&lt;&gt;""),$J$5,"")&amp;" "&amp;IF(AND(BS34="PROMEDIAR",L34&lt;&gt;""),$L$5,"")&amp;" "&amp;IF(AND(BT34="PROMEDIAR",M34&lt;&gt;""),$M$5,"")&amp;" "&amp;IF(AND(BU34="PROMEDIAR",N34&lt;&gt;""),$O$5,"")&amp;" "&amp;IF(AND(BV34="PROMEDIAR",O34&lt;&gt;""),#REF!,"")&amp;" por encontrarse dentro del promedio requerido por la Corporación","Las cotizaciones tenidas en cuenta son las allegadas por las empresas:"&amp;IF(AND(BM34="PROMEDIAR",E34&lt;&gt;""),$E$5,"")&amp;IF(AND(BN34="PROMEDIAR",F34&lt;&gt;""),$F$5,"")&amp;IF(AND(BO34="PROMEDIAR",G34&lt;&gt;""),$G$5,"")&amp;IF(AND(BP34="PROMEDIAR",H34&lt;&gt;""),$H$5,"")&amp;IF(AND(BQ34="PROMEDIAR",I34&lt;&gt;""),$I$5,"")&amp;" "&amp;IF(AND(BR34="PROMEDIAR",J34&lt;&gt;""),$J$5,"")&amp;" por encontrarse dentro del promedio requerido por la Corporación"&amp;" y se descarta los valores cotizados por :"&amp;IF(AND(BM34="DESCARTAR",E34&lt;&gt;""),$E$5,"")&amp;IF(AND(BN34="DESCARTAR",F34&lt;&gt;""),$F$5,"")&amp;IF(AND(BO34="DESCARTAR",G34&lt;&gt;""),$G$5,"")&amp;IF(AND(BP34="DESCARTAR",H34&lt;&gt;""),$H$5,"")&amp;IF(AND(BQ34="DESCARTAR",I34&lt;&gt;""),$I$5,"")&amp;"  "&amp;IF(AND(BR34="DESCARTAR",J34&lt;&gt;""),$J$5,"")&amp;" "&amp;IF(AND(BS34="PROMEDIAR",L34&lt;&gt;""),$L$5,"")&amp;" "&amp;IF(AND(BT34="PROMEDIAR",M34&lt;&gt;""),$M$5,"")&amp;" "&amp;IF(AND(BU34="PROMEDIAR",N34&lt;&gt;""),$O$5,"")&amp;" "&amp;IF(AND(BV34="PROMEDIAR",O34&lt;&gt;""),#REF!,"")&amp;"por ser un dato atipico")</f>
        <v>Las cotizaciones tenidas en cuenta son las allegadas por las empresas:      por encontrarse dentro del promedio requerido por la Corporación</v>
      </c>
      <c r="AT34" s="200" t="str">
        <f t="shared" si="34"/>
        <v/>
      </c>
      <c r="AU34" s="200" t="str">
        <f t="shared" si="34"/>
        <v/>
      </c>
      <c r="AV34" s="200" t="str">
        <f t="shared" si="34"/>
        <v/>
      </c>
      <c r="AW34" s="200" t="str">
        <f t="shared" si="34"/>
        <v/>
      </c>
      <c r="AX34" s="200" t="str">
        <f t="shared" si="34"/>
        <v/>
      </c>
      <c r="AY34" s="200" t="str">
        <f t="shared" si="34"/>
        <v/>
      </c>
      <c r="AZ34" s="200" t="str">
        <f t="shared" si="35"/>
        <v/>
      </c>
      <c r="BA34" s="200" t="str">
        <f t="shared" si="35"/>
        <v/>
      </c>
      <c r="BB34" s="200" t="str">
        <f t="shared" si="35"/>
        <v/>
      </c>
      <c r="BC34" s="200">
        <f t="shared" si="35"/>
        <v>0</v>
      </c>
      <c r="BD34" s="200" t="str">
        <f t="shared" si="35"/>
        <v/>
      </c>
      <c r="BE34" s="200" t="str">
        <f t="shared" si="35"/>
        <v/>
      </c>
      <c r="BF34" s="200" t="str">
        <f t="shared" si="35"/>
        <v/>
      </c>
      <c r="BG34" s="200" t="str">
        <f t="shared" si="35"/>
        <v/>
      </c>
      <c r="BH34" s="200" t="str">
        <f t="shared" si="35"/>
        <v/>
      </c>
      <c r="BI34" s="200" t="str">
        <f t="shared" si="35"/>
        <v/>
      </c>
      <c r="BJ34" s="200" t="str">
        <f t="shared" si="36"/>
        <v/>
      </c>
      <c r="BK34" s="200" t="str">
        <f t="shared" si="36"/>
        <v/>
      </c>
      <c r="BL34" s="198"/>
      <c r="BM34" s="178" t="str">
        <f t="shared" ref="BM34:BW57" si="38">IF(E34&lt;&gt;"",IF(E34=0,"SIN COTIZACIÓN",IF($AL34="NO APLICA LIMITES","PROMEDIAR",IF(E34&lt;$AN34,"DESCARTAR",IF(E34&gt;$AO34,"DESCARTAR","PROMEDIAR")))),"")</f>
        <v/>
      </c>
      <c r="BN34" s="178" t="str">
        <f t="shared" si="38"/>
        <v/>
      </c>
      <c r="BO34" s="178" t="str">
        <f t="shared" si="38"/>
        <v/>
      </c>
      <c r="BP34" s="178" t="str">
        <f t="shared" si="38"/>
        <v/>
      </c>
      <c r="BQ34" s="178" t="str">
        <f t="shared" si="38"/>
        <v/>
      </c>
      <c r="BR34" s="178" t="str">
        <f t="shared" si="38"/>
        <v/>
      </c>
      <c r="BS34" s="178" t="str">
        <f t="shared" si="38"/>
        <v/>
      </c>
      <c r="BT34" s="178" t="str">
        <f t="shared" si="38"/>
        <v/>
      </c>
      <c r="BU34" s="178" t="str">
        <f t="shared" si="38"/>
        <v/>
      </c>
      <c r="BV34" s="178" t="str">
        <f t="shared" si="38"/>
        <v/>
      </c>
      <c r="BW34" s="178" t="str">
        <f t="shared" si="38"/>
        <v>PROMEDIAR</v>
      </c>
      <c r="BX34" s="178" t="str">
        <f t="shared" si="37"/>
        <v/>
      </c>
      <c r="BY34" s="178" t="str">
        <f t="shared" si="37"/>
        <v/>
      </c>
      <c r="BZ34" s="178" t="str">
        <f t="shared" si="37"/>
        <v/>
      </c>
      <c r="CA34" s="178" t="str">
        <f t="shared" si="37"/>
        <v/>
      </c>
      <c r="CB34" s="178" t="str">
        <f t="shared" si="37"/>
        <v/>
      </c>
      <c r="CC34" s="178" t="str">
        <f t="shared" si="18"/>
        <v/>
      </c>
      <c r="CD34" s="178" t="str">
        <f t="shared" si="18"/>
        <v/>
      </c>
      <c r="CE34" s="178" t="str">
        <f t="shared" si="18"/>
        <v/>
      </c>
      <c r="CF34" s="178" t="str">
        <f t="shared" si="18"/>
        <v/>
      </c>
      <c r="CG34" s="178" t="str">
        <f t="shared" si="18"/>
        <v/>
      </c>
      <c r="CH34" s="178" t="str">
        <f t="shared" si="18"/>
        <v/>
      </c>
      <c r="CI34" s="178" t="str">
        <f t="shared" si="18"/>
        <v/>
      </c>
    </row>
    <row r="35" spans="1:87" ht="54" customHeight="1" thickBot="1" x14ac:dyDescent="0.3">
      <c r="A35" s="285" t="s">
        <v>802</v>
      </c>
      <c r="B35" s="294" t="s">
        <v>526</v>
      </c>
      <c r="C35" s="295" t="s">
        <v>527</v>
      </c>
      <c r="D35" s="294" t="s">
        <v>408</v>
      </c>
      <c r="E35" s="185"/>
      <c r="F35" s="185"/>
      <c r="G35" s="185"/>
      <c r="H35" s="185"/>
      <c r="I35" s="185"/>
      <c r="J35" s="185"/>
      <c r="K35" s="185"/>
      <c r="L35" s="209"/>
      <c r="M35" s="185">
        <f>+'COT 20- LA CASA DE LA HERRAMIEN'!F12</f>
        <v>20000</v>
      </c>
      <c r="N35" s="185"/>
      <c r="O35" s="185">
        <f>+'HISTORICO-3633-2022'!H14</f>
        <v>33222</v>
      </c>
      <c r="P35" s="209"/>
      <c r="Q35" s="209"/>
      <c r="R35" s="209"/>
      <c r="S35" s="185"/>
      <c r="T35" s="185"/>
      <c r="U35" s="185"/>
      <c r="V35" s="185"/>
      <c r="W35" s="185"/>
      <c r="X35" s="185"/>
      <c r="Y35" s="185"/>
      <c r="Z35" s="185"/>
      <c r="AA35" s="185"/>
      <c r="AB35" s="185"/>
      <c r="AC35" s="185"/>
      <c r="AD35" s="185"/>
      <c r="AE35" s="186">
        <f t="shared" si="27"/>
        <v>26611</v>
      </c>
      <c r="AF35" s="187"/>
      <c r="AG35" s="188">
        <f t="shared" si="28"/>
        <v>26611</v>
      </c>
      <c r="AH35" s="189">
        <f t="shared" si="29"/>
        <v>2</v>
      </c>
      <c r="AI35" s="190">
        <f t="shared" si="30"/>
        <v>9349.3658608485312</v>
      </c>
      <c r="AJ35" s="191">
        <f t="shared" si="31"/>
        <v>0.35133463082366434</v>
      </c>
      <c r="AK35" s="192" t="str">
        <f t="shared" si="32"/>
        <v>COEFICIENTE DE VARIACION MAYOR AL 20%</v>
      </c>
      <c r="AL35" s="193" t="str">
        <f t="shared" si="33"/>
        <v>SI APLICA LIMITE INFERIOR Y SUPERIOR</v>
      </c>
      <c r="AM35" s="194"/>
      <c r="AN35" s="195">
        <f t="shared" si="7"/>
        <v>17261.634139151469</v>
      </c>
      <c r="AO35" s="195">
        <f t="shared" si="8"/>
        <v>35960.365860848528</v>
      </c>
      <c r="AP35" s="196"/>
      <c r="AQ35" s="197">
        <f t="shared" si="15"/>
        <v>26611</v>
      </c>
      <c r="AR35" s="198"/>
      <c r="AS35" s="199" t="str">
        <f>IF(AL35="NO APLICA LIMITES","Las cotizaciones tenidas en cuenta son las allegadas por las empresas:"&amp;IF(AND(BM35="PROMEDIAR",E35&lt;&gt;""),$E$5,"")&amp;IF(AND(BN35="PROMEDIAR",F35&lt;&gt;""),$F$5,"")&amp;IF(AND(BO35="PROMEDIAR",G35&lt;&gt;""),$G$5,"")&amp;IF(AND(BP35="PROMEDIAR",H35&lt;&gt;""),$H$5,"")&amp;IF(AND(BQ35="PROMEDIAR",I35&lt;&gt;""),$I$5,"")&amp;" "&amp;IF(AND(BR35="PROMEDIAR",J35&lt;&gt;""),$J$5,"")&amp;" "&amp;IF(AND(BS35="PROMEDIAR",L35&lt;&gt;""),$L$5,"")&amp;" "&amp;IF(AND(BT35="PROMEDIAR",M35&lt;&gt;""),$M$5,"")&amp;" "&amp;IF(AND(BU35="PROMEDIAR",N35&lt;&gt;""),$O$5,"")&amp;" "&amp;IF(AND(BV35="PROMEDIAR",O35&lt;&gt;""),#REF!,"")&amp;" por encontrarse dentro del promedio requerido por la Corporación","Las cotizaciones tenidas en cuenta son las allegadas por las empresas:"&amp;IF(AND(BM35="PROMEDIAR",E35&lt;&gt;""),$E$5,"")&amp;IF(AND(BN35="PROMEDIAR",F35&lt;&gt;""),$F$5,"")&amp;IF(AND(BO35="PROMEDIAR",G35&lt;&gt;""),$G$5,"")&amp;IF(AND(BP35="PROMEDIAR",H35&lt;&gt;""),$H$5,"")&amp;IF(AND(BQ35="PROMEDIAR",I35&lt;&gt;""),$I$5,"")&amp;" "&amp;IF(AND(BR35="PROMEDIAR",J35&lt;&gt;""),$J$5,"")&amp;" por encontrarse dentro del promedio requerido por la Corporación"&amp;" y se descarta los valores cotizados por :"&amp;IF(AND(BM35="DESCARTAR",E35&lt;&gt;""),$E$5,"")&amp;IF(AND(BN35="DESCARTAR",F35&lt;&gt;""),$F$5,"")&amp;IF(AND(BO35="DESCARTAR",G35&lt;&gt;""),$G$5,"")&amp;IF(AND(BP35="DESCARTAR",H35&lt;&gt;""),$H$5,"")&amp;IF(AND(BQ35="DESCARTAR",I35&lt;&gt;""),$I$5,"")&amp;"  "&amp;IF(AND(BR35="DESCARTAR",J35&lt;&gt;""),$J$5,"")&amp;" "&amp;IF(AND(BS35="PROMEDIAR",L35&lt;&gt;""),$L$5,"")&amp;" "&amp;IF(AND(BT35="PROMEDIAR",M35&lt;&gt;""),$M$5,"")&amp;" "&amp;IF(AND(BU35="PROMEDIAR",N35&lt;&gt;""),$O$5,"")&amp;" "&amp;IF(AND(BV35="PROMEDIAR",O35&lt;&gt;""),#REF!,"")&amp;"por ser un dato atipico")</f>
        <v>Las cotizaciones tenidas en cuenta son las allegadas por las empresas:  por encontrarse dentro del promedio requerido por la Corporación y se descarta los valores cotizados por :      por ser un dato atipico</v>
      </c>
      <c r="AT35" s="200" t="str">
        <f t="shared" si="34"/>
        <v/>
      </c>
      <c r="AU35" s="200" t="str">
        <f t="shared" si="34"/>
        <v/>
      </c>
      <c r="AV35" s="200" t="str">
        <f t="shared" si="34"/>
        <v/>
      </c>
      <c r="AW35" s="200" t="str">
        <f t="shared" si="34"/>
        <v/>
      </c>
      <c r="AX35" s="200" t="str">
        <f t="shared" si="34"/>
        <v/>
      </c>
      <c r="AY35" s="200" t="str">
        <f t="shared" si="34"/>
        <v/>
      </c>
      <c r="AZ35" s="200" t="str">
        <f t="shared" si="35"/>
        <v/>
      </c>
      <c r="BA35" s="200">
        <f t="shared" si="35"/>
        <v>-0.24843109992108525</v>
      </c>
      <c r="BB35" s="200" t="str">
        <f t="shared" si="35"/>
        <v/>
      </c>
      <c r="BC35" s="200">
        <f t="shared" si="35"/>
        <v>0.24843109992108525</v>
      </c>
      <c r="BD35" s="200" t="str">
        <f t="shared" si="35"/>
        <v/>
      </c>
      <c r="BE35" s="200" t="str">
        <f t="shared" si="35"/>
        <v/>
      </c>
      <c r="BF35" s="200" t="str">
        <f t="shared" si="35"/>
        <v/>
      </c>
      <c r="BG35" s="200" t="str">
        <f t="shared" si="35"/>
        <v/>
      </c>
      <c r="BH35" s="200" t="str">
        <f t="shared" si="35"/>
        <v/>
      </c>
      <c r="BI35" s="200" t="str">
        <f t="shared" si="35"/>
        <v/>
      </c>
      <c r="BJ35" s="200" t="str">
        <f t="shared" si="36"/>
        <v/>
      </c>
      <c r="BK35" s="200" t="str">
        <f t="shared" si="36"/>
        <v/>
      </c>
      <c r="BL35" s="198"/>
      <c r="BM35" s="178" t="str">
        <f t="shared" si="38"/>
        <v/>
      </c>
      <c r="BN35" s="178" t="str">
        <f t="shared" si="38"/>
        <v/>
      </c>
      <c r="BO35" s="178" t="str">
        <f t="shared" si="38"/>
        <v/>
      </c>
      <c r="BP35" s="178" t="str">
        <f t="shared" si="38"/>
        <v/>
      </c>
      <c r="BQ35" s="178" t="str">
        <f t="shared" si="38"/>
        <v/>
      </c>
      <c r="BR35" s="178" t="str">
        <f t="shared" si="38"/>
        <v/>
      </c>
      <c r="BS35" s="178" t="str">
        <f t="shared" si="38"/>
        <v/>
      </c>
      <c r="BT35" s="178" t="str">
        <f t="shared" si="38"/>
        <v/>
      </c>
      <c r="BU35" s="178" t="str">
        <f t="shared" si="38"/>
        <v>PROMEDIAR</v>
      </c>
      <c r="BV35" s="178" t="str">
        <f t="shared" si="38"/>
        <v/>
      </c>
      <c r="BW35" s="178" t="str">
        <f t="shared" si="38"/>
        <v>PROMEDIAR</v>
      </c>
      <c r="BX35" s="178" t="str">
        <f t="shared" si="37"/>
        <v/>
      </c>
      <c r="BY35" s="178" t="str">
        <f t="shared" si="37"/>
        <v/>
      </c>
      <c r="BZ35" s="178" t="str">
        <f t="shared" si="37"/>
        <v/>
      </c>
      <c r="CA35" s="178" t="str">
        <f t="shared" si="37"/>
        <v/>
      </c>
      <c r="CB35" s="178" t="str">
        <f t="shared" si="37"/>
        <v/>
      </c>
      <c r="CC35" s="178" t="str">
        <f t="shared" si="18"/>
        <v/>
      </c>
      <c r="CD35" s="178" t="str">
        <f t="shared" si="18"/>
        <v/>
      </c>
      <c r="CE35" s="178" t="str">
        <f t="shared" si="18"/>
        <v/>
      </c>
      <c r="CF35" s="178" t="str">
        <f t="shared" si="18"/>
        <v/>
      </c>
      <c r="CG35" s="178" t="str">
        <f t="shared" si="18"/>
        <v/>
      </c>
      <c r="CH35" s="178" t="str">
        <f t="shared" si="18"/>
        <v/>
      </c>
      <c r="CI35" s="178" t="str">
        <f t="shared" si="18"/>
        <v/>
      </c>
    </row>
    <row r="36" spans="1:87" ht="54" customHeight="1" thickBot="1" x14ac:dyDescent="0.3">
      <c r="A36" s="285" t="s">
        <v>803</v>
      </c>
      <c r="B36" s="294" t="s">
        <v>529</v>
      </c>
      <c r="C36" s="295" t="s">
        <v>530</v>
      </c>
      <c r="D36" s="294" t="s">
        <v>408</v>
      </c>
      <c r="E36" s="185"/>
      <c r="F36" s="185"/>
      <c r="G36" s="185"/>
      <c r="H36" s="185"/>
      <c r="I36" s="185"/>
      <c r="J36" s="185"/>
      <c r="K36" s="185"/>
      <c r="L36" s="185"/>
      <c r="M36" s="185"/>
      <c r="N36" s="185"/>
      <c r="O36" s="185">
        <f>+'HISTORICO-3633-2022'!H15</f>
        <v>2659</v>
      </c>
      <c r="P36" s="185"/>
      <c r="Q36" s="185"/>
      <c r="R36" s="185"/>
      <c r="S36" s="209"/>
      <c r="T36" s="209"/>
      <c r="U36" s="185"/>
      <c r="V36" s="185"/>
      <c r="W36" s="185"/>
      <c r="X36" s="185"/>
      <c r="Y36" s="185"/>
      <c r="Z36" s="185"/>
      <c r="AA36" s="185"/>
      <c r="AB36" s="185"/>
      <c r="AC36" s="185"/>
      <c r="AD36" s="185"/>
      <c r="AE36" s="186">
        <f t="shared" si="27"/>
        <v>2659</v>
      </c>
      <c r="AF36" s="187"/>
      <c r="AG36" s="188">
        <f t="shared" si="28"/>
        <v>2659</v>
      </c>
      <c r="AH36" s="189">
        <f t="shared" si="29"/>
        <v>1</v>
      </c>
      <c r="AI36" s="190" t="e">
        <f t="shared" si="30"/>
        <v>#DIV/0!</v>
      </c>
      <c r="AJ36" s="191" t="e">
        <f t="shared" si="31"/>
        <v>#DIV/0!</v>
      </c>
      <c r="AK36" s="192" t="e">
        <f t="shared" si="32"/>
        <v>#DIV/0!</v>
      </c>
      <c r="AL36" s="193" t="str">
        <f t="shared" si="33"/>
        <v>NO APLICA LIMITES</v>
      </c>
      <c r="AM36" s="194"/>
      <c r="AN36" s="195" t="e">
        <f t="shared" si="7"/>
        <v>#DIV/0!</v>
      </c>
      <c r="AO36" s="195" t="e">
        <f t="shared" si="8"/>
        <v>#DIV/0!</v>
      </c>
      <c r="AP36" s="196"/>
      <c r="AQ36" s="197">
        <f t="shared" si="15"/>
        <v>2659</v>
      </c>
      <c r="AR36" s="198"/>
      <c r="AS36" s="199" t="str">
        <f>IF(AL36="NO APLICA LIMITES","Las cotizaciones tenidas en cuenta son las allegadas por las empresas:"&amp;IF(AND(BM36="PROMEDIAR",E36&lt;&gt;""),$E$5,"")&amp;IF(AND(BN36="PROMEDIAR",F36&lt;&gt;""),$F$5,"")&amp;IF(AND(BO36="PROMEDIAR",G36&lt;&gt;""),$G$5,"")&amp;IF(AND(BP36="PROMEDIAR",H36&lt;&gt;""),$H$5,"")&amp;IF(AND(BQ36="PROMEDIAR",I36&lt;&gt;""),$I$5,"")&amp;" "&amp;IF(AND(BR36="PROMEDIAR",J36&lt;&gt;""),$J$5,"")&amp;" "&amp;IF(AND(BS36="PROMEDIAR",L36&lt;&gt;""),$L$5,"")&amp;" "&amp;IF(AND(BT36="PROMEDIAR",M36&lt;&gt;""),$M$5,"")&amp;" "&amp;IF(AND(BU36="PROMEDIAR",N36&lt;&gt;""),$O$5,"")&amp;" "&amp;IF(AND(BV36="PROMEDIAR",O36&lt;&gt;""),#REF!,"")&amp;" por encontrarse dentro del promedio requerido por la Corporación","Las cotizaciones tenidas en cuenta son las allegadas por las empresas:"&amp;IF(AND(BM36="PROMEDIAR",E36&lt;&gt;""),$E$5,"")&amp;IF(AND(BN36="PROMEDIAR",F36&lt;&gt;""),$F$5,"")&amp;IF(AND(BO36="PROMEDIAR",G36&lt;&gt;""),$G$5,"")&amp;IF(AND(BP36="PROMEDIAR",H36&lt;&gt;""),$H$5,"")&amp;IF(AND(BQ36="PROMEDIAR",I36&lt;&gt;""),$I$5,"")&amp;" "&amp;IF(AND(BR36="PROMEDIAR",J36&lt;&gt;""),$J$5,"")&amp;" por encontrarse dentro del promedio requerido por la Corporación"&amp;" y se descarta los valores cotizados por :"&amp;IF(AND(BM36="DESCARTAR",E36&lt;&gt;""),$E$5,"")&amp;IF(AND(BN36="DESCARTAR",F36&lt;&gt;""),$F$5,"")&amp;IF(AND(BO36="DESCARTAR",G36&lt;&gt;""),$G$5,"")&amp;IF(AND(BP36="DESCARTAR",H36&lt;&gt;""),$H$5,"")&amp;IF(AND(BQ36="DESCARTAR",I36&lt;&gt;""),$I$5,"")&amp;"  "&amp;IF(AND(BR36="DESCARTAR",J36&lt;&gt;""),$J$5,"")&amp;" "&amp;IF(AND(BS36="PROMEDIAR",L36&lt;&gt;""),$L$5,"")&amp;" "&amp;IF(AND(BT36="PROMEDIAR",M36&lt;&gt;""),$M$5,"")&amp;" "&amp;IF(AND(BU36="PROMEDIAR",N36&lt;&gt;""),$O$5,"")&amp;" "&amp;IF(AND(BV36="PROMEDIAR",O36&lt;&gt;""),#REF!,"")&amp;"por ser un dato atipico")</f>
        <v>Las cotizaciones tenidas en cuenta son las allegadas por las empresas:      por encontrarse dentro del promedio requerido por la Corporación</v>
      </c>
      <c r="AT36" s="200" t="str">
        <f t="shared" si="34"/>
        <v/>
      </c>
      <c r="AU36" s="200" t="str">
        <f t="shared" si="34"/>
        <v/>
      </c>
      <c r="AV36" s="200" t="str">
        <f t="shared" si="34"/>
        <v/>
      </c>
      <c r="AW36" s="200" t="str">
        <f t="shared" si="34"/>
        <v/>
      </c>
      <c r="AX36" s="200" t="str">
        <f t="shared" si="34"/>
        <v/>
      </c>
      <c r="AY36" s="200" t="str">
        <f t="shared" si="34"/>
        <v/>
      </c>
      <c r="AZ36" s="200" t="str">
        <f t="shared" si="35"/>
        <v/>
      </c>
      <c r="BA36" s="200" t="str">
        <f t="shared" si="35"/>
        <v/>
      </c>
      <c r="BB36" s="200" t="str">
        <f t="shared" si="35"/>
        <v/>
      </c>
      <c r="BC36" s="200">
        <f t="shared" si="35"/>
        <v>0</v>
      </c>
      <c r="BD36" s="200" t="str">
        <f t="shared" si="35"/>
        <v/>
      </c>
      <c r="BE36" s="200" t="str">
        <f t="shared" si="35"/>
        <v/>
      </c>
      <c r="BF36" s="200" t="str">
        <f t="shared" si="35"/>
        <v/>
      </c>
      <c r="BG36" s="200" t="str">
        <f t="shared" si="35"/>
        <v/>
      </c>
      <c r="BH36" s="200" t="str">
        <f t="shared" si="35"/>
        <v/>
      </c>
      <c r="BI36" s="200" t="str">
        <f t="shared" si="35"/>
        <v/>
      </c>
      <c r="BJ36" s="200" t="str">
        <f t="shared" si="36"/>
        <v/>
      </c>
      <c r="BK36" s="200" t="str">
        <f t="shared" si="36"/>
        <v/>
      </c>
      <c r="BL36" s="198"/>
      <c r="BM36" s="178" t="str">
        <f t="shared" si="38"/>
        <v/>
      </c>
      <c r="BN36" s="178" t="str">
        <f t="shared" si="38"/>
        <v/>
      </c>
      <c r="BO36" s="178" t="str">
        <f t="shared" si="38"/>
        <v/>
      </c>
      <c r="BP36" s="178" t="str">
        <f t="shared" si="38"/>
        <v/>
      </c>
      <c r="BQ36" s="178" t="str">
        <f t="shared" si="38"/>
        <v/>
      </c>
      <c r="BR36" s="178" t="str">
        <f t="shared" si="38"/>
        <v/>
      </c>
      <c r="BS36" s="178" t="str">
        <f t="shared" si="38"/>
        <v/>
      </c>
      <c r="BT36" s="178" t="str">
        <f t="shared" si="38"/>
        <v/>
      </c>
      <c r="BU36" s="178" t="str">
        <f t="shared" si="38"/>
        <v/>
      </c>
      <c r="BV36" s="178" t="str">
        <f t="shared" si="38"/>
        <v/>
      </c>
      <c r="BW36" s="178" t="str">
        <f t="shared" si="38"/>
        <v>PROMEDIAR</v>
      </c>
      <c r="BX36" s="178" t="str">
        <f t="shared" si="37"/>
        <v/>
      </c>
      <c r="BY36" s="178" t="str">
        <f t="shared" si="37"/>
        <v/>
      </c>
      <c r="BZ36" s="178" t="str">
        <f t="shared" si="37"/>
        <v/>
      </c>
      <c r="CA36" s="178" t="str">
        <f t="shared" si="37"/>
        <v/>
      </c>
      <c r="CB36" s="178" t="str">
        <f t="shared" si="37"/>
        <v/>
      </c>
      <c r="CC36" s="178" t="str">
        <f t="shared" si="18"/>
        <v/>
      </c>
      <c r="CD36" s="178" t="str">
        <f t="shared" si="18"/>
        <v/>
      </c>
      <c r="CE36" s="178" t="str">
        <f t="shared" si="18"/>
        <v/>
      </c>
      <c r="CF36" s="178" t="str">
        <f t="shared" si="18"/>
        <v/>
      </c>
      <c r="CG36" s="178" t="str">
        <f t="shared" si="18"/>
        <v/>
      </c>
      <c r="CH36" s="178" t="str">
        <f t="shared" si="18"/>
        <v/>
      </c>
      <c r="CI36" s="178" t="str">
        <f t="shared" si="18"/>
        <v/>
      </c>
    </row>
    <row r="37" spans="1:87" ht="54" customHeight="1" thickBot="1" x14ac:dyDescent="0.3">
      <c r="A37" s="285" t="s">
        <v>804</v>
      </c>
      <c r="B37" s="294" t="s">
        <v>532</v>
      </c>
      <c r="C37" s="295" t="s">
        <v>533</v>
      </c>
      <c r="D37" s="294" t="s">
        <v>534</v>
      </c>
      <c r="E37" s="185"/>
      <c r="F37" s="185"/>
      <c r="G37" s="185"/>
      <c r="H37" s="185"/>
      <c r="I37" s="185"/>
      <c r="J37" s="185"/>
      <c r="K37" s="185"/>
      <c r="L37" s="209"/>
      <c r="M37" s="185"/>
      <c r="N37" s="185">
        <f>+'COT 21-EL PUNTO DE LOS CORDONES'!F14</f>
        <v>24500</v>
      </c>
      <c r="O37" s="185">
        <f>+'HISTORICO-3633-2022'!H16</f>
        <v>61871</v>
      </c>
      <c r="P37" s="209"/>
      <c r="Q37" s="209"/>
      <c r="R37" s="209"/>
      <c r="S37" s="185"/>
      <c r="T37" s="185"/>
      <c r="U37" s="185"/>
      <c r="V37" s="185"/>
      <c r="W37" s="185"/>
      <c r="X37" s="185"/>
      <c r="Y37" s="185"/>
      <c r="Z37" s="185"/>
      <c r="AA37" s="185"/>
      <c r="AB37" s="185"/>
      <c r="AC37" s="185"/>
      <c r="AD37" s="185"/>
      <c r="AE37" s="186">
        <f t="shared" si="27"/>
        <v>43186</v>
      </c>
      <c r="AF37" s="187"/>
      <c r="AG37" s="188">
        <f t="shared" si="28"/>
        <v>43186</v>
      </c>
      <c r="AH37" s="189">
        <f t="shared" si="29"/>
        <v>2</v>
      </c>
      <c r="AI37" s="190">
        <f t="shared" si="30"/>
        <v>26425.287519722468</v>
      </c>
      <c r="AJ37" s="191">
        <f t="shared" si="31"/>
        <v>0.61189476959483324</v>
      </c>
      <c r="AK37" s="192" t="str">
        <f t="shared" si="32"/>
        <v>COEFICIENTE DE VARIACION MAYOR AL 20%</v>
      </c>
      <c r="AL37" s="193" t="str">
        <f t="shared" si="33"/>
        <v>SI APLICA LIMITE INFERIOR Y SUPERIOR</v>
      </c>
      <c r="AM37" s="194"/>
      <c r="AN37" s="195">
        <f t="shared" si="7"/>
        <v>16760.712480277532</v>
      </c>
      <c r="AO37" s="195">
        <f t="shared" si="8"/>
        <v>69611.287519722464</v>
      </c>
      <c r="AP37" s="196"/>
      <c r="AQ37" s="197">
        <f t="shared" si="15"/>
        <v>43185.5</v>
      </c>
      <c r="AR37" s="198"/>
      <c r="AS37" s="199" t="e">
        <f>IF(AL37="NO APLICA LIMITES","Las cotizaciones tenidas en cuenta son las allegadas por las empresas:"&amp;IF(AND(BM37="PROMEDIAR",E37&lt;&gt;""),$E$5,"")&amp;IF(AND(BN37="PROMEDIAR",F37&lt;&gt;""),$F$5,"")&amp;IF(AND(BO37="PROMEDIAR",G37&lt;&gt;""),$G$5,"")&amp;IF(AND(BP37="PROMEDIAR",H37&lt;&gt;""),$H$5,"")&amp;IF(AND(BQ37="PROMEDIAR",I37&lt;&gt;""),$I$5,"")&amp;" "&amp;IF(AND(BR37="PROMEDIAR",J37&lt;&gt;""),$J$5,"")&amp;" "&amp;IF(AND(BS37="PROMEDIAR",L37&lt;&gt;""),$L$5,"")&amp;" "&amp;IF(AND(BT37="PROMEDIAR",M37&lt;&gt;""),$M$5,"")&amp;" "&amp;IF(AND(BU37="PROMEDIAR",N37&lt;&gt;""),$O$5,"")&amp;" "&amp;IF(AND(BV37="PROMEDIAR",O37&lt;&gt;""),#REF!,"")&amp;" por encontrarse dentro del promedio requerido por la Corporación","Las cotizaciones tenidas en cuenta son las allegadas por las empresas:"&amp;IF(AND(BM37="PROMEDIAR",E37&lt;&gt;""),$E$5,"")&amp;IF(AND(BN37="PROMEDIAR",F37&lt;&gt;""),$F$5,"")&amp;IF(AND(BO37="PROMEDIAR",G37&lt;&gt;""),$G$5,"")&amp;IF(AND(BP37="PROMEDIAR",H37&lt;&gt;""),$H$5,"")&amp;IF(AND(BQ37="PROMEDIAR",I37&lt;&gt;""),$I$5,"")&amp;" "&amp;IF(AND(BR37="PROMEDIAR",J37&lt;&gt;""),$J$5,"")&amp;" por encontrarse dentro del promedio requerido por la Corporación"&amp;" y se descarta los valores cotizados por :"&amp;IF(AND(BM37="DESCARTAR",E37&lt;&gt;""),$E$5,"")&amp;IF(AND(BN37="DESCARTAR",F37&lt;&gt;""),$F$5,"")&amp;IF(AND(BO37="DESCARTAR",G37&lt;&gt;""),$G$5,"")&amp;IF(AND(BP37="DESCARTAR",H37&lt;&gt;""),$H$5,"")&amp;IF(AND(BQ37="DESCARTAR",I37&lt;&gt;""),$I$5,"")&amp;"  "&amp;IF(AND(BR37="DESCARTAR",J37&lt;&gt;""),$J$5,"")&amp;" "&amp;IF(AND(BS37="PROMEDIAR",L37&lt;&gt;""),$L$5,"")&amp;" "&amp;IF(AND(BT37="PROMEDIAR",M37&lt;&gt;""),$M$5,"")&amp;" "&amp;IF(AND(BU37="PROMEDIAR",N37&lt;&gt;""),$O$5,"")&amp;" "&amp;IF(AND(BV37="PROMEDIAR",O37&lt;&gt;""),#REF!,"")&amp;"por ser un dato atipico")</f>
        <v>#REF!</v>
      </c>
      <c r="AT37" s="200" t="str">
        <f t="shared" si="34"/>
        <v/>
      </c>
      <c r="AU37" s="200" t="str">
        <f t="shared" si="34"/>
        <v/>
      </c>
      <c r="AV37" s="200" t="str">
        <f t="shared" si="34"/>
        <v/>
      </c>
      <c r="AW37" s="200" t="str">
        <f t="shared" si="34"/>
        <v/>
      </c>
      <c r="AX37" s="200" t="str">
        <f t="shared" si="34"/>
        <v/>
      </c>
      <c r="AY37" s="200" t="str">
        <f t="shared" si="34"/>
        <v/>
      </c>
      <c r="AZ37" s="200" t="str">
        <f t="shared" si="35"/>
        <v/>
      </c>
      <c r="BA37" s="200" t="str">
        <f t="shared" si="35"/>
        <v/>
      </c>
      <c r="BB37" s="200">
        <f t="shared" si="35"/>
        <v>-0.43268651877923403</v>
      </c>
      <c r="BC37" s="200">
        <f t="shared" si="35"/>
        <v>0.4326633631269392</v>
      </c>
      <c r="BD37" s="200" t="str">
        <f t="shared" si="35"/>
        <v/>
      </c>
      <c r="BE37" s="200" t="str">
        <f t="shared" si="35"/>
        <v/>
      </c>
      <c r="BF37" s="200" t="str">
        <f t="shared" si="35"/>
        <v/>
      </c>
      <c r="BG37" s="200" t="str">
        <f t="shared" si="35"/>
        <v/>
      </c>
      <c r="BH37" s="200" t="str">
        <f t="shared" si="35"/>
        <v/>
      </c>
      <c r="BI37" s="200" t="str">
        <f t="shared" si="35"/>
        <v/>
      </c>
      <c r="BJ37" s="200" t="str">
        <f t="shared" si="36"/>
        <v/>
      </c>
      <c r="BK37" s="200" t="str">
        <f t="shared" si="36"/>
        <v/>
      </c>
      <c r="BL37" s="198"/>
      <c r="BM37" s="178" t="str">
        <f t="shared" si="38"/>
        <v/>
      </c>
      <c r="BN37" s="178" t="str">
        <f t="shared" si="38"/>
        <v/>
      </c>
      <c r="BO37" s="178" t="str">
        <f t="shared" si="38"/>
        <v/>
      </c>
      <c r="BP37" s="178" t="str">
        <f t="shared" si="38"/>
        <v/>
      </c>
      <c r="BQ37" s="178" t="str">
        <f t="shared" si="38"/>
        <v/>
      </c>
      <c r="BR37" s="178" t="str">
        <f t="shared" si="38"/>
        <v/>
      </c>
      <c r="BS37" s="178" t="str">
        <f t="shared" si="38"/>
        <v/>
      </c>
      <c r="BT37" s="178" t="str">
        <f t="shared" si="38"/>
        <v/>
      </c>
      <c r="BU37" s="178" t="str">
        <f t="shared" si="38"/>
        <v/>
      </c>
      <c r="BV37" s="178" t="str">
        <f t="shared" si="38"/>
        <v>PROMEDIAR</v>
      </c>
      <c r="BW37" s="178" t="str">
        <f t="shared" si="38"/>
        <v>PROMEDIAR</v>
      </c>
      <c r="BX37" s="178" t="str">
        <f t="shared" si="37"/>
        <v/>
      </c>
      <c r="BY37" s="178" t="str">
        <f t="shared" si="37"/>
        <v/>
      </c>
      <c r="BZ37" s="178" t="str">
        <f t="shared" si="37"/>
        <v/>
      </c>
      <c r="CA37" s="178" t="str">
        <f t="shared" si="37"/>
        <v/>
      </c>
      <c r="CB37" s="178" t="str">
        <f t="shared" si="37"/>
        <v/>
      </c>
      <c r="CC37" s="178" t="str">
        <f t="shared" si="18"/>
        <v/>
      </c>
      <c r="CD37" s="178" t="str">
        <f t="shared" si="18"/>
        <v/>
      </c>
      <c r="CE37" s="178" t="str">
        <f t="shared" si="18"/>
        <v/>
      </c>
      <c r="CF37" s="178" t="str">
        <f t="shared" si="18"/>
        <v/>
      </c>
      <c r="CG37" s="178" t="str">
        <f t="shared" si="18"/>
        <v/>
      </c>
      <c r="CH37" s="178" t="str">
        <f t="shared" si="18"/>
        <v/>
      </c>
      <c r="CI37" s="178" t="str">
        <f t="shared" si="18"/>
        <v/>
      </c>
    </row>
    <row r="38" spans="1:87" ht="54" customHeight="1" thickBot="1" x14ac:dyDescent="0.3">
      <c r="A38" s="285" t="s">
        <v>805</v>
      </c>
      <c r="B38" s="294" t="s">
        <v>536</v>
      </c>
      <c r="C38" s="295" t="s">
        <v>537</v>
      </c>
      <c r="D38" s="294" t="s">
        <v>538</v>
      </c>
      <c r="E38" s="185"/>
      <c r="F38" s="185"/>
      <c r="G38" s="185"/>
      <c r="H38" s="185"/>
      <c r="I38" s="185"/>
      <c r="J38" s="185"/>
      <c r="K38" s="185"/>
      <c r="L38" s="209"/>
      <c r="M38" s="185">
        <f>+'COT 20- LA CASA DE LA HERRAMIEN'!F15</f>
        <v>30000</v>
      </c>
      <c r="N38" s="185"/>
      <c r="O38" s="185">
        <f>+'HISTORICO-3633-2022'!H17</f>
        <v>192689</v>
      </c>
      <c r="P38" s="209"/>
      <c r="Q38" s="209"/>
      <c r="R38" s="209"/>
      <c r="S38" s="185"/>
      <c r="T38" s="185"/>
      <c r="U38" s="185"/>
      <c r="V38" s="185"/>
      <c r="W38" s="185"/>
      <c r="X38" s="185"/>
      <c r="Y38" s="185"/>
      <c r="Z38" s="185"/>
      <c r="AA38" s="185"/>
      <c r="AB38" s="185"/>
      <c r="AC38" s="185"/>
      <c r="AD38" s="185"/>
      <c r="AE38" s="186">
        <f t="shared" si="27"/>
        <v>111345</v>
      </c>
      <c r="AF38" s="187"/>
      <c r="AG38" s="188">
        <f t="shared" si="28"/>
        <v>111345</v>
      </c>
      <c r="AH38" s="189">
        <f t="shared" si="29"/>
        <v>2</v>
      </c>
      <c r="AI38" s="190">
        <f t="shared" si="30"/>
        <v>115038.49512445823</v>
      </c>
      <c r="AJ38" s="191">
        <f t="shared" si="31"/>
        <v>1.0331716298393123</v>
      </c>
      <c r="AK38" s="192" t="str">
        <f t="shared" si="32"/>
        <v>COEFICIENTE DE VARIACION MAYOR AL 20%</v>
      </c>
      <c r="AL38" s="193" t="str">
        <f t="shared" si="33"/>
        <v>SI APLICA LIMITE INFERIOR Y SUPERIOR</v>
      </c>
      <c r="AM38" s="194"/>
      <c r="AN38" s="195">
        <f t="shared" si="7"/>
        <v>-3693.4951244582335</v>
      </c>
      <c r="AO38" s="195">
        <f t="shared" si="8"/>
        <v>226383.49512445822</v>
      </c>
      <c r="AP38" s="196"/>
      <c r="AQ38" s="197">
        <f t="shared" si="15"/>
        <v>111344.5</v>
      </c>
      <c r="AR38" s="198"/>
      <c r="AS38" s="199" t="str">
        <f>IF(AL38="NO APLICA LIMITES","Las cotizaciones tenidas en cuenta son las allegadas por las empresas:"&amp;IF(AND(BM38="PROMEDIAR",E38&lt;&gt;""),$E$5,"")&amp;IF(AND(BN38="PROMEDIAR",F38&lt;&gt;""),$F$5,"")&amp;IF(AND(BO38="PROMEDIAR",G38&lt;&gt;""),$G$5,"")&amp;IF(AND(BP38="PROMEDIAR",H38&lt;&gt;""),$H$5,"")&amp;IF(AND(BQ38="PROMEDIAR",I38&lt;&gt;""),$I$5,"")&amp;" "&amp;IF(AND(BR38="PROMEDIAR",J38&lt;&gt;""),$J$5,"")&amp;" "&amp;IF(AND(BS38="PROMEDIAR",L38&lt;&gt;""),$L$5,"")&amp;" "&amp;IF(AND(BT38="PROMEDIAR",M38&lt;&gt;""),$M$5,"")&amp;" "&amp;IF(AND(BU38="PROMEDIAR",N38&lt;&gt;""),$O$5,"")&amp;" "&amp;IF(AND(BV38="PROMEDIAR",O38&lt;&gt;""),#REF!,"")&amp;" por encontrarse dentro del promedio requerido por la Corporación","Las cotizaciones tenidas en cuenta son las allegadas por las empresas:"&amp;IF(AND(BM38="PROMEDIAR",E38&lt;&gt;""),$E$5,"")&amp;IF(AND(BN38="PROMEDIAR",F38&lt;&gt;""),$F$5,"")&amp;IF(AND(BO38="PROMEDIAR",G38&lt;&gt;""),$G$5,"")&amp;IF(AND(BP38="PROMEDIAR",H38&lt;&gt;""),$H$5,"")&amp;IF(AND(BQ38="PROMEDIAR",I38&lt;&gt;""),$I$5,"")&amp;" "&amp;IF(AND(BR38="PROMEDIAR",J38&lt;&gt;""),$J$5,"")&amp;" por encontrarse dentro del promedio requerido por la Corporación"&amp;" y se descarta los valores cotizados por :"&amp;IF(AND(BM38="DESCARTAR",E38&lt;&gt;""),$E$5,"")&amp;IF(AND(BN38="DESCARTAR",F38&lt;&gt;""),$F$5,"")&amp;IF(AND(BO38="DESCARTAR",G38&lt;&gt;""),$G$5,"")&amp;IF(AND(BP38="DESCARTAR",H38&lt;&gt;""),$H$5,"")&amp;IF(AND(BQ38="DESCARTAR",I38&lt;&gt;""),$I$5,"")&amp;"  "&amp;IF(AND(BR38="DESCARTAR",J38&lt;&gt;""),$J$5,"")&amp;" "&amp;IF(AND(BS38="PROMEDIAR",L38&lt;&gt;""),$L$5,"")&amp;" "&amp;IF(AND(BT38="PROMEDIAR",M38&lt;&gt;""),$M$5,"")&amp;" "&amp;IF(AND(BU38="PROMEDIAR",N38&lt;&gt;""),$O$5,"")&amp;" "&amp;IF(AND(BV38="PROMEDIAR",O38&lt;&gt;""),#REF!,"")&amp;"por ser un dato atipico")</f>
        <v>Las cotizaciones tenidas en cuenta son las allegadas por las empresas:  por encontrarse dentro del promedio requerido por la Corporación y se descarta los valores cotizados por :      por ser un dato atipico</v>
      </c>
      <c r="AT38" s="200" t="str">
        <f t="shared" si="34"/>
        <v/>
      </c>
      <c r="AU38" s="200" t="str">
        <f t="shared" si="34"/>
        <v/>
      </c>
      <c r="AV38" s="200" t="str">
        <f t="shared" si="34"/>
        <v/>
      </c>
      <c r="AW38" s="200" t="str">
        <f t="shared" si="34"/>
        <v/>
      </c>
      <c r="AX38" s="200" t="str">
        <f t="shared" si="34"/>
        <v/>
      </c>
      <c r="AY38" s="200" t="str">
        <f t="shared" si="34"/>
        <v/>
      </c>
      <c r="AZ38" s="200" t="str">
        <f t="shared" si="35"/>
        <v/>
      </c>
      <c r="BA38" s="200">
        <f t="shared" si="35"/>
        <v>-0.73056715613633294</v>
      </c>
      <c r="BB38" s="200" t="str">
        <f t="shared" si="35"/>
        <v/>
      </c>
      <c r="BC38" s="200">
        <f t="shared" si="35"/>
        <v>0.73055817504153753</v>
      </c>
      <c r="BD38" s="200" t="str">
        <f t="shared" si="35"/>
        <v/>
      </c>
      <c r="BE38" s="200" t="str">
        <f t="shared" si="35"/>
        <v/>
      </c>
      <c r="BF38" s="200" t="str">
        <f t="shared" si="35"/>
        <v/>
      </c>
      <c r="BG38" s="200" t="str">
        <f t="shared" si="35"/>
        <v/>
      </c>
      <c r="BH38" s="200" t="str">
        <f t="shared" si="35"/>
        <v/>
      </c>
      <c r="BI38" s="200" t="str">
        <f t="shared" si="35"/>
        <v/>
      </c>
      <c r="BJ38" s="200" t="str">
        <f t="shared" si="36"/>
        <v/>
      </c>
      <c r="BK38" s="200" t="str">
        <f t="shared" si="36"/>
        <v/>
      </c>
      <c r="BL38" s="198"/>
      <c r="BM38" s="178" t="str">
        <f t="shared" si="38"/>
        <v/>
      </c>
      <c r="BN38" s="178" t="str">
        <f t="shared" si="38"/>
        <v/>
      </c>
      <c r="BO38" s="178" t="str">
        <f t="shared" si="38"/>
        <v/>
      </c>
      <c r="BP38" s="178" t="str">
        <f t="shared" si="38"/>
        <v/>
      </c>
      <c r="BQ38" s="178" t="str">
        <f t="shared" si="38"/>
        <v/>
      </c>
      <c r="BR38" s="178" t="str">
        <f t="shared" si="38"/>
        <v/>
      </c>
      <c r="BS38" s="178" t="str">
        <f t="shared" si="38"/>
        <v/>
      </c>
      <c r="BT38" s="178" t="str">
        <f t="shared" si="38"/>
        <v/>
      </c>
      <c r="BU38" s="178" t="str">
        <f t="shared" si="38"/>
        <v>PROMEDIAR</v>
      </c>
      <c r="BV38" s="178" t="str">
        <f t="shared" si="38"/>
        <v/>
      </c>
      <c r="BW38" s="178" t="str">
        <f t="shared" si="38"/>
        <v>PROMEDIAR</v>
      </c>
      <c r="BX38" s="178" t="str">
        <f t="shared" si="37"/>
        <v/>
      </c>
      <c r="BY38" s="178" t="str">
        <f t="shared" si="37"/>
        <v/>
      </c>
      <c r="BZ38" s="178" t="str">
        <f t="shared" si="37"/>
        <v/>
      </c>
      <c r="CA38" s="178" t="str">
        <f t="shared" si="37"/>
        <v/>
      </c>
      <c r="CB38" s="178" t="str">
        <f t="shared" si="37"/>
        <v/>
      </c>
      <c r="CC38" s="178" t="str">
        <f t="shared" si="18"/>
        <v/>
      </c>
      <c r="CD38" s="178" t="str">
        <f t="shared" si="18"/>
        <v/>
      </c>
      <c r="CE38" s="178" t="str">
        <f t="shared" si="18"/>
        <v/>
      </c>
      <c r="CF38" s="178" t="str">
        <f t="shared" si="18"/>
        <v/>
      </c>
      <c r="CG38" s="178" t="str">
        <f t="shared" si="18"/>
        <v/>
      </c>
      <c r="CH38" s="178" t="str">
        <f t="shared" si="18"/>
        <v/>
      </c>
      <c r="CI38" s="178" t="str">
        <f t="shared" si="18"/>
        <v/>
      </c>
    </row>
    <row r="39" spans="1:87" ht="54" customHeight="1" x14ac:dyDescent="0.25">
      <c r="A39" s="285" t="s">
        <v>806</v>
      </c>
      <c r="B39" s="294" t="s">
        <v>540</v>
      </c>
      <c r="C39" s="295" t="s">
        <v>541</v>
      </c>
      <c r="D39" s="294" t="s">
        <v>538</v>
      </c>
      <c r="E39" s="185"/>
      <c r="F39" s="185"/>
      <c r="G39" s="185"/>
      <c r="H39" s="185"/>
      <c r="I39" s="185"/>
      <c r="J39" s="185"/>
      <c r="K39" s="185"/>
      <c r="L39" s="209"/>
      <c r="M39" s="185">
        <f>+'COT 20- LA CASA DE LA HERRAMIEN'!F16</f>
        <v>25000</v>
      </c>
      <c r="N39" s="185"/>
      <c r="O39" s="185">
        <f>+'HISTORICO-3633-2022'!H18</f>
        <v>86377</v>
      </c>
      <c r="P39" s="209"/>
      <c r="Q39" s="209"/>
      <c r="R39" s="209"/>
      <c r="S39" s="185"/>
      <c r="T39" s="185"/>
      <c r="U39" s="185"/>
      <c r="V39" s="185"/>
      <c r="W39" s="185"/>
      <c r="X39" s="185"/>
      <c r="Y39" s="185"/>
      <c r="Z39" s="185"/>
      <c r="AA39" s="185"/>
      <c r="AB39" s="185"/>
      <c r="AC39" s="185"/>
      <c r="AD39" s="185"/>
      <c r="AE39" s="186">
        <f t="shared" si="27"/>
        <v>55689</v>
      </c>
      <c r="AF39" s="187"/>
      <c r="AG39" s="188">
        <f t="shared" si="28"/>
        <v>55689</v>
      </c>
      <c r="AH39" s="189">
        <f t="shared" si="29"/>
        <v>2</v>
      </c>
      <c r="AI39" s="190">
        <f t="shared" si="30"/>
        <v>43400.092908886727</v>
      </c>
      <c r="AJ39" s="191">
        <f t="shared" si="31"/>
        <v>0.77932972236683595</v>
      </c>
      <c r="AK39" s="192" t="str">
        <f t="shared" si="32"/>
        <v>COEFICIENTE DE VARIACION MAYOR AL 20%</v>
      </c>
      <c r="AL39" s="193" t="str">
        <f t="shared" si="33"/>
        <v>SI APLICA LIMITE INFERIOR Y SUPERIOR</v>
      </c>
      <c r="AM39" s="203"/>
      <c r="AN39" s="195">
        <f t="shared" si="7"/>
        <v>12288.907091113273</v>
      </c>
      <c r="AO39" s="195">
        <f t="shared" si="8"/>
        <v>99089.092908886727</v>
      </c>
      <c r="AP39" s="196"/>
      <c r="AQ39" s="197">
        <f t="shared" si="15"/>
        <v>55688.5</v>
      </c>
      <c r="AS39" s="204" t="str">
        <f>IF(AL39="NO APLICA LIMITES","Las cotizaciones tenidas en cuenta son las allegadas por las empresas:"&amp;IF(AND(BM39="PROMEDIAR",E39&lt;&gt;""),$E$5,"")&amp;IF(AND(BN39="PROMEDIAR",F39&lt;&gt;""),$F$5,"")&amp;IF(AND(BO39="PROMEDIAR",G39&lt;&gt;""),$G$5,"")&amp;IF(AND(BP39="PROMEDIAR",H39&lt;&gt;""),$H$5,"")&amp;IF(AND(BQ39="PROMEDIAR",I39&lt;&gt;""),$I$5,"")&amp;" "&amp;IF(AND(BR39="PROMEDIAR",J39&lt;&gt;""),$J$5,"")&amp;" "&amp;IF(AND(BS39="PROMEDIAR",L39&lt;&gt;""),$L$5,"")&amp;" "&amp;IF(AND(BT39="PROMEDIAR",M39&lt;&gt;""),$M$5,"")&amp;" "&amp;IF(AND(BU39="PROMEDIAR",N39&lt;&gt;""),$O$5,"")&amp;" "&amp;IF(AND(BV39="PROMEDIAR",O39&lt;&gt;""),#REF!,"")&amp;" por encontrarse dentro del promedio requerido por la Corporación","Las cotizaciones tenidas en cuenta son las allegadas por las empresas:"&amp;IF(AND(BM39="PROMEDIAR",E39&lt;&gt;""),$E$5,"")&amp;IF(AND(BN39="PROMEDIAR",F39&lt;&gt;""),$F$5,"")&amp;IF(AND(BO39="PROMEDIAR",G39&lt;&gt;""),$G$5,"")&amp;IF(AND(BP39="PROMEDIAR",H39&lt;&gt;""),$H$5,"")&amp;IF(AND(BQ39="PROMEDIAR",I39&lt;&gt;""),$I$5,"")&amp;" "&amp;IF(AND(BR39="PROMEDIAR",J39&lt;&gt;""),$J$5,"")&amp;" por encontrarse dentro del promedio requerido por la Corporación"&amp;" y se descarta los valores cotizados por :"&amp;IF(AND(BM39="DESCARTAR",E39&lt;&gt;""),$E$5,"")&amp;IF(AND(BN39="DESCARTAR",F39&lt;&gt;""),$F$5,"")&amp;IF(AND(BO39="DESCARTAR",G39&lt;&gt;""),$G$5,"")&amp;IF(AND(BP39="DESCARTAR",H39&lt;&gt;""),$H$5,"")&amp;IF(AND(BQ39="DESCARTAR",I39&lt;&gt;""),$I$5,"")&amp;"  "&amp;IF(AND(BR39="DESCARTAR",J39&lt;&gt;""),$J$5,"")&amp;" "&amp;IF(AND(BS39="PROMEDIAR",L39&lt;&gt;""),$L$5,"")&amp;" "&amp;IF(AND(BT39="PROMEDIAR",M39&lt;&gt;""),$M$5,"")&amp;" "&amp;IF(AND(BU39="PROMEDIAR",N39&lt;&gt;""),$O$5,"")&amp;" "&amp;IF(AND(BV39="PROMEDIAR",O39&lt;&gt;""),#REF!,"")&amp;"por ser un dato atipico")</f>
        <v>Las cotizaciones tenidas en cuenta son las allegadas por las empresas:  por encontrarse dentro del promedio requerido por la Corporación y se descarta los valores cotizados por :      por ser un dato atipico</v>
      </c>
      <c r="AT39" s="205" t="str">
        <f t="shared" si="34"/>
        <v/>
      </c>
      <c r="AU39" s="205" t="str">
        <f t="shared" si="34"/>
        <v/>
      </c>
      <c r="AV39" s="205" t="str">
        <f t="shared" si="34"/>
        <v/>
      </c>
      <c r="AW39" s="205" t="str">
        <f t="shared" si="34"/>
        <v/>
      </c>
      <c r="AX39" s="205" t="str">
        <f t="shared" si="34"/>
        <v/>
      </c>
      <c r="AY39" s="205" t="str">
        <f t="shared" si="34"/>
        <v/>
      </c>
      <c r="AZ39" s="205" t="str">
        <f t="shared" si="35"/>
        <v/>
      </c>
      <c r="BA39" s="205">
        <f t="shared" si="35"/>
        <v>-0.55107830989962103</v>
      </c>
      <c r="BB39" s="205" t="str">
        <f t="shared" si="35"/>
        <v/>
      </c>
      <c r="BC39" s="205">
        <f t="shared" si="35"/>
        <v>0.55106035303201706</v>
      </c>
      <c r="BD39" s="205" t="str">
        <f t="shared" si="35"/>
        <v/>
      </c>
      <c r="BE39" s="205" t="str">
        <f t="shared" si="35"/>
        <v/>
      </c>
      <c r="BF39" s="205" t="str">
        <f t="shared" si="35"/>
        <v/>
      </c>
      <c r="BG39" s="205" t="str">
        <f t="shared" si="35"/>
        <v/>
      </c>
      <c r="BH39" s="205" t="str">
        <f t="shared" si="35"/>
        <v/>
      </c>
      <c r="BI39" s="205" t="str">
        <f t="shared" si="35"/>
        <v/>
      </c>
      <c r="BJ39" s="205" t="str">
        <f t="shared" si="36"/>
        <v/>
      </c>
      <c r="BK39" s="205" t="str">
        <f t="shared" si="36"/>
        <v/>
      </c>
      <c r="BM39" s="178" t="str">
        <f t="shared" si="38"/>
        <v/>
      </c>
      <c r="BN39" s="178" t="str">
        <f t="shared" si="38"/>
        <v/>
      </c>
      <c r="BO39" s="178" t="str">
        <f t="shared" si="38"/>
        <v/>
      </c>
      <c r="BP39" s="178" t="str">
        <f t="shared" si="38"/>
        <v/>
      </c>
      <c r="BQ39" s="178" t="str">
        <f t="shared" si="38"/>
        <v/>
      </c>
      <c r="BR39" s="178" t="str">
        <f t="shared" si="38"/>
        <v/>
      </c>
      <c r="BS39" s="178" t="str">
        <f t="shared" si="38"/>
        <v/>
      </c>
      <c r="BT39" s="178" t="str">
        <f t="shared" si="38"/>
        <v/>
      </c>
      <c r="BU39" s="178" t="str">
        <f t="shared" si="38"/>
        <v>PROMEDIAR</v>
      </c>
      <c r="BV39" s="178" t="str">
        <f t="shared" si="38"/>
        <v/>
      </c>
      <c r="BW39" s="178" t="str">
        <f t="shared" si="38"/>
        <v>PROMEDIAR</v>
      </c>
      <c r="BX39" s="178" t="str">
        <f t="shared" si="37"/>
        <v/>
      </c>
      <c r="BY39" s="178" t="str">
        <f t="shared" si="37"/>
        <v/>
      </c>
      <c r="BZ39" s="178" t="str">
        <f t="shared" si="37"/>
        <v/>
      </c>
      <c r="CA39" s="178" t="str">
        <f t="shared" si="37"/>
        <v/>
      </c>
      <c r="CB39" s="178" t="str">
        <f t="shared" si="37"/>
        <v/>
      </c>
      <c r="CC39" s="178" t="str">
        <f t="shared" si="18"/>
        <v/>
      </c>
      <c r="CD39" s="178" t="str">
        <f t="shared" si="18"/>
        <v/>
      </c>
      <c r="CE39" s="178" t="str">
        <f t="shared" si="18"/>
        <v/>
      </c>
      <c r="CF39" s="178" t="str">
        <f t="shared" si="18"/>
        <v/>
      </c>
      <c r="CG39" s="178" t="str">
        <f t="shared" si="18"/>
        <v/>
      </c>
      <c r="CH39" s="178" t="str">
        <f t="shared" si="18"/>
        <v/>
      </c>
      <c r="CI39" s="178" t="str">
        <f t="shared" si="18"/>
        <v/>
      </c>
    </row>
    <row r="40" spans="1:87" ht="54" customHeight="1" thickBot="1" x14ac:dyDescent="0.3">
      <c r="A40" s="285" t="s">
        <v>807</v>
      </c>
      <c r="B40" s="294" t="s">
        <v>543</v>
      </c>
      <c r="C40" s="295" t="s">
        <v>544</v>
      </c>
      <c r="D40" s="294" t="s">
        <v>408</v>
      </c>
      <c r="E40" s="185"/>
      <c r="F40" s="185"/>
      <c r="G40" s="185"/>
      <c r="H40" s="185"/>
      <c r="I40" s="185"/>
      <c r="J40" s="185"/>
      <c r="K40" s="185"/>
      <c r="L40" s="185"/>
      <c r="M40" s="185">
        <f>+'COT 20- LA CASA DE LA HERRAMIEN'!F17</f>
        <v>15000</v>
      </c>
      <c r="N40" s="185"/>
      <c r="O40" s="185">
        <f>+'HISTORICO-3633-2022'!H19</f>
        <v>15989</v>
      </c>
      <c r="P40" s="185"/>
      <c r="Q40" s="185"/>
      <c r="R40" s="185"/>
      <c r="S40" s="185"/>
      <c r="T40" s="185"/>
      <c r="U40" s="185"/>
      <c r="V40" s="185"/>
      <c r="W40" s="185"/>
      <c r="X40" s="185"/>
      <c r="Y40" s="185"/>
      <c r="Z40" s="185"/>
      <c r="AA40" s="185"/>
      <c r="AB40" s="185"/>
      <c r="AC40" s="185"/>
      <c r="AD40" s="185"/>
      <c r="AE40" s="186">
        <f t="shared" si="27"/>
        <v>15495</v>
      </c>
      <c r="AF40" s="187"/>
      <c r="AG40" s="188">
        <f t="shared" si="28"/>
        <v>15495</v>
      </c>
      <c r="AH40" s="189">
        <f t="shared" si="29"/>
        <v>2</v>
      </c>
      <c r="AI40" s="190">
        <f t="shared" si="30"/>
        <v>699.32860659349546</v>
      </c>
      <c r="AJ40" s="191">
        <f t="shared" si="31"/>
        <v>4.5132533500709615E-2</v>
      </c>
      <c r="AK40" s="192" t="str">
        <f t="shared" si="32"/>
        <v>COEFICIENTE DE VARIACION MENOR AL 20%</v>
      </c>
      <c r="AL40" s="193" t="str">
        <f t="shared" si="33"/>
        <v>NO APLICA LIMITES</v>
      </c>
      <c r="AM40" s="194"/>
      <c r="AN40" s="195">
        <f t="shared" si="7"/>
        <v>14795.671393406505</v>
      </c>
      <c r="AO40" s="195">
        <f t="shared" si="8"/>
        <v>16194.328606593495</v>
      </c>
      <c r="AP40" s="196"/>
      <c r="AQ40" s="197">
        <f t="shared" si="15"/>
        <v>15494.5</v>
      </c>
      <c r="AR40" s="198"/>
      <c r="AS40" s="199" t="e">
        <f>IF(AL40="NO APLICA LIMITES","Las cotizaciones tenidas en cuenta son las allegadas por las empresas:"&amp;IF(AND(BM40="PROMEDIAR",E40&lt;&gt;""),$E$5,"")&amp;IF(AND(BN40="PROMEDIAR",F40&lt;&gt;""),$F$5,"")&amp;IF(AND(BO40="PROMEDIAR",G40&lt;&gt;""),$G$5,"")&amp;IF(AND(BP40="PROMEDIAR",H40&lt;&gt;""),$H$5,"")&amp;IF(AND(BQ40="PROMEDIAR",#REF!&lt;&gt;""),$I$5,"")&amp;" "&amp;IF(AND(BR40="PROMEDIAR",#REF!&lt;&gt;""),$J$5,"")&amp;" "&amp;IF(AND(BS40="PROMEDIAR",L40&lt;&gt;""),$L$5,"")&amp;" "&amp;IF(AND(BT40="PROMEDIAR",M40&lt;&gt;""),$M$5,"")&amp;" "&amp;IF(AND(BU40="PROMEDIAR",N40&lt;&gt;""),$O$5,"")&amp;" "&amp;IF(AND(BV40="PROMEDIAR",O40&lt;&gt;""),#REF!,"")&amp;" por encontrarse dentro del promedio requerido por la Corporación","Las cotizaciones tenidas en cuenta son las allegadas por las empresas:"&amp;IF(AND(BM40="PROMEDIAR",E40&lt;&gt;""),$E$5,"")&amp;IF(AND(BN40="PROMEDIAR",F40&lt;&gt;""),$F$5,"")&amp;IF(AND(BO40="PROMEDIAR",G40&lt;&gt;""),$G$5,"")&amp;IF(AND(BP40="PROMEDIAR",H40&lt;&gt;""),$H$5,"")&amp;IF(AND(BQ40="PROMEDIAR",#REF!&lt;&gt;""),$I$5,"")&amp;" "&amp;IF(AND(BR40="PROMEDIAR",#REF!&lt;&gt;""),$J$5,"")&amp;" por encontrarse dentro del promedio requerido por la Corporación"&amp;" y se descarta los valores cotizados por :"&amp;IF(AND(BM40="DESCARTAR",E40&lt;&gt;""),$E$5,"")&amp;IF(AND(BN40="DESCARTAR",F40&lt;&gt;""),$F$5,"")&amp;IF(AND(BO40="DESCARTAR",G40&lt;&gt;""),$G$5,"")&amp;IF(AND(BP40="DESCARTAR",H40&lt;&gt;""),$H$5,"")&amp;IF(AND(BQ40="DESCARTAR",#REF!&lt;&gt;""),$I$5,"")&amp;"  "&amp;IF(AND(BR40="DESCARTAR",#REF!&lt;&gt;""),$J$5,"")&amp;" "&amp;IF(AND(BS40="PROMEDIAR",L40&lt;&gt;""),$L$5,"")&amp;" "&amp;IF(AND(BT40="PROMEDIAR",M40&lt;&gt;""),$M$5,"")&amp;" "&amp;IF(AND(BU40="PROMEDIAR",N40&lt;&gt;""),$O$5,"")&amp;" "&amp;IF(AND(BV40="PROMEDIAR",O40&lt;&gt;""),#REF!,"")&amp;"por ser un dato atipico")</f>
        <v>#REF!</v>
      </c>
      <c r="AT40" s="200" t="str">
        <f t="shared" si="34"/>
        <v/>
      </c>
      <c r="AU40" s="200" t="str">
        <f t="shared" si="34"/>
        <v/>
      </c>
      <c r="AV40" s="200" t="str">
        <f t="shared" si="34"/>
        <v/>
      </c>
      <c r="AW40" s="200" t="str">
        <f t="shared" si="34"/>
        <v/>
      </c>
      <c r="AX40" s="200" t="e">
        <f>IF(#REF!&lt;&gt;"",(#REF!/$AE40-1),"")</f>
        <v>#REF!</v>
      </c>
      <c r="AY40" s="200" t="e">
        <f>IF(#REF!&lt;&gt;"",(#REF!/$AE40-1),"")</f>
        <v>#REF!</v>
      </c>
      <c r="AZ40" s="200" t="str">
        <f t="shared" si="35"/>
        <v/>
      </c>
      <c r="BA40" s="200">
        <f t="shared" si="35"/>
        <v>-3.1945788964181987E-2</v>
      </c>
      <c r="BB40" s="200" t="str">
        <f t="shared" si="35"/>
        <v/>
      </c>
      <c r="BC40" s="200">
        <f t="shared" si="35"/>
        <v>3.1881252016779715E-2</v>
      </c>
      <c r="BD40" s="200" t="str">
        <f t="shared" si="35"/>
        <v/>
      </c>
      <c r="BE40" s="200" t="str">
        <f t="shared" si="35"/>
        <v/>
      </c>
      <c r="BF40" s="200" t="str">
        <f t="shared" si="35"/>
        <v/>
      </c>
      <c r="BG40" s="200" t="str">
        <f t="shared" si="35"/>
        <v/>
      </c>
      <c r="BH40" s="200" t="str">
        <f t="shared" si="35"/>
        <v/>
      </c>
      <c r="BI40" s="200" t="str">
        <f t="shared" si="35"/>
        <v/>
      </c>
      <c r="BJ40" s="200" t="str">
        <f t="shared" si="36"/>
        <v/>
      </c>
      <c r="BK40" s="200" t="str">
        <f t="shared" si="36"/>
        <v/>
      </c>
      <c r="BL40" s="198"/>
      <c r="BM40" s="178" t="str">
        <f t="shared" si="38"/>
        <v/>
      </c>
      <c r="BN40" s="178" t="str">
        <f t="shared" si="38"/>
        <v/>
      </c>
      <c r="BO40" s="178" t="str">
        <f t="shared" si="38"/>
        <v/>
      </c>
      <c r="BP40" s="178" t="str">
        <f t="shared" si="38"/>
        <v/>
      </c>
      <c r="BQ40" s="178" t="str">
        <f t="shared" si="38"/>
        <v/>
      </c>
      <c r="BR40" s="178" t="str">
        <f t="shared" si="38"/>
        <v/>
      </c>
      <c r="BS40" s="178" t="str">
        <f t="shared" si="38"/>
        <v/>
      </c>
      <c r="BT40" s="178" t="str">
        <f t="shared" si="38"/>
        <v/>
      </c>
      <c r="BU40" s="178" t="str">
        <f t="shared" si="38"/>
        <v>PROMEDIAR</v>
      </c>
      <c r="BV40" s="178" t="str">
        <f t="shared" si="38"/>
        <v/>
      </c>
      <c r="BW40" s="178" t="str">
        <f t="shared" si="38"/>
        <v>PROMEDIAR</v>
      </c>
      <c r="BX40" s="178" t="str">
        <f t="shared" si="37"/>
        <v/>
      </c>
      <c r="BY40" s="178" t="str">
        <f t="shared" si="37"/>
        <v/>
      </c>
      <c r="BZ40" s="178" t="str">
        <f t="shared" si="37"/>
        <v/>
      </c>
      <c r="CA40" s="178" t="str">
        <f t="shared" si="37"/>
        <v/>
      </c>
      <c r="CB40" s="178" t="str">
        <f t="shared" si="37"/>
        <v/>
      </c>
      <c r="CC40" s="178" t="str">
        <f t="shared" si="18"/>
        <v/>
      </c>
      <c r="CD40" s="178" t="str">
        <f t="shared" si="18"/>
        <v/>
      </c>
      <c r="CE40" s="178" t="str">
        <f t="shared" si="18"/>
        <v/>
      </c>
      <c r="CF40" s="178" t="str">
        <f t="shared" si="18"/>
        <v/>
      </c>
      <c r="CG40" s="178" t="str">
        <f t="shared" si="18"/>
        <v/>
      </c>
      <c r="CH40" s="178" t="str">
        <f t="shared" si="18"/>
        <v/>
      </c>
      <c r="CI40" s="178" t="str">
        <f t="shared" si="18"/>
        <v/>
      </c>
    </row>
    <row r="41" spans="1:87" ht="54" customHeight="1" thickBot="1" x14ac:dyDescent="0.3">
      <c r="A41" s="285" t="s">
        <v>808</v>
      </c>
      <c r="B41" s="294" t="s">
        <v>546</v>
      </c>
      <c r="C41" s="295" t="s">
        <v>547</v>
      </c>
      <c r="D41" s="294" t="s">
        <v>408</v>
      </c>
      <c r="E41" s="185"/>
      <c r="F41" s="185"/>
      <c r="G41" s="185"/>
      <c r="H41" s="185"/>
      <c r="I41" s="185"/>
      <c r="J41" s="185"/>
      <c r="K41" s="185"/>
      <c r="L41" s="185"/>
      <c r="M41" s="185">
        <f>+'COT 20- LA CASA DE LA HERRAMIEN'!F18</f>
        <v>8000</v>
      </c>
      <c r="N41" s="185"/>
      <c r="O41" s="185">
        <f>+'HISTORICO-3633-2022'!H20</f>
        <v>25012</v>
      </c>
      <c r="P41" s="185"/>
      <c r="Q41" s="185"/>
      <c r="R41" s="185"/>
      <c r="S41" s="185"/>
      <c r="T41" s="185"/>
      <c r="U41" s="185"/>
      <c r="V41" s="185"/>
      <c r="W41" s="185"/>
      <c r="X41" s="185"/>
      <c r="Y41" s="185"/>
      <c r="Z41" s="185"/>
      <c r="AA41" s="185"/>
      <c r="AB41" s="185"/>
      <c r="AC41" s="185"/>
      <c r="AD41" s="185"/>
      <c r="AE41" s="186">
        <f t="shared" si="27"/>
        <v>16506</v>
      </c>
      <c r="AF41" s="187"/>
      <c r="AG41" s="188">
        <f t="shared" si="28"/>
        <v>16506</v>
      </c>
      <c r="AH41" s="189">
        <f t="shared" si="29"/>
        <v>2</v>
      </c>
      <c r="AI41" s="190">
        <f t="shared" si="30"/>
        <v>12029.300561545546</v>
      </c>
      <c r="AJ41" s="191">
        <f t="shared" si="31"/>
        <v>0.72878350669729464</v>
      </c>
      <c r="AK41" s="192" t="str">
        <f t="shared" si="32"/>
        <v>COEFICIENTE DE VARIACION MAYOR AL 20%</v>
      </c>
      <c r="AL41" s="193" t="str">
        <f t="shared" si="33"/>
        <v>SI APLICA LIMITE INFERIOR Y SUPERIOR</v>
      </c>
      <c r="AM41" s="194"/>
      <c r="AN41" s="195">
        <f t="shared" si="7"/>
        <v>4476.6994384544541</v>
      </c>
      <c r="AO41" s="195">
        <f t="shared" si="8"/>
        <v>28535.300561545548</v>
      </c>
      <c r="AP41" s="196"/>
      <c r="AQ41" s="197">
        <f t="shared" si="15"/>
        <v>16506</v>
      </c>
      <c r="AR41" s="198"/>
      <c r="AS41" s="199" t="str">
        <f>IF(AL41="NO APLICA LIMITES","Las cotizaciones tenidas en cuenta son las allegadas por las empresas:"&amp;IF(AND(BM41="PROMEDIAR",E41&lt;&gt;""),$E$5,"")&amp;IF(AND(BN41="PROMEDIAR",F41&lt;&gt;""),$F$5,"")&amp;IF(AND(BO41="PROMEDIAR",G41&lt;&gt;""),$G$5,"")&amp;IF(AND(BP41="PROMEDIAR",H41&lt;&gt;""),$H$5,"")&amp;IF(AND(BQ41="PROMEDIAR",I41&lt;&gt;""),$I$5,"")&amp;" "&amp;IF(AND(BR41="PROMEDIAR",J41&lt;&gt;""),$J$5,"")&amp;" "&amp;IF(AND(BS41="PROMEDIAR",L41&lt;&gt;""),$L$5,"")&amp;" "&amp;IF(AND(BT41="PROMEDIAR",M41&lt;&gt;""),$M$5,"")&amp;" "&amp;IF(AND(BU41="PROMEDIAR",N41&lt;&gt;""),$O$5,"")&amp;" "&amp;IF(AND(BV41="PROMEDIAR",O41&lt;&gt;""),#REF!,"")&amp;" por encontrarse dentro del promedio requerido por la Corporación","Las cotizaciones tenidas en cuenta son las allegadas por las empresas:"&amp;IF(AND(BM41="PROMEDIAR",E41&lt;&gt;""),$E$5,"")&amp;IF(AND(BN41="PROMEDIAR",F41&lt;&gt;""),$F$5,"")&amp;IF(AND(BO41="PROMEDIAR",G41&lt;&gt;""),$G$5,"")&amp;IF(AND(BP41="PROMEDIAR",H41&lt;&gt;""),$H$5,"")&amp;IF(AND(BQ41="PROMEDIAR",I41&lt;&gt;""),$I$5,"")&amp;" "&amp;IF(AND(BR41="PROMEDIAR",J41&lt;&gt;""),$J$5,"")&amp;" por encontrarse dentro del promedio requerido por la Corporación"&amp;" y se descarta los valores cotizados por :"&amp;IF(AND(BM41="DESCARTAR",E41&lt;&gt;""),$E$5,"")&amp;IF(AND(BN41="DESCARTAR",F41&lt;&gt;""),$F$5,"")&amp;IF(AND(BO41="DESCARTAR",G41&lt;&gt;""),$G$5,"")&amp;IF(AND(BP41="DESCARTAR",H41&lt;&gt;""),$H$5,"")&amp;IF(AND(BQ41="DESCARTAR",I41&lt;&gt;""),$I$5,"")&amp;"  "&amp;IF(AND(BR41="DESCARTAR",J41&lt;&gt;""),$J$5,"")&amp;" "&amp;IF(AND(BS41="PROMEDIAR",L41&lt;&gt;""),$L$5,"")&amp;" "&amp;IF(AND(BT41="PROMEDIAR",M41&lt;&gt;""),$M$5,"")&amp;" "&amp;IF(AND(BU41="PROMEDIAR",N41&lt;&gt;""),$O$5,"")&amp;" "&amp;IF(AND(BV41="PROMEDIAR",O41&lt;&gt;""),#REF!,"")&amp;"por ser un dato atipico")</f>
        <v>Las cotizaciones tenidas en cuenta son las allegadas por las empresas:  por encontrarse dentro del promedio requerido por la Corporación y se descarta los valores cotizados por :      por ser un dato atipico</v>
      </c>
      <c r="AT41" s="200" t="str">
        <f t="shared" si="34"/>
        <v/>
      </c>
      <c r="AU41" s="200" t="str">
        <f t="shared" si="34"/>
        <v/>
      </c>
      <c r="AV41" s="200" t="str">
        <f t="shared" si="34"/>
        <v/>
      </c>
      <c r="AW41" s="200" t="str">
        <f t="shared" si="34"/>
        <v/>
      </c>
      <c r="AX41" s="200" t="str">
        <f t="shared" si="34"/>
        <v/>
      </c>
      <c r="AY41" s="200" t="str">
        <f t="shared" si="34"/>
        <v/>
      </c>
      <c r="AZ41" s="200" t="str">
        <f t="shared" si="35"/>
        <v/>
      </c>
      <c r="BA41" s="200">
        <f t="shared" si="35"/>
        <v>-0.51532775960256871</v>
      </c>
      <c r="BB41" s="200" t="str">
        <f t="shared" si="35"/>
        <v/>
      </c>
      <c r="BC41" s="200">
        <f t="shared" si="35"/>
        <v>0.51532775960256871</v>
      </c>
      <c r="BD41" s="200" t="str">
        <f t="shared" si="35"/>
        <v/>
      </c>
      <c r="BE41" s="200" t="str">
        <f t="shared" si="35"/>
        <v/>
      </c>
      <c r="BF41" s="200" t="str">
        <f t="shared" si="35"/>
        <v/>
      </c>
      <c r="BG41" s="200" t="str">
        <f t="shared" si="35"/>
        <v/>
      </c>
      <c r="BH41" s="200" t="str">
        <f t="shared" si="35"/>
        <v/>
      </c>
      <c r="BI41" s="200" t="str">
        <f t="shared" si="35"/>
        <v/>
      </c>
      <c r="BJ41" s="200" t="str">
        <f t="shared" si="36"/>
        <v/>
      </c>
      <c r="BK41" s="200" t="str">
        <f t="shared" si="36"/>
        <v/>
      </c>
      <c r="BL41" s="198"/>
      <c r="BM41" s="178" t="str">
        <f t="shared" si="38"/>
        <v/>
      </c>
      <c r="BN41" s="178" t="str">
        <f t="shared" si="38"/>
        <v/>
      </c>
      <c r="BO41" s="178" t="str">
        <f t="shared" si="38"/>
        <v/>
      </c>
      <c r="BP41" s="178" t="str">
        <f t="shared" si="38"/>
        <v/>
      </c>
      <c r="BQ41" s="178" t="str">
        <f t="shared" si="38"/>
        <v/>
      </c>
      <c r="BR41" s="178" t="str">
        <f t="shared" si="38"/>
        <v/>
      </c>
      <c r="BS41" s="178" t="str">
        <f t="shared" si="38"/>
        <v/>
      </c>
      <c r="BT41" s="178" t="str">
        <f t="shared" si="38"/>
        <v/>
      </c>
      <c r="BU41" s="178" t="str">
        <f t="shared" si="38"/>
        <v>PROMEDIAR</v>
      </c>
      <c r="BV41" s="178" t="str">
        <f t="shared" si="38"/>
        <v/>
      </c>
      <c r="BW41" s="178" t="str">
        <f t="shared" si="38"/>
        <v>PROMEDIAR</v>
      </c>
      <c r="BX41" s="178" t="str">
        <f t="shared" si="37"/>
        <v/>
      </c>
      <c r="BY41" s="178" t="str">
        <f t="shared" si="37"/>
        <v/>
      </c>
      <c r="BZ41" s="178" t="str">
        <f t="shared" si="37"/>
        <v/>
      </c>
      <c r="CA41" s="178" t="str">
        <f t="shared" si="37"/>
        <v/>
      </c>
      <c r="CB41" s="178" t="str">
        <f t="shared" si="37"/>
        <v/>
      </c>
      <c r="CC41" s="178" t="str">
        <f t="shared" si="18"/>
        <v/>
      </c>
      <c r="CD41" s="178" t="str">
        <f t="shared" si="18"/>
        <v/>
      </c>
      <c r="CE41" s="178" t="str">
        <f t="shared" si="18"/>
        <v/>
      </c>
      <c r="CF41" s="178" t="str">
        <f t="shared" si="18"/>
        <v/>
      </c>
      <c r="CG41" s="178" t="str">
        <f t="shared" si="18"/>
        <v/>
      </c>
      <c r="CH41" s="178" t="str">
        <f t="shared" si="18"/>
        <v/>
      </c>
      <c r="CI41" s="178" t="str">
        <f t="shared" si="18"/>
        <v/>
      </c>
    </row>
    <row r="42" spans="1:87" ht="54" customHeight="1" thickBot="1" x14ac:dyDescent="0.3">
      <c r="A42" s="285" t="s">
        <v>809</v>
      </c>
      <c r="B42" s="294" t="s">
        <v>549</v>
      </c>
      <c r="C42" s="295" t="s">
        <v>550</v>
      </c>
      <c r="D42" s="294" t="s">
        <v>408</v>
      </c>
      <c r="E42" s="185"/>
      <c r="F42" s="185"/>
      <c r="G42" s="185"/>
      <c r="H42" s="185"/>
      <c r="I42" s="185"/>
      <c r="J42" s="185"/>
      <c r="K42" s="185"/>
      <c r="L42" s="185"/>
      <c r="M42" s="185"/>
      <c r="N42" s="185"/>
      <c r="O42" s="185">
        <f>+'HISTORICO-3633-2022'!H21</f>
        <v>59233</v>
      </c>
      <c r="P42" s="185"/>
      <c r="Q42" s="185"/>
      <c r="R42" s="185"/>
      <c r="S42" s="185"/>
      <c r="T42" s="185"/>
      <c r="U42" s="185"/>
      <c r="V42" s="185"/>
      <c r="W42" s="185"/>
      <c r="X42" s="185"/>
      <c r="Y42" s="185"/>
      <c r="Z42" s="185"/>
      <c r="AA42" s="185"/>
      <c r="AB42" s="185"/>
      <c r="AC42" s="185"/>
      <c r="AD42" s="185"/>
      <c r="AE42" s="186">
        <f t="shared" si="27"/>
        <v>59233</v>
      </c>
      <c r="AF42" s="187"/>
      <c r="AG42" s="188">
        <f t="shared" si="28"/>
        <v>59233</v>
      </c>
      <c r="AH42" s="189">
        <f t="shared" si="29"/>
        <v>1</v>
      </c>
      <c r="AI42" s="190" t="e">
        <f t="shared" si="30"/>
        <v>#DIV/0!</v>
      </c>
      <c r="AJ42" s="191" t="e">
        <f t="shared" si="31"/>
        <v>#DIV/0!</v>
      </c>
      <c r="AK42" s="192" t="e">
        <f t="shared" si="32"/>
        <v>#DIV/0!</v>
      </c>
      <c r="AL42" s="193" t="str">
        <f t="shared" si="33"/>
        <v>NO APLICA LIMITES</v>
      </c>
      <c r="AM42" s="194"/>
      <c r="AN42" s="195" t="e">
        <f t="shared" si="7"/>
        <v>#DIV/0!</v>
      </c>
      <c r="AO42" s="195" t="e">
        <f t="shared" si="8"/>
        <v>#DIV/0!</v>
      </c>
      <c r="AP42" s="196"/>
      <c r="AQ42" s="197">
        <f t="shared" si="15"/>
        <v>59233</v>
      </c>
      <c r="AR42" s="198"/>
      <c r="AS42" s="199" t="str">
        <f>IF(AL42="NO APLICA LIMITES","Las cotizaciones tenidas en cuenta son las allegadas por las empresas:"&amp;IF(AND(BM42="PROMEDIAR",E42&lt;&gt;""),$E$5,"")&amp;IF(AND(BN42="PROMEDIAR",F42&lt;&gt;""),$F$5,"")&amp;IF(AND(BO42="PROMEDIAR",G42&lt;&gt;""),$G$5,"")&amp;IF(AND(BP42="PROMEDIAR",H42&lt;&gt;""),$H$5,"")&amp;IF(AND(BQ42="PROMEDIAR",I42&lt;&gt;""),$I$5,"")&amp;" "&amp;IF(AND(BR42="PROMEDIAR",J42&lt;&gt;""),$J$5,"")&amp;" "&amp;IF(AND(BS42="PROMEDIAR",L42&lt;&gt;""),$L$5,"")&amp;" "&amp;IF(AND(BT42="PROMEDIAR",M42&lt;&gt;""),$M$5,"")&amp;" "&amp;IF(AND(BU42="PROMEDIAR",N42&lt;&gt;""),$O$5,"")&amp;" "&amp;IF(AND(BV42="PROMEDIAR",O42&lt;&gt;""),#REF!,"")&amp;" por encontrarse dentro del promedio requerido por la Corporación","Las cotizaciones tenidas en cuenta son las allegadas por las empresas:"&amp;IF(AND(BM42="PROMEDIAR",E42&lt;&gt;""),$E$5,"")&amp;IF(AND(BN42="PROMEDIAR",F42&lt;&gt;""),$F$5,"")&amp;IF(AND(BO42="PROMEDIAR",G42&lt;&gt;""),$G$5,"")&amp;IF(AND(BP42="PROMEDIAR",H42&lt;&gt;""),$H$5,"")&amp;IF(AND(BQ42="PROMEDIAR",I42&lt;&gt;""),$I$5,"")&amp;" "&amp;IF(AND(BR42="PROMEDIAR",J42&lt;&gt;""),$J$5,"")&amp;" por encontrarse dentro del promedio requerido por la Corporación"&amp;" y se descarta los valores cotizados por :"&amp;IF(AND(BM42="DESCARTAR",E42&lt;&gt;""),$E$5,"")&amp;IF(AND(BN42="DESCARTAR",F42&lt;&gt;""),$F$5,"")&amp;IF(AND(BO42="DESCARTAR",G42&lt;&gt;""),$G$5,"")&amp;IF(AND(BP42="DESCARTAR",H42&lt;&gt;""),$H$5,"")&amp;IF(AND(BQ42="DESCARTAR",I42&lt;&gt;""),$I$5,"")&amp;"  "&amp;IF(AND(BR42="DESCARTAR",J42&lt;&gt;""),$J$5,"")&amp;" "&amp;IF(AND(BS42="PROMEDIAR",L42&lt;&gt;""),$L$5,"")&amp;" "&amp;IF(AND(BT42="PROMEDIAR",M42&lt;&gt;""),$M$5,"")&amp;" "&amp;IF(AND(BU42="PROMEDIAR",N42&lt;&gt;""),$O$5,"")&amp;" "&amp;IF(AND(BV42="PROMEDIAR",O42&lt;&gt;""),#REF!,"")&amp;"por ser un dato atipico")</f>
        <v>Las cotizaciones tenidas en cuenta son las allegadas por las empresas:      por encontrarse dentro del promedio requerido por la Corporación</v>
      </c>
      <c r="AT42" s="200" t="str">
        <f t="shared" si="34"/>
        <v/>
      </c>
      <c r="AU42" s="200" t="str">
        <f t="shared" si="34"/>
        <v/>
      </c>
      <c r="AV42" s="200" t="str">
        <f t="shared" si="34"/>
        <v/>
      </c>
      <c r="AW42" s="200" t="str">
        <f t="shared" si="34"/>
        <v/>
      </c>
      <c r="AX42" s="200" t="str">
        <f t="shared" si="34"/>
        <v/>
      </c>
      <c r="AY42" s="200" t="str">
        <f t="shared" si="34"/>
        <v/>
      </c>
      <c r="AZ42" s="200" t="str">
        <f t="shared" si="35"/>
        <v/>
      </c>
      <c r="BA42" s="200" t="str">
        <f t="shared" si="35"/>
        <v/>
      </c>
      <c r="BB42" s="200" t="str">
        <f t="shared" si="35"/>
        <v/>
      </c>
      <c r="BC42" s="200">
        <f t="shared" si="35"/>
        <v>0</v>
      </c>
      <c r="BD42" s="200" t="str">
        <f t="shared" si="35"/>
        <v/>
      </c>
      <c r="BE42" s="200" t="str">
        <f t="shared" si="35"/>
        <v/>
      </c>
      <c r="BF42" s="200" t="str">
        <f t="shared" si="35"/>
        <v/>
      </c>
      <c r="BG42" s="200" t="str">
        <f t="shared" si="35"/>
        <v/>
      </c>
      <c r="BH42" s="200" t="str">
        <f t="shared" si="35"/>
        <v/>
      </c>
      <c r="BI42" s="200" t="str">
        <f t="shared" si="35"/>
        <v/>
      </c>
      <c r="BJ42" s="200" t="str">
        <f t="shared" si="36"/>
        <v/>
      </c>
      <c r="BK42" s="200" t="str">
        <f t="shared" si="36"/>
        <v/>
      </c>
      <c r="BL42" s="198"/>
      <c r="BM42" s="178" t="str">
        <f t="shared" si="38"/>
        <v/>
      </c>
      <c r="BN42" s="178" t="str">
        <f t="shared" si="38"/>
        <v/>
      </c>
      <c r="BO42" s="178" t="str">
        <f t="shared" si="38"/>
        <v/>
      </c>
      <c r="BP42" s="178" t="str">
        <f t="shared" si="38"/>
        <v/>
      </c>
      <c r="BQ42" s="178" t="str">
        <f t="shared" si="38"/>
        <v/>
      </c>
      <c r="BR42" s="178" t="str">
        <f t="shared" si="38"/>
        <v/>
      </c>
      <c r="BS42" s="178" t="str">
        <f t="shared" si="38"/>
        <v/>
      </c>
      <c r="BT42" s="178" t="str">
        <f t="shared" si="38"/>
        <v/>
      </c>
      <c r="BU42" s="178" t="str">
        <f t="shared" si="38"/>
        <v/>
      </c>
      <c r="BV42" s="178" t="str">
        <f t="shared" si="38"/>
        <v/>
      </c>
      <c r="BW42" s="178" t="str">
        <f t="shared" si="38"/>
        <v>PROMEDIAR</v>
      </c>
      <c r="BX42" s="178" t="str">
        <f t="shared" si="37"/>
        <v/>
      </c>
      <c r="BY42" s="178" t="str">
        <f t="shared" si="37"/>
        <v/>
      </c>
      <c r="BZ42" s="178" t="str">
        <f t="shared" si="37"/>
        <v/>
      </c>
      <c r="CA42" s="178" t="str">
        <f t="shared" si="37"/>
        <v/>
      </c>
      <c r="CB42" s="178" t="str">
        <f t="shared" si="37"/>
        <v/>
      </c>
      <c r="CC42" s="178" t="str">
        <f t="shared" si="18"/>
        <v/>
      </c>
      <c r="CD42" s="178" t="str">
        <f t="shared" si="18"/>
        <v/>
      </c>
      <c r="CE42" s="178" t="str">
        <f t="shared" si="18"/>
        <v/>
      </c>
      <c r="CF42" s="178" t="str">
        <f t="shared" si="18"/>
        <v/>
      </c>
      <c r="CG42" s="178" t="str">
        <f t="shared" si="18"/>
        <v/>
      </c>
      <c r="CH42" s="178" t="str">
        <f t="shared" si="18"/>
        <v/>
      </c>
      <c r="CI42" s="178" t="str">
        <f t="shared" si="18"/>
        <v/>
      </c>
    </row>
    <row r="43" spans="1:87" ht="54" customHeight="1" x14ac:dyDescent="0.25">
      <c r="A43" s="285" t="s">
        <v>810</v>
      </c>
      <c r="B43" s="294" t="s">
        <v>552</v>
      </c>
      <c r="C43" s="295" t="s">
        <v>553</v>
      </c>
      <c r="D43" s="294" t="s">
        <v>408</v>
      </c>
      <c r="E43" s="185"/>
      <c r="F43" s="185"/>
      <c r="G43" s="185"/>
      <c r="H43" s="185"/>
      <c r="I43" s="185"/>
      <c r="J43" s="185"/>
      <c r="K43" s="185"/>
      <c r="L43" s="185"/>
      <c r="M43" s="185"/>
      <c r="N43" s="185">
        <f>+'COT 21-EL PUNTO DE LOS CORDONES'!F20</f>
        <v>14500</v>
      </c>
      <c r="O43" s="185">
        <f>+'HISTORICO-3633-2022'!H22</f>
        <v>67268</v>
      </c>
      <c r="P43" s="185"/>
      <c r="Q43" s="185"/>
      <c r="R43" s="185"/>
      <c r="S43" s="185"/>
      <c r="T43" s="185"/>
      <c r="U43" s="185"/>
      <c r="V43" s="185"/>
      <c r="W43" s="185"/>
      <c r="X43" s="185"/>
      <c r="Y43" s="185"/>
      <c r="Z43" s="185"/>
      <c r="AA43" s="185"/>
      <c r="AB43" s="185"/>
      <c r="AC43" s="185"/>
      <c r="AD43" s="185"/>
      <c r="AE43" s="186">
        <f t="shared" si="27"/>
        <v>40884</v>
      </c>
      <c r="AF43" s="187"/>
      <c r="AG43" s="188">
        <f t="shared" si="28"/>
        <v>40884</v>
      </c>
      <c r="AH43" s="189">
        <f t="shared" si="29"/>
        <v>2</v>
      </c>
      <c r="AI43" s="190">
        <f t="shared" si="30"/>
        <v>37312.610629651739</v>
      </c>
      <c r="AJ43" s="191">
        <f t="shared" si="31"/>
        <v>0.91264579370051213</v>
      </c>
      <c r="AK43" s="192" t="str">
        <f t="shared" si="32"/>
        <v>COEFICIENTE DE VARIACION MAYOR AL 20%</v>
      </c>
      <c r="AL43" s="193" t="str">
        <f t="shared" si="33"/>
        <v>SI APLICA LIMITE INFERIOR Y SUPERIOR</v>
      </c>
      <c r="AM43" s="203"/>
      <c r="AN43" s="195">
        <f t="shared" si="7"/>
        <v>3571.3893703482609</v>
      </c>
      <c r="AO43" s="195">
        <f t="shared" si="8"/>
        <v>78196.610629651739</v>
      </c>
      <c r="AP43" s="196"/>
      <c r="AQ43" s="197">
        <f t="shared" si="15"/>
        <v>40884</v>
      </c>
      <c r="AS43" s="204" t="e">
        <f>IF(AL43="NO APLICA LIMITES","Las cotizaciones tenidas en cuenta son las allegadas por las empresas:"&amp;IF(AND(BM43="PROMEDIAR",E43&lt;&gt;""),$E$5,"")&amp;IF(AND(BN43="PROMEDIAR",F43&lt;&gt;""),$F$5,"")&amp;IF(AND(BO43="PROMEDIAR",G43&lt;&gt;""),$G$5,"")&amp;IF(AND(BP43="PROMEDIAR",H43&lt;&gt;""),$H$5,"")&amp;IF(AND(BQ43="PROMEDIAR",I43&lt;&gt;""),$I$5,"")&amp;" "&amp;IF(AND(BR43="PROMEDIAR",J43&lt;&gt;""),$J$5,"")&amp;" "&amp;IF(AND(BS43="PROMEDIAR",L43&lt;&gt;""),$L$5,"")&amp;" "&amp;IF(AND(BT43="PROMEDIAR",M43&lt;&gt;""),$M$5,"")&amp;" "&amp;IF(AND(BU43="PROMEDIAR",N43&lt;&gt;""),$O$5,"")&amp;" "&amp;IF(AND(BV43="PROMEDIAR",O43&lt;&gt;""),#REF!,"")&amp;" por encontrarse dentro del promedio requerido por la Corporación","Las cotizaciones tenidas en cuenta son las allegadas por las empresas:"&amp;IF(AND(BM43="PROMEDIAR",E43&lt;&gt;""),$E$5,"")&amp;IF(AND(BN43="PROMEDIAR",F43&lt;&gt;""),$F$5,"")&amp;IF(AND(BO43="PROMEDIAR",G43&lt;&gt;""),$G$5,"")&amp;IF(AND(BP43="PROMEDIAR",H43&lt;&gt;""),$H$5,"")&amp;IF(AND(BQ43="PROMEDIAR",I43&lt;&gt;""),$I$5,"")&amp;" "&amp;IF(AND(BR43="PROMEDIAR",J43&lt;&gt;""),$J$5,"")&amp;" por encontrarse dentro del promedio requerido por la Corporación"&amp;" y se descarta los valores cotizados por :"&amp;IF(AND(BM43="DESCARTAR",E43&lt;&gt;""),$E$5,"")&amp;IF(AND(BN43="DESCARTAR",F43&lt;&gt;""),$F$5,"")&amp;IF(AND(BO43="DESCARTAR",G43&lt;&gt;""),$G$5,"")&amp;IF(AND(BP43="DESCARTAR",H43&lt;&gt;""),$H$5,"")&amp;IF(AND(BQ43="DESCARTAR",I43&lt;&gt;""),$I$5,"")&amp;"  "&amp;IF(AND(BR43="DESCARTAR",J43&lt;&gt;""),$J$5,"")&amp;" "&amp;IF(AND(BS43="PROMEDIAR",L43&lt;&gt;""),$L$5,"")&amp;" "&amp;IF(AND(BT43="PROMEDIAR",M43&lt;&gt;""),$M$5,"")&amp;" "&amp;IF(AND(BU43="PROMEDIAR",N43&lt;&gt;""),$O$5,"")&amp;" "&amp;IF(AND(BV43="PROMEDIAR",O43&lt;&gt;""),#REF!,"")&amp;"por ser un dato atipico")</f>
        <v>#REF!</v>
      </c>
      <c r="AT43" s="205" t="str">
        <f t="shared" si="34"/>
        <v/>
      </c>
      <c r="AU43" s="205" t="str">
        <f t="shared" si="34"/>
        <v/>
      </c>
      <c r="AV43" s="205" t="str">
        <f t="shared" si="34"/>
        <v/>
      </c>
      <c r="AW43" s="205" t="str">
        <f t="shared" si="34"/>
        <v/>
      </c>
      <c r="AX43" s="205" t="str">
        <f t="shared" si="34"/>
        <v/>
      </c>
      <c r="AY43" s="205" t="str">
        <f t="shared" si="34"/>
        <v/>
      </c>
      <c r="AZ43" s="205" t="str">
        <f t="shared" si="35"/>
        <v/>
      </c>
      <c r="BA43" s="205" t="str">
        <f t="shared" si="35"/>
        <v/>
      </c>
      <c r="BB43" s="205">
        <f t="shared" si="35"/>
        <v>-0.64533802954701103</v>
      </c>
      <c r="BC43" s="205">
        <f t="shared" si="35"/>
        <v>0.64533802954701103</v>
      </c>
      <c r="BD43" s="205" t="str">
        <f t="shared" si="35"/>
        <v/>
      </c>
      <c r="BE43" s="205" t="str">
        <f t="shared" si="35"/>
        <v/>
      </c>
      <c r="BF43" s="205" t="str">
        <f t="shared" si="35"/>
        <v/>
      </c>
      <c r="BG43" s="205" t="str">
        <f t="shared" si="35"/>
        <v/>
      </c>
      <c r="BH43" s="205" t="str">
        <f t="shared" si="35"/>
        <v/>
      </c>
      <c r="BI43" s="205" t="str">
        <f t="shared" si="35"/>
        <v/>
      </c>
      <c r="BJ43" s="205" t="str">
        <f t="shared" si="36"/>
        <v/>
      </c>
      <c r="BK43" s="205" t="str">
        <f t="shared" si="36"/>
        <v/>
      </c>
      <c r="BM43" s="178" t="str">
        <f t="shared" si="38"/>
        <v/>
      </c>
      <c r="BN43" s="178" t="str">
        <f t="shared" si="38"/>
        <v/>
      </c>
      <c r="BO43" s="178" t="str">
        <f t="shared" si="38"/>
        <v/>
      </c>
      <c r="BP43" s="178" t="str">
        <f t="shared" si="38"/>
        <v/>
      </c>
      <c r="BQ43" s="178" t="str">
        <f t="shared" si="38"/>
        <v/>
      </c>
      <c r="BR43" s="178" t="str">
        <f t="shared" si="38"/>
        <v/>
      </c>
      <c r="BS43" s="178" t="str">
        <f t="shared" si="38"/>
        <v/>
      </c>
      <c r="BT43" s="178" t="str">
        <f t="shared" si="38"/>
        <v/>
      </c>
      <c r="BU43" s="178" t="str">
        <f t="shared" si="38"/>
        <v/>
      </c>
      <c r="BV43" s="178" t="str">
        <f t="shared" si="38"/>
        <v>PROMEDIAR</v>
      </c>
      <c r="BW43" s="178" t="str">
        <f t="shared" si="38"/>
        <v>PROMEDIAR</v>
      </c>
      <c r="BX43" s="178" t="str">
        <f t="shared" si="37"/>
        <v/>
      </c>
      <c r="BY43" s="178" t="str">
        <f t="shared" si="37"/>
        <v/>
      </c>
      <c r="BZ43" s="178" t="str">
        <f t="shared" si="37"/>
        <v/>
      </c>
      <c r="CA43" s="178" t="str">
        <f t="shared" si="37"/>
        <v/>
      </c>
      <c r="CB43" s="178" t="str">
        <f t="shared" si="37"/>
        <v/>
      </c>
      <c r="CC43" s="178" t="str">
        <f t="shared" si="18"/>
        <v/>
      </c>
      <c r="CD43" s="178" t="str">
        <f t="shared" si="18"/>
        <v/>
      </c>
      <c r="CE43" s="178" t="str">
        <f t="shared" si="18"/>
        <v/>
      </c>
      <c r="CF43" s="178" t="str">
        <f t="shared" si="18"/>
        <v/>
      </c>
      <c r="CG43" s="178" t="str">
        <f t="shared" si="18"/>
        <v/>
      </c>
      <c r="CH43" s="178" t="str">
        <f t="shared" si="18"/>
        <v/>
      </c>
      <c r="CI43" s="178" t="str">
        <f t="shared" si="18"/>
        <v/>
      </c>
    </row>
    <row r="44" spans="1:87" ht="65.099999999999994" customHeight="1" thickBot="1" x14ac:dyDescent="0.3">
      <c r="A44" s="285" t="s">
        <v>811</v>
      </c>
      <c r="B44" s="294" t="s">
        <v>555</v>
      </c>
      <c r="C44" s="295" t="s">
        <v>556</v>
      </c>
      <c r="D44" s="294" t="s">
        <v>408</v>
      </c>
      <c r="E44" s="185"/>
      <c r="F44" s="185"/>
      <c r="G44" s="185"/>
      <c r="H44" s="185"/>
      <c r="I44" s="185"/>
      <c r="J44" s="185"/>
      <c r="K44" s="185"/>
      <c r="L44" s="185"/>
      <c r="M44" s="185"/>
      <c r="N44" s="185"/>
      <c r="O44" s="185">
        <f>+'HISTORICO-3633-2022'!H23</f>
        <v>77056</v>
      </c>
      <c r="P44" s="185"/>
      <c r="Q44" s="185"/>
      <c r="R44" s="185"/>
      <c r="S44" s="185"/>
      <c r="T44" s="185"/>
      <c r="U44" s="185"/>
      <c r="V44" s="185"/>
      <c r="W44" s="185"/>
      <c r="X44" s="185"/>
      <c r="Y44" s="185"/>
      <c r="Z44" s="185"/>
      <c r="AA44" s="185"/>
      <c r="AB44" s="185"/>
      <c r="AC44" s="185"/>
      <c r="AD44" s="185"/>
      <c r="AE44" s="186">
        <f t="shared" si="27"/>
        <v>77056</v>
      </c>
      <c r="AF44" s="187"/>
      <c r="AG44" s="188">
        <f t="shared" si="28"/>
        <v>77056</v>
      </c>
      <c r="AH44" s="189">
        <f t="shared" si="29"/>
        <v>1</v>
      </c>
      <c r="AI44" s="190" t="e">
        <f t="shared" si="30"/>
        <v>#DIV/0!</v>
      </c>
      <c r="AJ44" s="191" t="e">
        <f t="shared" si="31"/>
        <v>#DIV/0!</v>
      </c>
      <c r="AK44" s="192" t="e">
        <f t="shared" si="32"/>
        <v>#DIV/0!</v>
      </c>
      <c r="AL44" s="193" t="str">
        <f t="shared" si="33"/>
        <v>NO APLICA LIMITES</v>
      </c>
      <c r="AM44" s="194"/>
      <c r="AN44" s="195" t="e">
        <f t="shared" si="7"/>
        <v>#DIV/0!</v>
      </c>
      <c r="AO44" s="195" t="e">
        <f t="shared" si="8"/>
        <v>#DIV/0!</v>
      </c>
      <c r="AP44" s="196"/>
      <c r="AQ44" s="197">
        <f t="shared" si="15"/>
        <v>77056</v>
      </c>
      <c r="AR44" s="198"/>
      <c r="AS44" s="199" t="e">
        <f>IF(AL44="NO APLICA LIMITES","Las cotizaciones tenidas en cuenta son las allegadas por las empresas:"&amp;IF(AND(BM44="PROMEDIAR",#REF!&lt;&gt;""),$E$5,"")&amp;IF(AND(BN44="PROMEDIAR",F44&lt;&gt;""),$F$5,"")&amp;IF(AND(BO44="PROMEDIAR",G44&lt;&gt;""),$G$5,"")&amp;IF(AND(BP44="PROMEDIAR",H44&lt;&gt;""),$H$5,"")&amp;IF(AND(BQ44="PROMEDIAR",#REF!&lt;&gt;""),$I$5,"")&amp;" "&amp;IF(AND(BR44="PROMEDIAR",#REF!&lt;&gt;""),$J$5,"")&amp;" "&amp;IF(AND(BS44="PROMEDIAR",L44&lt;&gt;""),$L$5,"")&amp;" "&amp;IF(AND(BT44="PROMEDIAR",M44&lt;&gt;""),$M$5,"")&amp;" "&amp;IF(AND(BU44="PROMEDIAR",N44&lt;&gt;""),$O$5,"")&amp;" "&amp;IF(AND(BV44="PROMEDIAR",O44&lt;&gt;""),#REF!,"")&amp;" por encontrarse dentro del promedio requerido por la Corporación","Las cotizaciones tenidas en cuenta son las allegadas por las empresas:"&amp;IF(AND(BM44="PROMEDIAR",#REF!&lt;&gt;""),$E$5,"")&amp;IF(AND(BN44="PROMEDIAR",F44&lt;&gt;""),$F$5,"")&amp;IF(AND(BO44="PROMEDIAR",G44&lt;&gt;""),$G$5,"")&amp;IF(AND(BP44="PROMEDIAR",H44&lt;&gt;""),$H$5,"")&amp;IF(AND(BQ44="PROMEDIAR",#REF!&lt;&gt;""),$I$5,"")&amp;" "&amp;IF(AND(BR44="PROMEDIAR",#REF!&lt;&gt;""),$J$5,"")&amp;" por encontrarse dentro del promedio requerido por la Corporación"&amp;" y se descarta los valores cotizados por :"&amp;IF(AND(BM44="DESCARTAR",#REF!&lt;&gt;""),$E$5,"")&amp;IF(AND(BN44="DESCARTAR",F44&lt;&gt;""),$F$5,"")&amp;IF(AND(BO44="DESCARTAR",G44&lt;&gt;""),$G$5,"")&amp;IF(AND(BP44="DESCARTAR",H44&lt;&gt;""),$H$5,"")&amp;IF(AND(BQ44="DESCARTAR",#REF!&lt;&gt;""),$I$5,"")&amp;"  "&amp;IF(AND(BR44="DESCARTAR",#REF!&lt;&gt;""),$J$5,"")&amp;" "&amp;IF(AND(BS44="PROMEDIAR",L44&lt;&gt;""),$L$5,"")&amp;" "&amp;IF(AND(BT44="PROMEDIAR",M44&lt;&gt;""),$M$5,"")&amp;" "&amp;IF(AND(BU44="PROMEDIAR",N44&lt;&gt;""),$O$5,"")&amp;" "&amp;IF(AND(BV44="PROMEDIAR",O44&lt;&gt;""),#REF!,"")&amp;"por ser un dato atipico")</f>
        <v>#REF!</v>
      </c>
      <c r="AT44" s="200" t="e">
        <f>IF(#REF!&lt;&gt;"",(#REF!/$AE44-1),"")</f>
        <v>#REF!</v>
      </c>
      <c r="AU44" s="200" t="str">
        <f t="shared" si="34"/>
        <v/>
      </c>
      <c r="AV44" s="200" t="str">
        <f t="shared" si="34"/>
        <v/>
      </c>
      <c r="AW44" s="200" t="str">
        <f t="shared" si="34"/>
        <v/>
      </c>
      <c r="AX44" s="200" t="e">
        <f>IF(#REF!&lt;&gt;"",(#REF!/$AE44-1),"")</f>
        <v>#REF!</v>
      </c>
      <c r="AY44" s="200" t="e">
        <f>IF(#REF!&lt;&gt;"",(#REF!/$AE44-1),"")</f>
        <v>#REF!</v>
      </c>
      <c r="AZ44" s="200" t="str">
        <f t="shared" si="35"/>
        <v/>
      </c>
      <c r="BA44" s="200" t="str">
        <f t="shared" si="35"/>
        <v/>
      </c>
      <c r="BB44" s="200" t="str">
        <f t="shared" si="35"/>
        <v/>
      </c>
      <c r="BC44" s="200">
        <f t="shared" si="35"/>
        <v>0</v>
      </c>
      <c r="BD44" s="200" t="str">
        <f t="shared" si="35"/>
        <v/>
      </c>
      <c r="BE44" s="200" t="str">
        <f t="shared" si="35"/>
        <v/>
      </c>
      <c r="BF44" s="200" t="str">
        <f t="shared" si="35"/>
        <v/>
      </c>
      <c r="BG44" s="200" t="str">
        <f t="shared" si="35"/>
        <v/>
      </c>
      <c r="BH44" s="200" t="str">
        <f t="shared" si="35"/>
        <v/>
      </c>
      <c r="BI44" s="200" t="str">
        <f t="shared" si="35"/>
        <v/>
      </c>
      <c r="BJ44" s="200" t="str">
        <f t="shared" si="36"/>
        <v/>
      </c>
      <c r="BK44" s="200" t="str">
        <f t="shared" si="36"/>
        <v/>
      </c>
      <c r="BL44" s="198"/>
      <c r="BM44" s="178" t="str">
        <f t="shared" si="38"/>
        <v/>
      </c>
      <c r="BN44" s="178" t="str">
        <f t="shared" si="38"/>
        <v/>
      </c>
      <c r="BO44" s="178" t="str">
        <f t="shared" si="38"/>
        <v/>
      </c>
      <c r="BP44" s="178" t="str">
        <f t="shared" si="38"/>
        <v/>
      </c>
      <c r="BQ44" s="178" t="str">
        <f t="shared" si="38"/>
        <v/>
      </c>
      <c r="BR44" s="178" t="str">
        <f t="shared" si="38"/>
        <v/>
      </c>
      <c r="BS44" s="178" t="str">
        <f t="shared" si="38"/>
        <v/>
      </c>
      <c r="BT44" s="178" t="str">
        <f t="shared" si="38"/>
        <v/>
      </c>
      <c r="BU44" s="178" t="str">
        <f t="shared" si="38"/>
        <v/>
      </c>
      <c r="BV44" s="178" t="str">
        <f t="shared" si="38"/>
        <v/>
      </c>
      <c r="BW44" s="178" t="str">
        <f t="shared" si="38"/>
        <v>PROMEDIAR</v>
      </c>
      <c r="BX44" s="178" t="str">
        <f t="shared" si="37"/>
        <v/>
      </c>
      <c r="BY44" s="178" t="str">
        <f t="shared" si="37"/>
        <v/>
      </c>
      <c r="BZ44" s="178" t="str">
        <f t="shared" si="37"/>
        <v/>
      </c>
      <c r="CA44" s="178" t="str">
        <f t="shared" si="37"/>
        <v/>
      </c>
      <c r="CB44" s="178" t="str">
        <f t="shared" si="37"/>
        <v/>
      </c>
      <c r="CC44" s="178" t="str">
        <f t="shared" si="18"/>
        <v/>
      </c>
      <c r="CD44" s="178" t="str">
        <f t="shared" si="18"/>
        <v/>
      </c>
      <c r="CE44" s="178" t="str">
        <f t="shared" si="18"/>
        <v/>
      </c>
      <c r="CF44" s="178" t="str">
        <f t="shared" si="18"/>
        <v/>
      </c>
      <c r="CG44" s="178" t="str">
        <f t="shared" si="18"/>
        <v/>
      </c>
      <c r="CH44" s="178" t="str">
        <f t="shared" si="18"/>
        <v/>
      </c>
      <c r="CI44" s="178" t="str">
        <f t="shared" si="18"/>
        <v/>
      </c>
    </row>
    <row r="45" spans="1:87" ht="54" customHeight="1" thickBot="1" x14ac:dyDescent="0.3">
      <c r="A45" s="285" t="s">
        <v>812</v>
      </c>
      <c r="B45" s="294" t="s">
        <v>558</v>
      </c>
      <c r="C45" s="295" t="s">
        <v>559</v>
      </c>
      <c r="D45" s="294" t="s">
        <v>408</v>
      </c>
      <c r="E45" s="185"/>
      <c r="F45" s="185"/>
      <c r="G45" s="185"/>
      <c r="H45" s="185"/>
      <c r="I45" s="185"/>
      <c r="J45" s="185"/>
      <c r="K45" s="185"/>
      <c r="L45" s="185"/>
      <c r="M45" s="185">
        <f>+'COT 20- LA CASA DE LA HERRAMIEN'!F22</f>
        <v>25000</v>
      </c>
      <c r="N45" s="185"/>
      <c r="O45" s="185">
        <f>+'HISTORICO-3633-2022'!H24</f>
        <v>46666</v>
      </c>
      <c r="P45" s="185"/>
      <c r="Q45" s="185"/>
      <c r="R45" s="185"/>
      <c r="S45" s="185"/>
      <c r="T45" s="185"/>
      <c r="U45" s="185"/>
      <c r="V45" s="185"/>
      <c r="W45" s="185"/>
      <c r="X45" s="185"/>
      <c r="Y45" s="185"/>
      <c r="Z45" s="185"/>
      <c r="AA45" s="185"/>
      <c r="AB45" s="185"/>
      <c r="AC45" s="185"/>
      <c r="AD45" s="185"/>
      <c r="AE45" s="186">
        <f t="shared" si="27"/>
        <v>35833</v>
      </c>
      <c r="AF45" s="187"/>
      <c r="AG45" s="188">
        <f t="shared" si="28"/>
        <v>35833</v>
      </c>
      <c r="AH45" s="189">
        <f t="shared" si="29"/>
        <v>2</v>
      </c>
      <c r="AI45" s="190">
        <f t="shared" si="30"/>
        <v>15320.175521187739</v>
      </c>
      <c r="AJ45" s="191">
        <f t="shared" si="31"/>
        <v>0.4275437591378824</v>
      </c>
      <c r="AK45" s="192" t="str">
        <f t="shared" si="32"/>
        <v>COEFICIENTE DE VARIACION MAYOR AL 20%</v>
      </c>
      <c r="AL45" s="193" t="str">
        <f t="shared" si="33"/>
        <v>SI APLICA LIMITE INFERIOR Y SUPERIOR</v>
      </c>
      <c r="AM45" s="194"/>
      <c r="AN45" s="195">
        <f t="shared" si="7"/>
        <v>20512.824478812261</v>
      </c>
      <c r="AO45" s="195">
        <f t="shared" si="8"/>
        <v>51153.175521187739</v>
      </c>
      <c r="AP45" s="196"/>
      <c r="AQ45" s="197">
        <f t="shared" si="15"/>
        <v>35833</v>
      </c>
      <c r="AR45" s="198"/>
      <c r="AS45" s="199" t="e">
        <f>IF(AL45="NO APLICA LIMITES","Las cotizaciones tenidas en cuenta son las allegadas por las empresas:"&amp;IF(AND(BM45="PROMEDIAR",E45&lt;&gt;""),$E$5,"")&amp;IF(AND(BN45="PROMEDIAR",F45&lt;&gt;""),$F$5,"")&amp;IF(AND(BO45="PROMEDIAR",G45&lt;&gt;""),$G$5,"")&amp;IF(AND(BP45="PROMEDIAR",H45&lt;&gt;""),$H$5,"")&amp;IF(AND(BQ45="PROMEDIAR",#REF!&lt;&gt;""),$I$5,"")&amp;" "&amp;IF(AND(BR45="PROMEDIAR",#REF!&lt;&gt;""),$J$5,"")&amp;" "&amp;IF(AND(BS45="PROMEDIAR",L45&lt;&gt;""),$L$5,"")&amp;" "&amp;IF(AND(BT45="PROMEDIAR",M45&lt;&gt;""),$M$5,"")&amp;" "&amp;IF(AND(BU45="PROMEDIAR",N45&lt;&gt;""),$O$5,"")&amp;" "&amp;IF(AND(BV45="PROMEDIAR",O45&lt;&gt;""),#REF!,"")&amp;" por encontrarse dentro del promedio requerido por la Corporación","Las cotizaciones tenidas en cuenta son las allegadas por las empresas:"&amp;IF(AND(BM45="PROMEDIAR",E45&lt;&gt;""),$E$5,"")&amp;IF(AND(BN45="PROMEDIAR",F45&lt;&gt;""),$F$5,"")&amp;IF(AND(BO45="PROMEDIAR",G45&lt;&gt;""),$G$5,"")&amp;IF(AND(BP45="PROMEDIAR",H45&lt;&gt;""),$H$5,"")&amp;IF(AND(BQ45="PROMEDIAR",#REF!&lt;&gt;""),$I$5,"")&amp;" "&amp;IF(AND(BR45="PROMEDIAR",#REF!&lt;&gt;""),$J$5,"")&amp;" por encontrarse dentro del promedio requerido por la Corporación"&amp;" y se descarta los valores cotizados por :"&amp;IF(AND(BM45="DESCARTAR",E45&lt;&gt;""),$E$5,"")&amp;IF(AND(BN45="DESCARTAR",F45&lt;&gt;""),$F$5,"")&amp;IF(AND(BO45="DESCARTAR",G45&lt;&gt;""),$G$5,"")&amp;IF(AND(BP45="DESCARTAR",H45&lt;&gt;""),$H$5,"")&amp;IF(AND(BQ45="DESCARTAR",#REF!&lt;&gt;""),$I$5,"")&amp;"  "&amp;IF(AND(BR45="DESCARTAR",#REF!&lt;&gt;""),$J$5,"")&amp;" "&amp;IF(AND(BS45="PROMEDIAR",L45&lt;&gt;""),$L$5,"")&amp;" "&amp;IF(AND(BT45="PROMEDIAR",M45&lt;&gt;""),$M$5,"")&amp;" "&amp;IF(AND(BU45="PROMEDIAR",N45&lt;&gt;""),$O$5,"")&amp;" "&amp;IF(AND(BV45="PROMEDIAR",O45&lt;&gt;""),#REF!,"")&amp;"por ser un dato atipico")</f>
        <v>#REF!</v>
      </c>
      <c r="AT45" s="200" t="str">
        <f t="shared" ref="AT45:AY60" si="39">IF(E45&lt;&gt;"",(E45/$AE45-1),"")</f>
        <v/>
      </c>
      <c r="AU45" s="200" t="str">
        <f t="shared" si="34"/>
        <v/>
      </c>
      <c r="AV45" s="200" t="str">
        <f t="shared" si="34"/>
        <v/>
      </c>
      <c r="AW45" s="200" t="str">
        <f t="shared" si="34"/>
        <v/>
      </c>
      <c r="AX45" s="200" t="e">
        <f>IF(#REF!&lt;&gt;"",(#REF!/$AE45-1),"")</f>
        <v>#REF!</v>
      </c>
      <c r="AY45" s="200" t="e">
        <f>IF(#REF!&lt;&gt;"",(#REF!/$AE45-1),"")</f>
        <v>#REF!</v>
      </c>
      <c r="AZ45" s="200" t="str">
        <f t="shared" si="35"/>
        <v/>
      </c>
      <c r="BA45" s="200">
        <f t="shared" si="35"/>
        <v>-0.30231909134038459</v>
      </c>
      <c r="BB45" s="200" t="str">
        <f t="shared" si="35"/>
        <v/>
      </c>
      <c r="BC45" s="200">
        <f t="shared" si="35"/>
        <v>0.30231909134038459</v>
      </c>
      <c r="BD45" s="200" t="str">
        <f t="shared" si="35"/>
        <v/>
      </c>
      <c r="BE45" s="200" t="str">
        <f t="shared" si="35"/>
        <v/>
      </c>
      <c r="BF45" s="200" t="str">
        <f t="shared" si="35"/>
        <v/>
      </c>
      <c r="BG45" s="200" t="str">
        <f t="shared" si="35"/>
        <v/>
      </c>
      <c r="BH45" s="200" t="str">
        <f t="shared" si="35"/>
        <v/>
      </c>
      <c r="BI45" s="200" t="str">
        <f t="shared" si="35"/>
        <v/>
      </c>
      <c r="BJ45" s="200" t="str">
        <f t="shared" si="36"/>
        <v/>
      </c>
      <c r="BK45" s="200" t="str">
        <f t="shared" si="36"/>
        <v/>
      </c>
      <c r="BL45" s="198"/>
      <c r="BM45" s="178" t="str">
        <f t="shared" si="38"/>
        <v/>
      </c>
      <c r="BN45" s="178" t="str">
        <f t="shared" si="38"/>
        <v/>
      </c>
      <c r="BO45" s="178" t="str">
        <f t="shared" si="38"/>
        <v/>
      </c>
      <c r="BP45" s="178" t="str">
        <f t="shared" si="38"/>
        <v/>
      </c>
      <c r="BQ45" s="178" t="str">
        <f t="shared" si="38"/>
        <v/>
      </c>
      <c r="BR45" s="178" t="str">
        <f t="shared" si="38"/>
        <v/>
      </c>
      <c r="BS45" s="178" t="str">
        <f t="shared" si="38"/>
        <v/>
      </c>
      <c r="BT45" s="178" t="str">
        <f t="shared" si="38"/>
        <v/>
      </c>
      <c r="BU45" s="178" t="str">
        <f t="shared" si="38"/>
        <v>PROMEDIAR</v>
      </c>
      <c r="BV45" s="178" t="str">
        <f t="shared" si="38"/>
        <v/>
      </c>
      <c r="BW45" s="178" t="str">
        <f t="shared" si="38"/>
        <v>PROMEDIAR</v>
      </c>
      <c r="BX45" s="178" t="str">
        <f t="shared" si="37"/>
        <v/>
      </c>
      <c r="BY45" s="178" t="str">
        <f t="shared" si="37"/>
        <v/>
      </c>
      <c r="BZ45" s="178" t="str">
        <f t="shared" si="37"/>
        <v/>
      </c>
      <c r="CA45" s="178" t="str">
        <f t="shared" si="37"/>
        <v/>
      </c>
      <c r="CB45" s="178" t="str">
        <f t="shared" si="37"/>
        <v/>
      </c>
      <c r="CC45" s="178" t="str">
        <f t="shared" si="18"/>
        <v/>
      </c>
      <c r="CD45" s="178" t="str">
        <f t="shared" si="18"/>
        <v/>
      </c>
      <c r="CE45" s="178" t="str">
        <f t="shared" si="18"/>
        <v/>
      </c>
      <c r="CF45" s="178" t="str">
        <f t="shared" si="18"/>
        <v/>
      </c>
      <c r="CG45" s="178" t="str">
        <f t="shared" si="18"/>
        <v/>
      </c>
      <c r="CH45" s="178" t="str">
        <f t="shared" si="18"/>
        <v/>
      </c>
      <c r="CI45" s="178" t="str">
        <f t="shared" si="18"/>
        <v/>
      </c>
    </row>
    <row r="46" spans="1:87" ht="54" customHeight="1" x14ac:dyDescent="0.25">
      <c r="A46" s="285" t="s">
        <v>813</v>
      </c>
      <c r="B46" s="294" t="s">
        <v>561</v>
      </c>
      <c r="C46" s="295" t="s">
        <v>562</v>
      </c>
      <c r="D46" s="294" t="s">
        <v>408</v>
      </c>
      <c r="E46" s="185"/>
      <c r="F46" s="185"/>
      <c r="G46" s="185"/>
      <c r="H46" s="185"/>
      <c r="I46" s="185"/>
      <c r="J46" s="185"/>
      <c r="K46" s="185"/>
      <c r="L46" s="185"/>
      <c r="M46" s="185">
        <f>+'COT 20- LA CASA DE LA HERRAMIEN'!F23</f>
        <v>10000</v>
      </c>
      <c r="N46" s="185">
        <f>+'COT 21-EL PUNTO DE LOS CORDONES'!F23</f>
        <v>10500</v>
      </c>
      <c r="O46" s="185">
        <f>+'HISTORICO-3633-2022'!H25</f>
        <v>33222</v>
      </c>
      <c r="P46" s="185"/>
      <c r="Q46" s="185"/>
      <c r="R46" s="185"/>
      <c r="S46" s="185"/>
      <c r="T46" s="185"/>
      <c r="U46" s="185"/>
      <c r="V46" s="185"/>
      <c r="W46" s="185"/>
      <c r="X46" s="185"/>
      <c r="Y46" s="185"/>
      <c r="Z46" s="185"/>
      <c r="AA46" s="185"/>
      <c r="AB46" s="185"/>
      <c r="AC46" s="185"/>
      <c r="AD46" s="185"/>
      <c r="AE46" s="186">
        <f t="shared" si="27"/>
        <v>10250</v>
      </c>
      <c r="AF46" s="187"/>
      <c r="AG46" s="188">
        <f t="shared" si="28"/>
        <v>17907</v>
      </c>
      <c r="AH46" s="189">
        <f t="shared" si="29"/>
        <v>3</v>
      </c>
      <c r="AI46" s="190">
        <f t="shared" si="30"/>
        <v>13265.2463728848</v>
      </c>
      <c r="AJ46" s="191">
        <f t="shared" si="31"/>
        <v>0.74078552369938011</v>
      </c>
      <c r="AK46" s="192" t="str">
        <f t="shared" si="32"/>
        <v>COEFICIENTE DE VARIACION MAYOR AL 20%</v>
      </c>
      <c r="AL46" s="193" t="str">
        <f t="shared" si="33"/>
        <v>SI APLICA LIMITE INFERIOR Y SUPERIOR</v>
      </c>
      <c r="AM46" s="203"/>
      <c r="AN46" s="195">
        <f t="shared" si="7"/>
        <v>4641.7536271152003</v>
      </c>
      <c r="AO46" s="195">
        <f t="shared" si="8"/>
        <v>31172.246372884802</v>
      </c>
      <c r="AP46" s="196"/>
      <c r="AQ46" s="197">
        <f t="shared" si="15"/>
        <v>10250</v>
      </c>
      <c r="AS46" s="204" t="e">
        <f>IF(AL46="NO APLICA LIMITES","Las cotizaciones tenidas en cuenta son las allegadas por las empresas:"&amp;IF(AND(BM46="PROMEDIAR",E46&lt;&gt;""),$E$5,"")&amp;IF(AND(BN46="PROMEDIAR",F46&lt;&gt;""),$F$5,"")&amp;IF(AND(BO46="PROMEDIAR",G46&lt;&gt;""),$G$5,"")&amp;IF(AND(BP46="PROMEDIAR",H46&lt;&gt;""),$H$5,"")&amp;IF(AND(BQ46="PROMEDIAR",I46&lt;&gt;""),$I$5,"")&amp;" "&amp;IF(AND(BR46="PROMEDIAR",J46&lt;&gt;""),$J$5,"")&amp;" "&amp;IF(AND(BS46="PROMEDIAR",L46&lt;&gt;""),$L$5,"")&amp;" "&amp;IF(AND(BT46="PROMEDIAR",M46&lt;&gt;""),$M$5,"")&amp;" "&amp;IF(AND(BU46="PROMEDIAR",N46&lt;&gt;""),$O$5,"")&amp;" "&amp;IF(AND(BV46="PROMEDIAR",O46&lt;&gt;""),#REF!,"")&amp;" por encontrarse dentro del promedio requerido por la Corporación","Las cotizaciones tenidas en cuenta son las allegadas por las empresas:"&amp;IF(AND(BM46="PROMEDIAR",E46&lt;&gt;""),$E$5,"")&amp;IF(AND(BN46="PROMEDIAR",F46&lt;&gt;""),$F$5,"")&amp;IF(AND(BO46="PROMEDIAR",G46&lt;&gt;""),$G$5,"")&amp;IF(AND(BP46="PROMEDIAR",H46&lt;&gt;""),$H$5,"")&amp;IF(AND(BQ46="PROMEDIAR",I46&lt;&gt;""),$I$5,"")&amp;" "&amp;IF(AND(BR46="PROMEDIAR",J46&lt;&gt;""),$J$5,"")&amp;" por encontrarse dentro del promedio requerido por la Corporación"&amp;" y se descarta los valores cotizados por :"&amp;IF(AND(BM46="DESCARTAR",E46&lt;&gt;""),$E$5,"")&amp;IF(AND(BN46="DESCARTAR",F46&lt;&gt;""),$F$5,"")&amp;IF(AND(BO46="DESCARTAR",G46&lt;&gt;""),$G$5,"")&amp;IF(AND(BP46="DESCARTAR",H46&lt;&gt;""),$H$5,"")&amp;IF(AND(BQ46="DESCARTAR",I46&lt;&gt;""),$I$5,"")&amp;"  "&amp;IF(AND(BR46="DESCARTAR",J46&lt;&gt;""),$J$5,"")&amp;" "&amp;IF(AND(BS46="PROMEDIAR",L46&lt;&gt;""),$L$5,"")&amp;" "&amp;IF(AND(BT46="PROMEDIAR",M46&lt;&gt;""),$M$5,"")&amp;" "&amp;IF(AND(BU46="PROMEDIAR",N46&lt;&gt;""),$O$5,"")&amp;" "&amp;IF(AND(BV46="PROMEDIAR",O46&lt;&gt;""),#REF!,"")&amp;"por ser un dato atipico")</f>
        <v>#REF!</v>
      </c>
      <c r="AT46" s="205" t="str">
        <f t="shared" si="39"/>
        <v/>
      </c>
      <c r="AU46" s="205" t="str">
        <f t="shared" si="39"/>
        <v/>
      </c>
      <c r="AV46" s="205" t="str">
        <f t="shared" si="39"/>
        <v/>
      </c>
      <c r="AW46" s="205" t="str">
        <f t="shared" si="39"/>
        <v/>
      </c>
      <c r="AX46" s="205" t="str">
        <f t="shared" si="39"/>
        <v/>
      </c>
      <c r="AY46" s="205" t="str">
        <f t="shared" si="39"/>
        <v/>
      </c>
      <c r="AZ46" s="205" t="str">
        <f t="shared" si="35"/>
        <v/>
      </c>
      <c r="BA46" s="205">
        <f t="shared" si="35"/>
        <v>-2.4390243902439046E-2</v>
      </c>
      <c r="BB46" s="205">
        <f t="shared" si="35"/>
        <v>2.4390243902439046E-2</v>
      </c>
      <c r="BC46" s="205">
        <f t="shared" si="35"/>
        <v>2.2411707317073173</v>
      </c>
      <c r="BD46" s="205" t="str">
        <f t="shared" si="35"/>
        <v/>
      </c>
      <c r="BE46" s="205" t="str">
        <f t="shared" si="35"/>
        <v/>
      </c>
      <c r="BF46" s="205" t="str">
        <f t="shared" si="35"/>
        <v/>
      </c>
      <c r="BG46" s="205" t="str">
        <f t="shared" si="35"/>
        <v/>
      </c>
      <c r="BH46" s="205" t="str">
        <f t="shared" si="35"/>
        <v/>
      </c>
      <c r="BI46" s="205" t="str">
        <f t="shared" si="35"/>
        <v/>
      </c>
      <c r="BJ46" s="205" t="str">
        <f t="shared" si="36"/>
        <v/>
      </c>
      <c r="BK46" s="205" t="str">
        <f t="shared" si="36"/>
        <v/>
      </c>
      <c r="BM46" s="178" t="str">
        <f t="shared" si="38"/>
        <v/>
      </c>
      <c r="BN46" s="178" t="str">
        <f t="shared" si="38"/>
        <v/>
      </c>
      <c r="BO46" s="178" t="str">
        <f t="shared" si="38"/>
        <v/>
      </c>
      <c r="BP46" s="178" t="str">
        <f t="shared" si="38"/>
        <v/>
      </c>
      <c r="BQ46" s="178" t="str">
        <f t="shared" si="38"/>
        <v/>
      </c>
      <c r="BR46" s="178" t="str">
        <f t="shared" si="38"/>
        <v/>
      </c>
      <c r="BS46" s="178" t="str">
        <f t="shared" si="38"/>
        <v/>
      </c>
      <c r="BT46" s="178" t="str">
        <f t="shared" si="38"/>
        <v/>
      </c>
      <c r="BU46" s="178" t="str">
        <f t="shared" si="38"/>
        <v>PROMEDIAR</v>
      </c>
      <c r="BV46" s="178" t="str">
        <f t="shared" si="38"/>
        <v>PROMEDIAR</v>
      </c>
      <c r="BW46" s="178" t="str">
        <f t="shared" si="38"/>
        <v>DESCARTAR</v>
      </c>
      <c r="BX46" s="178" t="str">
        <f t="shared" si="37"/>
        <v/>
      </c>
      <c r="BY46" s="178" t="str">
        <f t="shared" si="37"/>
        <v/>
      </c>
      <c r="BZ46" s="178" t="str">
        <f t="shared" si="37"/>
        <v/>
      </c>
      <c r="CA46" s="178" t="str">
        <f t="shared" si="37"/>
        <v/>
      </c>
      <c r="CB46" s="178" t="str">
        <f t="shared" si="37"/>
        <v/>
      </c>
      <c r="CC46" s="178" t="str">
        <f t="shared" si="18"/>
        <v/>
      </c>
      <c r="CD46" s="178" t="str">
        <f t="shared" si="18"/>
        <v/>
      </c>
      <c r="CE46" s="178" t="str">
        <f t="shared" si="18"/>
        <v/>
      </c>
      <c r="CF46" s="178" t="str">
        <f t="shared" si="18"/>
        <v/>
      </c>
      <c r="CG46" s="178" t="str">
        <f t="shared" si="18"/>
        <v/>
      </c>
      <c r="CH46" s="178" t="str">
        <f t="shared" si="18"/>
        <v/>
      </c>
      <c r="CI46" s="178" t="str">
        <f t="shared" si="18"/>
        <v/>
      </c>
    </row>
    <row r="47" spans="1:87" ht="54" customHeight="1" x14ac:dyDescent="0.25">
      <c r="A47" s="285" t="s">
        <v>1017</v>
      </c>
      <c r="B47" s="294" t="s">
        <v>564</v>
      </c>
      <c r="C47" s="295" t="s">
        <v>565</v>
      </c>
      <c r="D47" s="294" t="s">
        <v>408</v>
      </c>
      <c r="E47" s="185"/>
      <c r="F47" s="185"/>
      <c r="G47" s="185"/>
      <c r="H47" s="185"/>
      <c r="I47" s="185"/>
      <c r="J47" s="185"/>
      <c r="K47" s="185"/>
      <c r="L47" s="185"/>
      <c r="M47" s="185"/>
      <c r="N47" s="185">
        <f>+'COT 21-EL PUNTO DE LOS CORDONES'!F24</f>
        <v>55000</v>
      </c>
      <c r="O47" s="185">
        <f>+'HISTORICO-3633-2022'!H26</f>
        <v>90551</v>
      </c>
      <c r="P47" s="185"/>
      <c r="Q47" s="185"/>
      <c r="R47" s="185"/>
      <c r="S47" s="185"/>
      <c r="T47" s="185"/>
      <c r="U47" s="185"/>
      <c r="V47" s="185"/>
      <c r="W47" s="185"/>
      <c r="X47" s="185"/>
      <c r="Y47" s="185"/>
      <c r="Z47" s="185"/>
      <c r="AA47" s="185"/>
      <c r="AB47" s="185"/>
      <c r="AC47" s="185"/>
      <c r="AD47" s="185"/>
      <c r="AE47" s="186">
        <f t="shared" si="27"/>
        <v>72776</v>
      </c>
      <c r="AF47" s="187"/>
      <c r="AG47" s="188">
        <f t="shared" si="28"/>
        <v>72776</v>
      </c>
      <c r="AH47" s="189">
        <f t="shared" si="29"/>
        <v>2</v>
      </c>
      <c r="AI47" s="190">
        <f>+STDEVA(E47:AC47)</f>
        <v>25138.353177962952</v>
      </c>
      <c r="AJ47" s="191">
        <f t="shared" si="31"/>
        <v>0.34542092417779147</v>
      </c>
      <c r="AK47" s="192" t="str">
        <f t="shared" si="32"/>
        <v>COEFICIENTE DE VARIACION MAYOR AL 20%</v>
      </c>
      <c r="AL47" s="193" t="str">
        <f t="shared" si="33"/>
        <v>SI APLICA LIMITE INFERIOR Y SUPERIOR</v>
      </c>
      <c r="AM47" s="203"/>
      <c r="AN47" s="195">
        <f t="shared" si="7"/>
        <v>47637.646822037044</v>
      </c>
      <c r="AO47" s="195">
        <f t="shared" si="8"/>
        <v>97914.353177962956</v>
      </c>
      <c r="AP47" s="196"/>
      <c r="AQ47" s="197">
        <f t="shared" si="15"/>
        <v>72775.5</v>
      </c>
      <c r="AS47" s="204" t="e">
        <f>IF(AL47="NO APLICA LIMITES","Las cotizaciones tenidas en cuenta son las allegadas por las empresas:"&amp;IF(AND(BM47="PROMEDIAR",E47&lt;&gt;""),$E$5,"")&amp;IF(AND(BN47="PROMEDIAR",F47&lt;&gt;""),$F$5,"")&amp;IF(AND(BO47="PROMEDIAR",G47&lt;&gt;""),$G$5,"")&amp;IF(AND(BP47="PROMEDIAR",H47&lt;&gt;""),$H$5,"")&amp;IF(AND(BQ47="PROMEDIAR",I47&lt;&gt;""),$I$5,"")&amp;" "&amp;IF(AND(BR47="PROMEDIAR",J47&lt;&gt;""),$J$5,"")&amp;" "&amp;IF(AND(BS47="PROMEDIAR",L47&lt;&gt;""),$L$5,"")&amp;" "&amp;IF(AND(BT47="PROMEDIAR",M47&lt;&gt;""),$M$5,"")&amp;" "&amp;IF(AND(BU47="PROMEDIAR",N47&lt;&gt;""),$O$5,"")&amp;" "&amp;IF(AND(BV47="PROMEDIAR",O47&lt;&gt;""),#REF!,"")&amp;" por encontrarse dentro del promedio requerido por la Corporación","Las cotizaciones tenidas en cuenta son las allegadas por las empresas:"&amp;IF(AND(BM47="PROMEDIAR",E47&lt;&gt;""),$E$5,"")&amp;IF(AND(BN47="PROMEDIAR",F47&lt;&gt;""),$F$5,"")&amp;IF(AND(BO47="PROMEDIAR",G47&lt;&gt;""),$G$5,"")&amp;IF(AND(BP47="PROMEDIAR",H47&lt;&gt;""),$H$5,"")&amp;IF(AND(BQ47="PROMEDIAR",I47&lt;&gt;""),$I$5,"")&amp;" "&amp;IF(AND(BR47="PROMEDIAR",J47&lt;&gt;""),$J$5,"")&amp;" por encontrarse dentro del promedio requerido por la Corporación"&amp;" y se descarta los valores cotizados por :"&amp;IF(AND(BM47="DESCARTAR",E47&lt;&gt;""),$E$5,"")&amp;IF(AND(BN47="DESCARTAR",F47&lt;&gt;""),$F$5,"")&amp;IF(AND(BO47="DESCARTAR",G47&lt;&gt;""),$G$5,"")&amp;IF(AND(BP47="DESCARTAR",H47&lt;&gt;""),$H$5,"")&amp;IF(AND(BQ47="DESCARTAR",I47&lt;&gt;""),$I$5,"")&amp;"  "&amp;IF(AND(BR47="DESCARTAR",J47&lt;&gt;""),$J$5,"")&amp;" "&amp;IF(AND(BS47="PROMEDIAR",L47&lt;&gt;""),$L$5,"")&amp;" "&amp;IF(AND(BT47="PROMEDIAR",M47&lt;&gt;""),$M$5,"")&amp;" "&amp;IF(AND(BU47="PROMEDIAR",N47&lt;&gt;""),$O$5,"")&amp;" "&amp;IF(AND(BV47="PROMEDIAR",O47&lt;&gt;""),#REF!,"")&amp;"por ser un dato atipico")</f>
        <v>#REF!</v>
      </c>
      <c r="AT47" s="205" t="str">
        <f t="shared" si="39"/>
        <v/>
      </c>
      <c r="AU47" s="205" t="str">
        <f t="shared" si="39"/>
        <v/>
      </c>
      <c r="AV47" s="205" t="str">
        <f t="shared" si="39"/>
        <v/>
      </c>
      <c r="AW47" s="205" t="str">
        <f t="shared" si="39"/>
        <v/>
      </c>
      <c r="AX47" s="205" t="str">
        <f t="shared" si="39"/>
        <v/>
      </c>
      <c r="AY47" s="205" t="str">
        <f t="shared" si="39"/>
        <v/>
      </c>
      <c r="AZ47" s="205" t="str">
        <f t="shared" si="35"/>
        <v/>
      </c>
      <c r="BA47" s="205" t="str">
        <f t="shared" si="35"/>
        <v/>
      </c>
      <c r="BB47" s="205">
        <f t="shared" si="35"/>
        <v>-0.24425634824667475</v>
      </c>
      <c r="BC47" s="205">
        <f t="shared" si="35"/>
        <v>0.24424260745300641</v>
      </c>
      <c r="BD47" s="205" t="str">
        <f t="shared" si="35"/>
        <v/>
      </c>
      <c r="BE47" s="205" t="str">
        <f t="shared" si="35"/>
        <v/>
      </c>
      <c r="BF47" s="205" t="str">
        <f t="shared" si="35"/>
        <v/>
      </c>
      <c r="BG47" s="205" t="str">
        <f t="shared" si="35"/>
        <v/>
      </c>
      <c r="BH47" s="205" t="str">
        <f t="shared" si="35"/>
        <v/>
      </c>
      <c r="BI47" s="205" t="str">
        <f t="shared" si="35"/>
        <v/>
      </c>
      <c r="BJ47" s="205" t="str">
        <f t="shared" si="36"/>
        <v/>
      </c>
      <c r="BK47" s="205" t="str">
        <f t="shared" si="36"/>
        <v/>
      </c>
      <c r="BM47" s="178" t="str">
        <f t="shared" si="38"/>
        <v/>
      </c>
      <c r="BN47" s="178" t="str">
        <f t="shared" si="38"/>
        <v/>
      </c>
      <c r="BO47" s="178" t="str">
        <f t="shared" si="38"/>
        <v/>
      </c>
      <c r="BP47" s="178" t="str">
        <f t="shared" si="38"/>
        <v/>
      </c>
      <c r="BQ47" s="178" t="str">
        <f t="shared" si="38"/>
        <v/>
      </c>
      <c r="BR47" s="178" t="str">
        <f t="shared" si="38"/>
        <v/>
      </c>
      <c r="BS47" s="178" t="str">
        <f t="shared" si="38"/>
        <v/>
      </c>
      <c r="BT47" s="178" t="str">
        <f t="shared" si="38"/>
        <v/>
      </c>
      <c r="BU47" s="178" t="str">
        <f t="shared" si="38"/>
        <v/>
      </c>
      <c r="BV47" s="178" t="str">
        <f t="shared" si="38"/>
        <v>PROMEDIAR</v>
      </c>
      <c r="BW47" s="178" t="str">
        <f t="shared" si="38"/>
        <v>PROMEDIAR</v>
      </c>
      <c r="BX47" s="178" t="str">
        <f t="shared" si="37"/>
        <v/>
      </c>
      <c r="BY47" s="178" t="str">
        <f t="shared" si="37"/>
        <v/>
      </c>
      <c r="BZ47" s="178" t="str">
        <f t="shared" si="37"/>
        <v/>
      </c>
      <c r="CA47" s="178" t="str">
        <f t="shared" si="37"/>
        <v/>
      </c>
      <c r="CB47" s="178" t="str">
        <f t="shared" si="37"/>
        <v/>
      </c>
      <c r="CC47" s="178" t="str">
        <f t="shared" si="18"/>
        <v/>
      </c>
      <c r="CD47" s="178" t="str">
        <f t="shared" si="18"/>
        <v/>
      </c>
      <c r="CE47" s="178" t="str">
        <f t="shared" si="18"/>
        <v/>
      </c>
      <c r="CF47" s="178" t="str">
        <f t="shared" si="18"/>
        <v/>
      </c>
      <c r="CG47" s="178" t="str">
        <f t="shared" si="18"/>
        <v/>
      </c>
      <c r="CH47" s="178" t="str">
        <f t="shared" si="18"/>
        <v/>
      </c>
      <c r="CI47" s="178" t="str">
        <f t="shared" si="18"/>
        <v/>
      </c>
    </row>
    <row r="48" spans="1:87" ht="54" customHeight="1" x14ac:dyDescent="0.25">
      <c r="A48" s="285" t="s">
        <v>1018</v>
      </c>
      <c r="B48" s="294" t="s">
        <v>567</v>
      </c>
      <c r="C48" s="295" t="s">
        <v>568</v>
      </c>
      <c r="D48" s="294" t="s">
        <v>408</v>
      </c>
      <c r="E48" s="185"/>
      <c r="F48" s="185"/>
      <c r="G48" s="185"/>
      <c r="H48" s="185"/>
      <c r="I48" s="185"/>
      <c r="J48" s="185"/>
      <c r="K48" s="185"/>
      <c r="L48" s="185"/>
      <c r="M48" s="185">
        <f>+'COT 20- LA CASA DE LA HERRAMIEN'!F25</f>
        <v>5000</v>
      </c>
      <c r="N48" s="185"/>
      <c r="O48" s="185">
        <f>+'HISTORICO-3633-2022'!H27</f>
        <v>17275</v>
      </c>
      <c r="P48" s="185"/>
      <c r="Q48" s="185"/>
      <c r="R48" s="185"/>
      <c r="S48" s="209"/>
      <c r="T48" s="209"/>
      <c r="U48" s="209"/>
      <c r="V48" s="209"/>
      <c r="W48" s="209"/>
      <c r="X48" s="209"/>
      <c r="Y48" s="209"/>
      <c r="Z48" s="209"/>
      <c r="AA48" s="209"/>
      <c r="AB48" s="185"/>
      <c r="AC48" s="185"/>
      <c r="AD48" s="185"/>
      <c r="AE48" s="186">
        <f t="shared" si="27"/>
        <v>11138</v>
      </c>
      <c r="AF48" s="187"/>
      <c r="AG48" s="188">
        <f>ROUND(AVERAGE(E48:AC48),0)</f>
        <v>11138</v>
      </c>
      <c r="AH48" s="189">
        <f>COUNT(E48:AC48)</f>
        <v>2</v>
      </c>
      <c r="AI48" s="190">
        <f>+STDEVA(E48:AC48)</f>
        <v>8679.7357390648704</v>
      </c>
      <c r="AJ48" s="191">
        <f>+AI48/AG48</f>
        <v>0.77929033390778146</v>
      </c>
      <c r="AK48" s="192" t="str">
        <f>IF(AJ48&gt;=$AK$4,"COEFICIENTE DE VARIACION MAYOR AL 20%",IF(AJ48&lt;=$AK$4,"COEFICIENTE DE VARIACION MENOR AL 20%"))</f>
        <v>COEFICIENTE DE VARIACION MAYOR AL 20%</v>
      </c>
      <c r="AL48" s="193" t="str">
        <f>IF(AH48&lt;=1,"NO APLICA LIMITES",IF(AJ48&gt;=$AK$4,"SI APLICA LIMITE INFERIOR Y SUPERIOR",IF(AJ48&lt;=$AK$4,"NO APLICA LIMITES")))</f>
        <v>SI APLICA LIMITE INFERIOR Y SUPERIOR</v>
      </c>
      <c r="AM48" s="203"/>
      <c r="AN48" s="195">
        <f t="shared" si="7"/>
        <v>2458.2642609351296</v>
      </c>
      <c r="AO48" s="195">
        <f t="shared" si="8"/>
        <v>19817.735739064869</v>
      </c>
      <c r="AP48" s="196"/>
      <c r="AQ48" s="197">
        <f t="shared" si="15"/>
        <v>11137.5</v>
      </c>
      <c r="AS48" s="204" t="str">
        <f>IF(AL48="NO APLICA LIMITES","Las cotizaciones tenidas en cuenta son las allegadas por las empresas:"&amp;IF(AND(BM48="PROMEDIAR",E48&lt;&gt;""),$E$5,"")&amp;IF(AND(BN48="PROMEDIAR",F48&lt;&gt;""),$F$5,"")&amp;IF(AND(BO48="PROMEDIAR",G48&lt;&gt;""),$G$5,"")&amp;IF(AND(BP48="PROMEDIAR",H48&lt;&gt;""),$H$5,"")&amp;IF(AND(BQ48="PROMEDIAR",I48&lt;&gt;""),$I$5,"")&amp;" "&amp;IF(AND(BR48="PROMEDIAR",J48&lt;&gt;""),$J$5,"")&amp;" "&amp;IF(AND(BS48="PROMEDIAR",L48&lt;&gt;""),$L$5,"")&amp;" "&amp;IF(AND(BT48="PROMEDIAR",M48&lt;&gt;""),$M$5,"")&amp;" "&amp;IF(AND(BU48="PROMEDIAR",N48&lt;&gt;""),$O$5,"")&amp;" "&amp;IF(AND(BV48="PROMEDIAR",O48&lt;&gt;""),#REF!,"")&amp;" por encontrarse dentro del promedio requerido por la Corporación","Las cotizaciones tenidas en cuenta son las allegadas por las empresas:"&amp;IF(AND(BM48="PROMEDIAR",E48&lt;&gt;""),$E$5,"")&amp;IF(AND(BN48="PROMEDIAR",F48&lt;&gt;""),$F$5,"")&amp;IF(AND(BO48="PROMEDIAR",G48&lt;&gt;""),$G$5,"")&amp;IF(AND(BP48="PROMEDIAR",H48&lt;&gt;""),$H$5,"")&amp;IF(AND(BQ48="PROMEDIAR",I48&lt;&gt;""),$I$5,"")&amp;" "&amp;IF(AND(BR48="PROMEDIAR",J48&lt;&gt;""),$J$5,"")&amp;" por encontrarse dentro del promedio requerido por la Corporación"&amp;" y se descarta los valores cotizados por :"&amp;IF(AND(BM48="DESCARTAR",E48&lt;&gt;""),$E$5,"")&amp;IF(AND(BN48="DESCARTAR",F48&lt;&gt;""),$F$5,"")&amp;IF(AND(BO48="DESCARTAR",G48&lt;&gt;""),$G$5,"")&amp;IF(AND(BP48="DESCARTAR",H48&lt;&gt;""),$H$5,"")&amp;IF(AND(BQ48="DESCARTAR",I48&lt;&gt;""),$I$5,"")&amp;"  "&amp;IF(AND(BR48="DESCARTAR",J48&lt;&gt;""),$J$5,"")&amp;" "&amp;IF(AND(BS48="PROMEDIAR",L48&lt;&gt;""),$L$5,"")&amp;" "&amp;IF(AND(BT48="PROMEDIAR",M48&lt;&gt;""),$M$5,"")&amp;" "&amp;IF(AND(BU48="PROMEDIAR",N48&lt;&gt;""),$O$5,"")&amp;" "&amp;IF(AND(BV48="PROMEDIAR",O48&lt;&gt;""),#REF!,"")&amp;"por ser un dato atipico")</f>
        <v>Las cotizaciones tenidas en cuenta son las allegadas por las empresas:  por encontrarse dentro del promedio requerido por la Corporación y se descarta los valores cotizados por :      por ser un dato atipico</v>
      </c>
      <c r="AT48" s="205" t="str">
        <f t="shared" si="39"/>
        <v/>
      </c>
      <c r="AU48" s="205" t="str">
        <f t="shared" si="39"/>
        <v/>
      </c>
      <c r="AV48" s="205" t="str">
        <f t="shared" si="39"/>
        <v/>
      </c>
      <c r="AW48" s="205" t="str">
        <f t="shared" si="39"/>
        <v/>
      </c>
      <c r="AX48" s="205" t="str">
        <f t="shared" si="39"/>
        <v/>
      </c>
      <c r="AY48" s="205" t="str">
        <f t="shared" si="39"/>
        <v/>
      </c>
      <c r="AZ48" s="205" t="str">
        <f t="shared" si="35"/>
        <v/>
      </c>
      <c r="BA48" s="205">
        <f t="shared" si="35"/>
        <v>-0.55108637098222302</v>
      </c>
      <c r="BB48" s="205" t="str">
        <f t="shared" si="35"/>
        <v/>
      </c>
      <c r="BC48" s="205">
        <f t="shared" si="35"/>
        <v>0.5509965882564194</v>
      </c>
      <c r="BD48" s="205" t="str">
        <f t="shared" si="35"/>
        <v/>
      </c>
      <c r="BE48" s="205" t="str">
        <f t="shared" si="35"/>
        <v/>
      </c>
      <c r="BF48" s="205" t="str">
        <f t="shared" si="35"/>
        <v/>
      </c>
      <c r="BG48" s="205" t="str">
        <f t="shared" si="35"/>
        <v/>
      </c>
      <c r="BH48" s="205" t="str">
        <f t="shared" si="35"/>
        <v/>
      </c>
      <c r="BI48" s="205" t="str">
        <f t="shared" si="35"/>
        <v/>
      </c>
      <c r="BJ48" s="205" t="str">
        <f t="shared" si="36"/>
        <v/>
      </c>
      <c r="BK48" s="205" t="str">
        <f t="shared" si="36"/>
        <v/>
      </c>
      <c r="BM48" s="178" t="str">
        <f t="shared" si="38"/>
        <v/>
      </c>
      <c r="BN48" s="178" t="str">
        <f t="shared" si="38"/>
        <v/>
      </c>
      <c r="BO48" s="178" t="str">
        <f t="shared" si="38"/>
        <v/>
      </c>
      <c r="BP48" s="178" t="str">
        <f t="shared" si="38"/>
        <v/>
      </c>
      <c r="BQ48" s="178" t="str">
        <f t="shared" si="38"/>
        <v/>
      </c>
      <c r="BR48" s="178" t="str">
        <f t="shared" si="38"/>
        <v/>
      </c>
      <c r="BS48" s="178" t="str">
        <f t="shared" si="38"/>
        <v/>
      </c>
      <c r="BT48" s="178" t="str">
        <f t="shared" si="38"/>
        <v/>
      </c>
      <c r="BU48" s="178" t="str">
        <f t="shared" si="38"/>
        <v>PROMEDIAR</v>
      </c>
      <c r="BV48" s="178" t="str">
        <f t="shared" si="38"/>
        <v/>
      </c>
      <c r="BW48" s="178" t="str">
        <f t="shared" si="38"/>
        <v>PROMEDIAR</v>
      </c>
      <c r="BX48" s="178" t="str">
        <f t="shared" si="37"/>
        <v/>
      </c>
      <c r="BY48" s="178" t="str">
        <f t="shared" si="37"/>
        <v/>
      </c>
      <c r="BZ48" s="178" t="str">
        <f t="shared" si="37"/>
        <v/>
      </c>
      <c r="CA48" s="178" t="str">
        <f t="shared" si="37"/>
        <v/>
      </c>
      <c r="CB48" s="178" t="str">
        <f t="shared" si="37"/>
        <v/>
      </c>
      <c r="CC48" s="178" t="str">
        <f t="shared" si="18"/>
        <v/>
      </c>
      <c r="CD48" s="178" t="str">
        <f t="shared" si="18"/>
        <v/>
      </c>
      <c r="CE48" s="178" t="str">
        <f t="shared" si="18"/>
        <v/>
      </c>
      <c r="CF48" s="178" t="str">
        <f t="shared" si="18"/>
        <v/>
      </c>
      <c r="CG48" s="178" t="str">
        <f t="shared" si="18"/>
        <v/>
      </c>
      <c r="CH48" s="178" t="str">
        <f t="shared" si="18"/>
        <v/>
      </c>
      <c r="CI48" s="178" t="str">
        <f t="shared" si="18"/>
        <v/>
      </c>
    </row>
    <row r="49" spans="1:87" ht="54" customHeight="1" x14ac:dyDescent="0.25">
      <c r="A49" s="285" t="s">
        <v>1019</v>
      </c>
      <c r="B49" s="294" t="s">
        <v>570</v>
      </c>
      <c r="C49" s="295" t="s">
        <v>571</v>
      </c>
      <c r="D49" s="294" t="s">
        <v>408</v>
      </c>
      <c r="E49" s="185"/>
      <c r="F49" s="185"/>
      <c r="G49" s="185"/>
      <c r="H49" s="185"/>
      <c r="I49" s="185"/>
      <c r="J49" s="185"/>
      <c r="K49" s="185"/>
      <c r="L49" s="185"/>
      <c r="M49" s="185">
        <f>+'COT 20- LA CASA DE LA HERRAMIEN'!F26</f>
        <v>8000</v>
      </c>
      <c r="N49" s="185">
        <f>+'COT 21-EL PUNTO DE LOS CORDONES'!F26</f>
        <v>55000</v>
      </c>
      <c r="O49" s="185">
        <f>+'HISTORICO-3633-2022'!H28</f>
        <v>17940</v>
      </c>
      <c r="P49" s="185"/>
      <c r="Q49" s="185"/>
      <c r="R49" s="185"/>
      <c r="S49" s="185"/>
      <c r="T49" s="185"/>
      <c r="U49" s="185"/>
      <c r="V49" s="185"/>
      <c r="W49" s="185"/>
      <c r="X49" s="185"/>
      <c r="Y49" s="185"/>
      <c r="Z49" s="185"/>
      <c r="AA49" s="185"/>
      <c r="AB49" s="185"/>
      <c r="AC49" s="185"/>
      <c r="AD49" s="185"/>
      <c r="AE49" s="186">
        <f t="shared" si="27"/>
        <v>12970</v>
      </c>
      <c r="AF49" s="187"/>
      <c r="AG49" s="188">
        <f t="shared" si="28"/>
        <v>26980</v>
      </c>
      <c r="AH49" s="189">
        <f t="shared" si="29"/>
        <v>3</v>
      </c>
      <c r="AI49" s="190">
        <f t="shared" si="30"/>
        <v>24769.763826084414</v>
      </c>
      <c r="AJ49" s="191">
        <f t="shared" si="31"/>
        <v>0.91807871853537493</v>
      </c>
      <c r="AK49" s="192" t="str">
        <f t="shared" si="32"/>
        <v>COEFICIENTE DE VARIACION MAYOR AL 20%</v>
      </c>
      <c r="AL49" s="193" t="str">
        <f t="shared" si="33"/>
        <v>SI APLICA LIMITE INFERIOR Y SUPERIOR</v>
      </c>
      <c r="AM49" s="203"/>
      <c r="AN49" s="195">
        <f t="shared" si="7"/>
        <v>2210.2361739155858</v>
      </c>
      <c r="AO49" s="195">
        <f t="shared" si="8"/>
        <v>51749.763826084411</v>
      </c>
      <c r="AP49" s="196"/>
      <c r="AQ49" s="197">
        <f t="shared" si="15"/>
        <v>12970</v>
      </c>
      <c r="AS49" s="204" t="str">
        <f>IF(AL49="NO APLICA LIMITES","Las cotizaciones tenidas en cuenta son las allegadas por las empresas:"&amp;IF(AND(BM49="PROMEDIAR",E49&lt;&gt;""),$E$5,"")&amp;IF(AND(BN49="PROMEDIAR",F49&lt;&gt;""),$F$5,"")&amp;IF(AND(BO49="PROMEDIAR",G49&lt;&gt;""),$G$5,"")&amp;IF(AND(BP49="PROMEDIAR",H49&lt;&gt;""),$H$5,"")&amp;IF(AND(BQ49="PROMEDIAR",I49&lt;&gt;""),$I$5,"")&amp;" "&amp;IF(AND(BR49="PROMEDIAR",J49&lt;&gt;""),$J$5,"")&amp;" "&amp;IF(AND(BS49="PROMEDIAR",L49&lt;&gt;""),$L$5,"")&amp;" "&amp;IF(AND(BT49="PROMEDIAR",M49&lt;&gt;""),$M$5,"")&amp;" "&amp;IF(AND(BU49="PROMEDIAR",N49&lt;&gt;""),$O$5,"")&amp;" "&amp;IF(AND(BV49="PROMEDIAR",O49&lt;&gt;""),#REF!,"")&amp;" por encontrarse dentro del promedio requerido por la Corporación","Las cotizaciones tenidas en cuenta son las allegadas por las empresas:"&amp;IF(AND(BM49="PROMEDIAR",E49&lt;&gt;""),$E$5,"")&amp;IF(AND(BN49="PROMEDIAR",F49&lt;&gt;""),$F$5,"")&amp;IF(AND(BO49="PROMEDIAR",G49&lt;&gt;""),$G$5,"")&amp;IF(AND(BP49="PROMEDIAR",H49&lt;&gt;""),$H$5,"")&amp;IF(AND(BQ49="PROMEDIAR",I49&lt;&gt;""),$I$5,"")&amp;" "&amp;IF(AND(BR49="PROMEDIAR",J49&lt;&gt;""),$J$5,"")&amp;" por encontrarse dentro del promedio requerido por la Corporación"&amp;" y se descarta los valores cotizados por :"&amp;IF(AND(BM49="DESCARTAR",E49&lt;&gt;""),$E$5,"")&amp;IF(AND(BN49="DESCARTAR",F49&lt;&gt;""),$F$5,"")&amp;IF(AND(BO49="DESCARTAR",G49&lt;&gt;""),$G$5,"")&amp;IF(AND(BP49="DESCARTAR",H49&lt;&gt;""),$H$5,"")&amp;IF(AND(BQ49="DESCARTAR",I49&lt;&gt;""),$I$5,"")&amp;"  "&amp;IF(AND(BR49="DESCARTAR",J49&lt;&gt;""),$J$5,"")&amp;" "&amp;IF(AND(BS49="PROMEDIAR",L49&lt;&gt;""),$L$5,"")&amp;" "&amp;IF(AND(BT49="PROMEDIAR",M49&lt;&gt;""),$M$5,"")&amp;" "&amp;IF(AND(BU49="PROMEDIAR",N49&lt;&gt;""),$O$5,"")&amp;" "&amp;IF(AND(BV49="PROMEDIAR",O49&lt;&gt;""),#REF!,"")&amp;"por ser un dato atipico")</f>
        <v>Las cotizaciones tenidas en cuenta son las allegadas por las empresas:  por encontrarse dentro del promedio requerido por la Corporación y se descarta los valores cotizados por :     HISTORICO CONVENIO 3633 DE 2022 por ser un dato atipico</v>
      </c>
      <c r="AT49" s="205" t="str">
        <f t="shared" si="39"/>
        <v/>
      </c>
      <c r="AU49" s="205" t="str">
        <f t="shared" si="39"/>
        <v/>
      </c>
      <c r="AV49" s="205" t="str">
        <f t="shared" si="39"/>
        <v/>
      </c>
      <c r="AW49" s="205" t="str">
        <f t="shared" si="39"/>
        <v/>
      </c>
      <c r="AX49" s="205" t="str">
        <f t="shared" si="39"/>
        <v/>
      </c>
      <c r="AY49" s="205" t="str">
        <f t="shared" si="39"/>
        <v/>
      </c>
      <c r="AZ49" s="205" t="str">
        <f t="shared" si="35"/>
        <v/>
      </c>
      <c r="BA49" s="205">
        <f t="shared" si="35"/>
        <v>-0.38319198149575939</v>
      </c>
      <c r="BB49" s="205">
        <f t="shared" si="35"/>
        <v>3.2405551272166537</v>
      </c>
      <c r="BC49" s="205">
        <f t="shared" si="35"/>
        <v>0.38319198149575939</v>
      </c>
      <c r="BD49" s="205" t="str">
        <f t="shared" si="35"/>
        <v/>
      </c>
      <c r="BE49" s="205" t="str">
        <f t="shared" si="35"/>
        <v/>
      </c>
      <c r="BF49" s="205" t="str">
        <f t="shared" si="35"/>
        <v/>
      </c>
      <c r="BG49" s="205" t="str">
        <f t="shared" si="35"/>
        <v/>
      </c>
      <c r="BH49" s="205" t="str">
        <f t="shared" si="35"/>
        <v/>
      </c>
      <c r="BI49" s="205" t="str">
        <f t="shared" si="35"/>
        <v/>
      </c>
      <c r="BJ49" s="205" t="str">
        <f t="shared" si="36"/>
        <v/>
      </c>
      <c r="BK49" s="205" t="str">
        <f t="shared" si="36"/>
        <v/>
      </c>
      <c r="BM49" s="178" t="str">
        <f t="shared" si="38"/>
        <v/>
      </c>
      <c r="BN49" s="178" t="str">
        <f t="shared" si="38"/>
        <v/>
      </c>
      <c r="BO49" s="178" t="str">
        <f t="shared" si="38"/>
        <v/>
      </c>
      <c r="BP49" s="178" t="str">
        <f t="shared" si="38"/>
        <v/>
      </c>
      <c r="BQ49" s="178" t="str">
        <f t="shared" si="38"/>
        <v/>
      </c>
      <c r="BR49" s="178" t="str">
        <f t="shared" si="38"/>
        <v/>
      </c>
      <c r="BS49" s="178" t="str">
        <f t="shared" si="38"/>
        <v/>
      </c>
      <c r="BT49" s="178" t="str">
        <f t="shared" si="38"/>
        <v/>
      </c>
      <c r="BU49" s="178" t="str">
        <f t="shared" si="38"/>
        <v>PROMEDIAR</v>
      </c>
      <c r="BV49" s="178" t="str">
        <f t="shared" si="38"/>
        <v>DESCARTAR</v>
      </c>
      <c r="BW49" s="178" t="str">
        <f t="shared" si="38"/>
        <v>PROMEDIAR</v>
      </c>
      <c r="BX49" s="178" t="str">
        <f t="shared" si="37"/>
        <v/>
      </c>
      <c r="BY49" s="178" t="str">
        <f t="shared" si="37"/>
        <v/>
      </c>
      <c r="BZ49" s="178" t="str">
        <f t="shared" si="37"/>
        <v/>
      </c>
      <c r="CA49" s="178" t="str">
        <f t="shared" si="37"/>
        <v/>
      </c>
      <c r="CB49" s="178" t="str">
        <f t="shared" si="37"/>
        <v/>
      </c>
      <c r="CC49" s="178" t="str">
        <f t="shared" si="18"/>
        <v/>
      </c>
      <c r="CD49" s="178" t="str">
        <f t="shared" si="18"/>
        <v/>
      </c>
      <c r="CE49" s="178" t="str">
        <f t="shared" si="18"/>
        <v/>
      </c>
      <c r="CF49" s="178" t="str">
        <f t="shared" si="18"/>
        <v/>
      </c>
      <c r="CG49" s="178" t="str">
        <f t="shared" si="18"/>
        <v/>
      </c>
      <c r="CH49" s="178" t="str">
        <f t="shared" si="18"/>
        <v/>
      </c>
      <c r="CI49" s="178" t="str">
        <f t="shared" si="18"/>
        <v/>
      </c>
    </row>
    <row r="50" spans="1:87" s="228" customFormat="1" ht="54" customHeight="1" thickBot="1" x14ac:dyDescent="0.3">
      <c r="A50" s="285" t="s">
        <v>1020</v>
      </c>
      <c r="B50" s="294" t="s">
        <v>573</v>
      </c>
      <c r="C50" s="295" t="s">
        <v>574</v>
      </c>
      <c r="D50" s="294" t="s">
        <v>408</v>
      </c>
      <c r="E50" s="185"/>
      <c r="F50" s="185"/>
      <c r="G50" s="185"/>
      <c r="H50" s="185"/>
      <c r="I50" s="185"/>
      <c r="J50" s="185"/>
      <c r="K50" s="185"/>
      <c r="L50" s="185"/>
      <c r="M50" s="185"/>
      <c r="N50" s="185">
        <f>+'COT 21-EL PUNTO DE LOS CORDONES'!F27</f>
        <v>6000</v>
      </c>
      <c r="O50" s="185">
        <f>+'HISTORICO-3633-2022'!H29</f>
        <v>5274</v>
      </c>
      <c r="P50" s="185"/>
      <c r="Q50" s="185"/>
      <c r="R50" s="185"/>
      <c r="S50" s="185"/>
      <c r="T50" s="185"/>
      <c r="U50" s="185"/>
      <c r="V50" s="185"/>
      <c r="W50" s="185"/>
      <c r="X50" s="185"/>
      <c r="Y50" s="185"/>
      <c r="Z50" s="185"/>
      <c r="AA50" s="185"/>
      <c r="AB50" s="185"/>
      <c r="AC50" s="185"/>
      <c r="AD50" s="185"/>
      <c r="AE50" s="186">
        <f t="shared" si="27"/>
        <v>5637</v>
      </c>
      <c r="AF50" s="187"/>
      <c r="AG50" s="188">
        <f t="shared" si="28"/>
        <v>5637</v>
      </c>
      <c r="AH50" s="189">
        <f t="shared" si="29"/>
        <v>2</v>
      </c>
      <c r="AI50" s="190">
        <f t="shared" si="30"/>
        <v>513.35952314143356</v>
      </c>
      <c r="AJ50" s="191">
        <f t="shared" si="31"/>
        <v>9.1069633340683617E-2</v>
      </c>
      <c r="AK50" s="192" t="str">
        <f t="shared" si="32"/>
        <v>COEFICIENTE DE VARIACION MENOR AL 20%</v>
      </c>
      <c r="AL50" s="193" t="str">
        <f t="shared" si="33"/>
        <v>NO APLICA LIMITES</v>
      </c>
      <c r="AM50" s="194"/>
      <c r="AN50" s="195">
        <f t="shared" si="7"/>
        <v>5123.6404768585662</v>
      </c>
      <c r="AO50" s="195">
        <f t="shared" si="8"/>
        <v>6150.3595231414338</v>
      </c>
      <c r="AP50" s="196"/>
      <c r="AQ50" s="197">
        <f t="shared" si="15"/>
        <v>5637</v>
      </c>
      <c r="AR50" s="198"/>
      <c r="AS50" s="199" t="e">
        <f>IF(AL50="NO APLICA LIMITES","Las cotizaciones tenidas en cuenta son las allegadas por las empresas:"&amp;IF(AND(BM50="PROMEDIAR",E50&lt;&gt;""),$E$5,"")&amp;IF(AND(BN50="PROMEDIAR",F50&lt;&gt;""),$F$5,"")&amp;IF(AND(BO50="PROMEDIAR",G50&lt;&gt;""),$G$5,"")&amp;IF(AND(BP50="PROMEDIAR",H50&lt;&gt;""),$H$5,"")&amp;IF(AND(BQ50="PROMEDIAR",I50&lt;&gt;""),$I$5,"")&amp;" "&amp;IF(AND(BR50="PROMEDIAR",J50&lt;&gt;""),$J$5,"")&amp;" "&amp;IF(AND(BS50="PROMEDIAR",L50&lt;&gt;""),$L$5,"")&amp;" "&amp;IF(AND(BT50="PROMEDIAR",M50&lt;&gt;""),$M$5,"")&amp;" "&amp;IF(AND(BU50="PROMEDIAR",N50&lt;&gt;""),$O$5,"")&amp;" "&amp;IF(AND(BV50="PROMEDIAR",O50&lt;&gt;""),#REF!,"")&amp;" por encontrarse dentro del promedio requerido por la Corporación","Las cotizaciones tenidas en cuenta son las allegadas por las empresas:"&amp;IF(AND(BM50="PROMEDIAR",E50&lt;&gt;""),$E$5,"")&amp;IF(AND(BN50="PROMEDIAR",F50&lt;&gt;""),$F$5,"")&amp;IF(AND(BO50="PROMEDIAR",G50&lt;&gt;""),$G$5,"")&amp;IF(AND(BP50="PROMEDIAR",H50&lt;&gt;""),$H$5,"")&amp;IF(AND(BQ50="PROMEDIAR",I50&lt;&gt;""),$I$5,"")&amp;" "&amp;IF(AND(BR50="PROMEDIAR",J50&lt;&gt;""),$J$5,"")&amp;" por encontrarse dentro del promedio requerido por la Corporación"&amp;" y se descarta los valores cotizados por :"&amp;IF(AND(BM50="DESCARTAR",E50&lt;&gt;""),$E$5,"")&amp;IF(AND(BN50="DESCARTAR",F50&lt;&gt;""),$F$5,"")&amp;IF(AND(BO50="DESCARTAR",G50&lt;&gt;""),$G$5,"")&amp;IF(AND(BP50="DESCARTAR",H50&lt;&gt;""),$H$5,"")&amp;IF(AND(BQ50="DESCARTAR",I50&lt;&gt;""),$I$5,"")&amp;"  "&amp;IF(AND(BR50="DESCARTAR",J50&lt;&gt;""),$J$5,"")&amp;" "&amp;IF(AND(BS50="PROMEDIAR",L50&lt;&gt;""),$L$5,"")&amp;" "&amp;IF(AND(BT50="PROMEDIAR",M50&lt;&gt;""),$M$5,"")&amp;" "&amp;IF(AND(BU50="PROMEDIAR",N50&lt;&gt;""),$O$5,"")&amp;" "&amp;IF(AND(BV50="PROMEDIAR",O50&lt;&gt;""),#REF!,"")&amp;"por ser un dato atipico")</f>
        <v>#REF!</v>
      </c>
      <c r="AT50" s="200" t="str">
        <f t="shared" si="39"/>
        <v/>
      </c>
      <c r="AU50" s="200" t="str">
        <f t="shared" si="39"/>
        <v/>
      </c>
      <c r="AV50" s="200" t="str">
        <f t="shared" si="39"/>
        <v/>
      </c>
      <c r="AW50" s="200" t="str">
        <f t="shared" si="39"/>
        <v/>
      </c>
      <c r="AX50" s="200" t="str">
        <f t="shared" si="39"/>
        <v/>
      </c>
      <c r="AY50" s="200" t="str">
        <f t="shared" si="39"/>
        <v/>
      </c>
      <c r="AZ50" s="200" t="str">
        <f t="shared" si="35"/>
        <v/>
      </c>
      <c r="BA50" s="200" t="str">
        <f t="shared" si="35"/>
        <v/>
      </c>
      <c r="BB50" s="200">
        <f t="shared" si="35"/>
        <v>6.43959552953699E-2</v>
      </c>
      <c r="BC50" s="200">
        <f t="shared" si="35"/>
        <v>-6.43959552953699E-2</v>
      </c>
      <c r="BD50" s="200" t="str">
        <f t="shared" si="35"/>
        <v/>
      </c>
      <c r="BE50" s="200" t="str">
        <f t="shared" si="35"/>
        <v/>
      </c>
      <c r="BF50" s="200" t="str">
        <f t="shared" si="35"/>
        <v/>
      </c>
      <c r="BG50" s="200" t="str">
        <f t="shared" si="35"/>
        <v/>
      </c>
      <c r="BH50" s="200" t="str">
        <f t="shared" si="35"/>
        <v/>
      </c>
      <c r="BI50" s="200" t="str">
        <f t="shared" si="35"/>
        <v/>
      </c>
      <c r="BJ50" s="200" t="str">
        <f t="shared" si="36"/>
        <v/>
      </c>
      <c r="BK50" s="200" t="str">
        <f t="shared" si="36"/>
        <v/>
      </c>
      <c r="BL50" s="198"/>
      <c r="BM50" s="178" t="str">
        <f t="shared" si="38"/>
        <v/>
      </c>
      <c r="BN50" s="178" t="str">
        <f t="shared" si="38"/>
        <v/>
      </c>
      <c r="BO50" s="178" t="str">
        <f t="shared" si="38"/>
        <v/>
      </c>
      <c r="BP50" s="178" t="str">
        <f t="shared" si="38"/>
        <v/>
      </c>
      <c r="BQ50" s="178" t="str">
        <f t="shared" si="38"/>
        <v/>
      </c>
      <c r="BR50" s="178" t="str">
        <f t="shared" si="38"/>
        <v/>
      </c>
      <c r="BS50" s="178" t="str">
        <f t="shared" si="38"/>
        <v/>
      </c>
      <c r="BT50" s="178" t="str">
        <f t="shared" si="38"/>
        <v/>
      </c>
      <c r="BU50" s="178" t="str">
        <f t="shared" si="38"/>
        <v/>
      </c>
      <c r="BV50" s="178" t="str">
        <f t="shared" si="38"/>
        <v>PROMEDIAR</v>
      </c>
      <c r="BW50" s="178" t="str">
        <f t="shared" si="38"/>
        <v>PROMEDIAR</v>
      </c>
      <c r="BX50" s="178" t="str">
        <f t="shared" si="37"/>
        <v/>
      </c>
      <c r="BY50" s="178" t="str">
        <f t="shared" si="37"/>
        <v/>
      </c>
      <c r="BZ50" s="178" t="str">
        <f t="shared" si="37"/>
        <v/>
      </c>
      <c r="CA50" s="178" t="str">
        <f t="shared" si="37"/>
        <v/>
      </c>
      <c r="CB50" s="178" t="str">
        <f t="shared" si="37"/>
        <v/>
      </c>
      <c r="CC50" s="178" t="str">
        <f t="shared" si="18"/>
        <v/>
      </c>
      <c r="CD50" s="178" t="str">
        <f t="shared" si="18"/>
        <v/>
      </c>
      <c r="CE50" s="178" t="str">
        <f t="shared" si="18"/>
        <v/>
      </c>
      <c r="CF50" s="178" t="str">
        <f t="shared" si="18"/>
        <v/>
      </c>
      <c r="CG50" s="178" t="str">
        <f t="shared" si="18"/>
        <v/>
      </c>
      <c r="CH50" s="178" t="str">
        <f t="shared" si="18"/>
        <v/>
      </c>
      <c r="CI50" s="178" t="str">
        <f t="shared" si="18"/>
        <v/>
      </c>
    </row>
    <row r="51" spans="1:87" ht="54" customHeight="1" thickBot="1" x14ac:dyDescent="0.3">
      <c r="A51" s="285" t="s">
        <v>1021</v>
      </c>
      <c r="B51" s="294" t="s">
        <v>576</v>
      </c>
      <c r="C51" s="295" t="s">
        <v>577</v>
      </c>
      <c r="D51" s="294" t="s">
        <v>408</v>
      </c>
      <c r="E51" s="185"/>
      <c r="F51" s="185"/>
      <c r="G51" s="185"/>
      <c r="H51" s="185"/>
      <c r="I51" s="185"/>
      <c r="J51" s="185"/>
      <c r="K51" s="185"/>
      <c r="L51" s="229"/>
      <c r="M51" s="185"/>
      <c r="N51" s="185">
        <f>+'COT 21-EL PUNTO DE LOS CORDONES'!F28</f>
        <v>6000</v>
      </c>
      <c r="O51" s="185">
        <f>+'HISTORICO-3633-2022'!H30</f>
        <v>5274</v>
      </c>
      <c r="P51" s="231"/>
      <c r="Q51" s="231"/>
      <c r="R51" s="231"/>
      <c r="S51" s="185"/>
      <c r="T51" s="185"/>
      <c r="U51" s="185"/>
      <c r="V51" s="185"/>
      <c r="W51" s="185"/>
      <c r="X51" s="185"/>
      <c r="Y51" s="185"/>
      <c r="Z51" s="185"/>
      <c r="AA51" s="185"/>
      <c r="AB51" s="185"/>
      <c r="AC51" s="185"/>
      <c r="AD51" s="185"/>
      <c r="AE51" s="186">
        <f t="shared" si="27"/>
        <v>5637</v>
      </c>
      <c r="AF51" s="187"/>
      <c r="AG51" s="188">
        <f t="shared" si="28"/>
        <v>5637</v>
      </c>
      <c r="AH51" s="189">
        <f t="shared" si="29"/>
        <v>2</v>
      </c>
      <c r="AI51" s="190">
        <f t="shared" si="30"/>
        <v>513.35952314143356</v>
      </c>
      <c r="AJ51" s="191">
        <f t="shared" si="31"/>
        <v>9.1069633340683617E-2</v>
      </c>
      <c r="AK51" s="192" t="str">
        <f t="shared" si="32"/>
        <v>COEFICIENTE DE VARIACION MENOR AL 20%</v>
      </c>
      <c r="AL51" s="193" t="str">
        <f t="shared" si="33"/>
        <v>NO APLICA LIMITES</v>
      </c>
      <c r="AM51" s="194"/>
      <c r="AN51" s="195">
        <f t="shared" si="7"/>
        <v>5123.6404768585662</v>
      </c>
      <c r="AO51" s="195">
        <f t="shared" si="8"/>
        <v>6150.3595231414338</v>
      </c>
      <c r="AP51" s="196"/>
      <c r="AQ51" s="197">
        <f t="shared" si="15"/>
        <v>5637</v>
      </c>
      <c r="AR51" s="198"/>
      <c r="AS51" s="199" t="e">
        <f>IF(AL51="NO APLICA LIMITES","Las cotizaciones tenidas en cuenta son las allegadas por las empresas:"&amp;IF(AND(BM51="PROMEDIAR",E51&lt;&gt;""),$E$5,"")&amp;IF(AND(BN51="PROMEDIAR",F51&lt;&gt;""),$F$5,"")&amp;IF(AND(BO51="PROMEDIAR",G51&lt;&gt;""),$G$5,"")&amp;IF(AND(BP51="PROMEDIAR",H51&lt;&gt;""),$H$5,"")&amp;IF(AND(BQ51="PROMEDIAR",I51&lt;&gt;""),$I$5,"")&amp;" "&amp;IF(AND(BR51="PROMEDIAR",J51&lt;&gt;""),$J$5,"")&amp;" "&amp;IF(AND(BS51="PROMEDIAR",L51&lt;&gt;""),$L$5,"")&amp;" "&amp;IF(AND(BT51="PROMEDIAR",M51&lt;&gt;""),$M$5,"")&amp;" "&amp;IF(AND(BU51="PROMEDIAR",N51&lt;&gt;""),$O$5,"")&amp;" "&amp;IF(AND(BV51="PROMEDIAR",O51&lt;&gt;""),#REF!,"")&amp;" por encontrarse dentro del promedio requerido por la Corporación","Las cotizaciones tenidas en cuenta son las allegadas por las empresas:"&amp;IF(AND(BM51="PROMEDIAR",E51&lt;&gt;""),$E$5,"")&amp;IF(AND(BN51="PROMEDIAR",F51&lt;&gt;""),$F$5,"")&amp;IF(AND(BO51="PROMEDIAR",G51&lt;&gt;""),$G$5,"")&amp;IF(AND(BP51="PROMEDIAR",H51&lt;&gt;""),$H$5,"")&amp;IF(AND(BQ51="PROMEDIAR",I51&lt;&gt;""),$I$5,"")&amp;" "&amp;IF(AND(BR51="PROMEDIAR",J51&lt;&gt;""),$J$5,"")&amp;" por encontrarse dentro del promedio requerido por la Corporación"&amp;" y se descarta los valores cotizados por :"&amp;IF(AND(BM51="DESCARTAR",E51&lt;&gt;""),$E$5,"")&amp;IF(AND(BN51="DESCARTAR",F51&lt;&gt;""),$F$5,"")&amp;IF(AND(BO51="DESCARTAR",G51&lt;&gt;""),$G$5,"")&amp;IF(AND(BP51="DESCARTAR",H51&lt;&gt;""),$H$5,"")&amp;IF(AND(BQ51="DESCARTAR",I51&lt;&gt;""),$I$5,"")&amp;"  "&amp;IF(AND(BR51="DESCARTAR",J51&lt;&gt;""),$J$5,"")&amp;" "&amp;IF(AND(BS51="PROMEDIAR",L51&lt;&gt;""),$L$5,"")&amp;" "&amp;IF(AND(BT51="PROMEDIAR",M51&lt;&gt;""),$M$5,"")&amp;" "&amp;IF(AND(BU51="PROMEDIAR",N51&lt;&gt;""),$O$5,"")&amp;" "&amp;IF(AND(BV51="PROMEDIAR",O51&lt;&gt;""),#REF!,"")&amp;"por ser un dato atipico")</f>
        <v>#REF!</v>
      </c>
      <c r="AT51" s="200" t="str">
        <f t="shared" si="39"/>
        <v/>
      </c>
      <c r="AU51" s="200" t="str">
        <f t="shared" si="39"/>
        <v/>
      </c>
      <c r="AV51" s="200" t="str">
        <f t="shared" si="39"/>
        <v/>
      </c>
      <c r="AW51" s="200" t="str">
        <f t="shared" si="39"/>
        <v/>
      </c>
      <c r="AX51" s="200" t="str">
        <f t="shared" si="39"/>
        <v/>
      </c>
      <c r="AY51" s="200" t="str">
        <f t="shared" si="39"/>
        <v/>
      </c>
      <c r="AZ51" s="200" t="str">
        <f t="shared" si="35"/>
        <v/>
      </c>
      <c r="BA51" s="200" t="str">
        <f t="shared" si="35"/>
        <v/>
      </c>
      <c r="BB51" s="200">
        <f t="shared" si="35"/>
        <v>6.43959552953699E-2</v>
      </c>
      <c r="BC51" s="200">
        <f t="shared" si="35"/>
        <v>-6.43959552953699E-2</v>
      </c>
      <c r="BD51" s="200" t="str">
        <f t="shared" si="35"/>
        <v/>
      </c>
      <c r="BE51" s="200" t="str">
        <f t="shared" si="35"/>
        <v/>
      </c>
      <c r="BF51" s="200" t="str">
        <f t="shared" si="35"/>
        <v/>
      </c>
      <c r="BG51" s="200" t="str">
        <f t="shared" si="35"/>
        <v/>
      </c>
      <c r="BH51" s="200" t="str">
        <f t="shared" si="35"/>
        <v/>
      </c>
      <c r="BI51" s="200" t="str">
        <f t="shared" si="35"/>
        <v/>
      </c>
      <c r="BJ51" s="200" t="str">
        <f t="shared" si="36"/>
        <v/>
      </c>
      <c r="BK51" s="200" t="str">
        <f t="shared" si="36"/>
        <v/>
      </c>
      <c r="BL51" s="198"/>
      <c r="BM51" s="178" t="str">
        <f t="shared" si="38"/>
        <v/>
      </c>
      <c r="BN51" s="178" t="str">
        <f t="shared" si="38"/>
        <v/>
      </c>
      <c r="BO51" s="178" t="str">
        <f t="shared" si="38"/>
        <v/>
      </c>
      <c r="BP51" s="178" t="str">
        <f t="shared" si="38"/>
        <v/>
      </c>
      <c r="BQ51" s="178" t="str">
        <f t="shared" si="38"/>
        <v/>
      </c>
      <c r="BR51" s="178" t="str">
        <f t="shared" si="38"/>
        <v/>
      </c>
      <c r="BS51" s="178" t="str">
        <f t="shared" si="38"/>
        <v/>
      </c>
      <c r="BT51" s="178" t="str">
        <f t="shared" si="38"/>
        <v/>
      </c>
      <c r="BU51" s="178" t="str">
        <f t="shared" si="38"/>
        <v/>
      </c>
      <c r="BV51" s="178" t="str">
        <f t="shared" si="38"/>
        <v>PROMEDIAR</v>
      </c>
      <c r="BW51" s="178" t="str">
        <f t="shared" si="38"/>
        <v>PROMEDIAR</v>
      </c>
      <c r="BX51" s="178" t="str">
        <f t="shared" si="37"/>
        <v/>
      </c>
      <c r="BY51" s="178" t="str">
        <f t="shared" si="37"/>
        <v/>
      </c>
      <c r="BZ51" s="178" t="str">
        <f t="shared" si="37"/>
        <v/>
      </c>
      <c r="CA51" s="178" t="str">
        <f t="shared" si="37"/>
        <v/>
      </c>
      <c r="CB51" s="178" t="str">
        <f t="shared" si="37"/>
        <v/>
      </c>
      <c r="CC51" s="178" t="str">
        <f t="shared" si="18"/>
        <v/>
      </c>
      <c r="CD51" s="178" t="str">
        <f t="shared" si="18"/>
        <v/>
      </c>
      <c r="CE51" s="178" t="str">
        <f t="shared" si="18"/>
        <v/>
      </c>
      <c r="CF51" s="178" t="str">
        <f t="shared" si="18"/>
        <v/>
      </c>
      <c r="CG51" s="178" t="str">
        <f t="shared" si="18"/>
        <v/>
      </c>
      <c r="CH51" s="178" t="str">
        <f t="shared" si="18"/>
        <v/>
      </c>
      <c r="CI51" s="178" t="str">
        <f t="shared" si="18"/>
        <v/>
      </c>
    </row>
    <row r="52" spans="1:87" ht="54" customHeight="1" thickBot="1" x14ac:dyDescent="0.3">
      <c r="A52" s="285" t="s">
        <v>1022</v>
      </c>
      <c r="B52" s="294" t="s">
        <v>579</v>
      </c>
      <c r="C52" s="295" t="s">
        <v>580</v>
      </c>
      <c r="D52" s="294" t="s">
        <v>408</v>
      </c>
      <c r="E52" s="185"/>
      <c r="F52" s="185"/>
      <c r="G52" s="185"/>
      <c r="H52" s="185"/>
      <c r="I52" s="185"/>
      <c r="J52" s="185"/>
      <c r="K52" s="185"/>
      <c r="L52" s="185"/>
      <c r="M52" s="185"/>
      <c r="N52" s="185">
        <f>+'COT 21-EL PUNTO DE LOS CORDONES'!F29</f>
        <v>6000</v>
      </c>
      <c r="O52" s="185">
        <f>+'HISTORICO-3633-2022'!H31</f>
        <v>5274</v>
      </c>
      <c r="P52" s="185"/>
      <c r="Q52" s="185"/>
      <c r="R52" s="185"/>
      <c r="S52" s="185"/>
      <c r="T52" s="185"/>
      <c r="U52" s="185"/>
      <c r="V52" s="185"/>
      <c r="W52" s="185"/>
      <c r="X52" s="185"/>
      <c r="Y52" s="185"/>
      <c r="Z52" s="185"/>
      <c r="AA52" s="185"/>
      <c r="AB52" s="185"/>
      <c r="AC52" s="185"/>
      <c r="AD52" s="185"/>
      <c r="AE52" s="186">
        <f t="shared" si="27"/>
        <v>5637</v>
      </c>
      <c r="AF52" s="187"/>
      <c r="AG52" s="188">
        <f t="shared" si="28"/>
        <v>5637</v>
      </c>
      <c r="AH52" s="189">
        <f t="shared" si="29"/>
        <v>2</v>
      </c>
      <c r="AI52" s="190">
        <f t="shared" si="30"/>
        <v>513.35952314143356</v>
      </c>
      <c r="AJ52" s="191">
        <f t="shared" si="31"/>
        <v>9.1069633340683617E-2</v>
      </c>
      <c r="AK52" s="192" t="str">
        <f t="shared" si="32"/>
        <v>COEFICIENTE DE VARIACION MENOR AL 20%</v>
      </c>
      <c r="AL52" s="193" t="str">
        <f t="shared" si="33"/>
        <v>NO APLICA LIMITES</v>
      </c>
      <c r="AM52" s="194"/>
      <c r="AN52" s="195">
        <f t="shared" si="7"/>
        <v>5123.6404768585662</v>
      </c>
      <c r="AO52" s="195">
        <f t="shared" si="8"/>
        <v>6150.3595231414338</v>
      </c>
      <c r="AP52" s="196"/>
      <c r="AQ52" s="197">
        <f t="shared" si="15"/>
        <v>5637</v>
      </c>
      <c r="AR52" s="198"/>
      <c r="AS52" s="199" t="e">
        <f>IF(AL52="NO APLICA LIMITES","Las cotizaciones tenidas en cuenta son las allegadas por las empresas:"&amp;IF(AND(BM52="PROMEDIAR",E52&lt;&gt;""),$E$5,"")&amp;IF(AND(BN52="PROMEDIAR",F52&lt;&gt;""),$F$5,"")&amp;IF(AND(BO52="PROMEDIAR",G52&lt;&gt;""),$G$5,"")&amp;IF(AND(BP52="PROMEDIAR",H52&lt;&gt;""),$H$5,"")&amp;IF(AND(BQ52="PROMEDIAR",I52&lt;&gt;""),$I$5,"")&amp;" "&amp;IF(AND(BR52="PROMEDIAR",J52&lt;&gt;""),$J$5,"")&amp;" "&amp;IF(AND(BS52="PROMEDIAR",L52&lt;&gt;""),$L$5,"")&amp;" "&amp;IF(AND(BT52="PROMEDIAR",M52&lt;&gt;""),$M$5,"")&amp;" "&amp;IF(AND(BU52="PROMEDIAR",N52&lt;&gt;""),$O$5,"")&amp;" "&amp;IF(AND(BV52="PROMEDIAR",O52&lt;&gt;""),#REF!,"")&amp;" por encontrarse dentro del promedio requerido por la Corporación","Las cotizaciones tenidas en cuenta son las allegadas por las empresas:"&amp;IF(AND(BM52="PROMEDIAR",E52&lt;&gt;""),$E$5,"")&amp;IF(AND(BN52="PROMEDIAR",F52&lt;&gt;""),$F$5,"")&amp;IF(AND(BO52="PROMEDIAR",G52&lt;&gt;""),$G$5,"")&amp;IF(AND(BP52="PROMEDIAR",H52&lt;&gt;""),$H$5,"")&amp;IF(AND(BQ52="PROMEDIAR",I52&lt;&gt;""),$I$5,"")&amp;" "&amp;IF(AND(BR52="PROMEDIAR",J52&lt;&gt;""),$J$5,"")&amp;" por encontrarse dentro del promedio requerido por la Corporación"&amp;" y se descarta los valores cotizados por :"&amp;IF(AND(BM52="DESCARTAR",E52&lt;&gt;""),$E$5,"")&amp;IF(AND(BN52="DESCARTAR",F52&lt;&gt;""),$F$5,"")&amp;IF(AND(BO52="DESCARTAR",G52&lt;&gt;""),$G$5,"")&amp;IF(AND(BP52="DESCARTAR",H52&lt;&gt;""),$H$5,"")&amp;IF(AND(BQ52="DESCARTAR",I52&lt;&gt;""),$I$5,"")&amp;"  "&amp;IF(AND(BR52="DESCARTAR",J52&lt;&gt;""),$J$5,"")&amp;" "&amp;IF(AND(BS52="PROMEDIAR",L52&lt;&gt;""),$L$5,"")&amp;" "&amp;IF(AND(BT52="PROMEDIAR",M52&lt;&gt;""),$M$5,"")&amp;" "&amp;IF(AND(BU52="PROMEDIAR",N52&lt;&gt;""),$O$5,"")&amp;" "&amp;IF(AND(BV52="PROMEDIAR",O52&lt;&gt;""),#REF!,"")&amp;"por ser un dato atipico")</f>
        <v>#REF!</v>
      </c>
      <c r="AT52" s="200" t="str">
        <f t="shared" si="39"/>
        <v/>
      </c>
      <c r="AU52" s="200" t="str">
        <f t="shared" si="39"/>
        <v/>
      </c>
      <c r="AV52" s="200" t="str">
        <f t="shared" si="39"/>
        <v/>
      </c>
      <c r="AW52" s="200" t="str">
        <f t="shared" si="39"/>
        <v/>
      </c>
      <c r="AX52" s="200" t="str">
        <f t="shared" si="39"/>
        <v/>
      </c>
      <c r="AY52" s="200" t="str">
        <f t="shared" si="39"/>
        <v/>
      </c>
      <c r="AZ52" s="200" t="str">
        <f t="shared" si="35"/>
        <v/>
      </c>
      <c r="BA52" s="200" t="str">
        <f t="shared" si="35"/>
        <v/>
      </c>
      <c r="BB52" s="200">
        <f t="shared" si="35"/>
        <v>6.43959552953699E-2</v>
      </c>
      <c r="BC52" s="200">
        <f t="shared" si="35"/>
        <v>-6.43959552953699E-2</v>
      </c>
      <c r="BD52" s="200" t="str">
        <f t="shared" si="35"/>
        <v/>
      </c>
      <c r="BE52" s="200" t="str">
        <f t="shared" si="35"/>
        <v/>
      </c>
      <c r="BF52" s="200" t="str">
        <f t="shared" si="35"/>
        <v/>
      </c>
      <c r="BG52" s="200" t="str">
        <f t="shared" si="35"/>
        <v/>
      </c>
      <c r="BH52" s="200" t="str">
        <f t="shared" si="35"/>
        <v/>
      </c>
      <c r="BI52" s="200" t="str">
        <f t="shared" si="35"/>
        <v/>
      </c>
      <c r="BJ52" s="200" t="str">
        <f t="shared" si="36"/>
        <v/>
      </c>
      <c r="BK52" s="200" t="str">
        <f t="shared" si="36"/>
        <v/>
      </c>
      <c r="BL52" s="198"/>
      <c r="BM52" s="178" t="str">
        <f t="shared" si="38"/>
        <v/>
      </c>
      <c r="BN52" s="178" t="str">
        <f t="shared" si="38"/>
        <v/>
      </c>
      <c r="BO52" s="178" t="str">
        <f t="shared" si="38"/>
        <v/>
      </c>
      <c r="BP52" s="178" t="str">
        <f t="shared" si="38"/>
        <v/>
      </c>
      <c r="BQ52" s="178" t="str">
        <f t="shared" si="38"/>
        <v/>
      </c>
      <c r="BR52" s="178" t="str">
        <f t="shared" si="38"/>
        <v/>
      </c>
      <c r="BS52" s="178" t="str">
        <f t="shared" si="38"/>
        <v/>
      </c>
      <c r="BT52" s="178" t="str">
        <f t="shared" si="38"/>
        <v/>
      </c>
      <c r="BU52" s="178" t="str">
        <f t="shared" si="38"/>
        <v/>
      </c>
      <c r="BV52" s="178" t="str">
        <f t="shared" si="38"/>
        <v>PROMEDIAR</v>
      </c>
      <c r="BW52" s="178" t="str">
        <f t="shared" si="38"/>
        <v>PROMEDIAR</v>
      </c>
      <c r="BX52" s="178" t="str">
        <f t="shared" si="37"/>
        <v/>
      </c>
      <c r="BY52" s="178" t="str">
        <f t="shared" si="37"/>
        <v/>
      </c>
      <c r="BZ52" s="178" t="str">
        <f t="shared" si="37"/>
        <v/>
      </c>
      <c r="CA52" s="178" t="str">
        <f t="shared" si="37"/>
        <v/>
      </c>
      <c r="CB52" s="178" t="str">
        <f t="shared" si="37"/>
        <v/>
      </c>
      <c r="CC52" s="178" t="str">
        <f t="shared" si="18"/>
        <v/>
      </c>
      <c r="CD52" s="178" t="str">
        <f t="shared" si="18"/>
        <v/>
      </c>
      <c r="CE52" s="178" t="str">
        <f t="shared" si="18"/>
        <v/>
      </c>
      <c r="CF52" s="178" t="str">
        <f t="shared" si="18"/>
        <v/>
      </c>
      <c r="CG52" s="178" t="str">
        <f t="shared" si="18"/>
        <v/>
      </c>
      <c r="CH52" s="178" t="str">
        <f t="shared" si="18"/>
        <v/>
      </c>
      <c r="CI52" s="178" t="str">
        <f t="shared" si="18"/>
        <v/>
      </c>
    </row>
    <row r="53" spans="1:87" ht="54" customHeight="1" thickBot="1" x14ac:dyDescent="0.3">
      <c r="A53" s="285" t="s">
        <v>1023</v>
      </c>
      <c r="B53" s="294" t="s">
        <v>582</v>
      </c>
      <c r="C53" s="295" t="s">
        <v>583</v>
      </c>
      <c r="D53" s="294" t="s">
        <v>408</v>
      </c>
      <c r="E53" s="185"/>
      <c r="F53" s="185"/>
      <c r="G53" s="185"/>
      <c r="H53" s="185"/>
      <c r="I53" s="185"/>
      <c r="J53" s="185"/>
      <c r="K53" s="185"/>
      <c r="L53" s="185"/>
      <c r="M53" s="185">
        <f>+'COT 20- LA CASA DE LA HERRAMIEN'!F30</f>
        <v>11000</v>
      </c>
      <c r="N53" s="185">
        <f>+'COT 21-EL PUNTO DE LOS CORDONES'!F30</f>
        <v>18000</v>
      </c>
      <c r="O53" s="185">
        <f>+'HISTORICO-3633-2022'!H32</f>
        <v>25959</v>
      </c>
      <c r="P53" s="185"/>
      <c r="Q53" s="185"/>
      <c r="R53" s="185"/>
      <c r="S53" s="209"/>
      <c r="T53" s="209"/>
      <c r="U53" s="209"/>
      <c r="V53" s="209"/>
      <c r="W53" s="209"/>
      <c r="X53" s="209"/>
      <c r="Y53" s="209"/>
      <c r="Z53" s="209"/>
      <c r="AA53" s="209"/>
      <c r="AB53" s="185"/>
      <c r="AC53" s="185"/>
      <c r="AD53" s="185"/>
      <c r="AE53" s="186">
        <f t="shared" si="27"/>
        <v>14500</v>
      </c>
      <c r="AF53" s="187"/>
      <c r="AG53" s="188">
        <f t="shared" si="28"/>
        <v>18320</v>
      </c>
      <c r="AH53" s="189">
        <f t="shared" si="29"/>
        <v>3</v>
      </c>
      <c r="AI53" s="190">
        <f t="shared" si="30"/>
        <v>7484.6215891876136</v>
      </c>
      <c r="AJ53" s="191">
        <f t="shared" si="31"/>
        <v>0.40854921338360334</v>
      </c>
      <c r="AK53" s="192" t="str">
        <f t="shared" si="32"/>
        <v>COEFICIENTE DE VARIACION MAYOR AL 20%</v>
      </c>
      <c r="AL53" s="193" t="str">
        <f t="shared" si="33"/>
        <v>SI APLICA LIMITE INFERIOR Y SUPERIOR</v>
      </c>
      <c r="AM53" s="194"/>
      <c r="AN53" s="195">
        <f t="shared" si="7"/>
        <v>10835.378410812387</v>
      </c>
      <c r="AO53" s="195">
        <f t="shared" si="8"/>
        <v>25804.621589187613</v>
      </c>
      <c r="AP53" s="196"/>
      <c r="AQ53" s="197">
        <f t="shared" si="15"/>
        <v>14500</v>
      </c>
      <c r="AR53" s="198"/>
      <c r="AS53" s="199" t="e">
        <f>IF(AL53="NO APLICA LIMITES","Las cotizaciones tenidas en cuenta son las allegadas por las empresas:"&amp;IF(AND(BM53="PROMEDIAR",E53&lt;&gt;""),$E$5,"")&amp;IF(AND(BN53="PROMEDIAR",F53&lt;&gt;""),$F$5,"")&amp;IF(AND(BO53="PROMEDIAR",G53&lt;&gt;""),$G$5,"")&amp;IF(AND(BP53="PROMEDIAR",H53&lt;&gt;""),$H$5,"")&amp;IF(AND(BQ53="PROMEDIAR",I53&lt;&gt;""),$I$5,"")&amp;" "&amp;IF(AND(BR53="PROMEDIAR",J53&lt;&gt;""),$J$5,"")&amp;" "&amp;IF(AND(BS53="PROMEDIAR",L53&lt;&gt;""),$L$5,"")&amp;" "&amp;IF(AND(BT53="PROMEDIAR",M53&lt;&gt;""),$M$5,"")&amp;" "&amp;IF(AND(BU53="PROMEDIAR",N53&lt;&gt;""),$O$5,"")&amp;" "&amp;IF(AND(BV53="PROMEDIAR",O53&lt;&gt;""),#REF!,"")&amp;" por encontrarse dentro del promedio requerido por la Corporación","Las cotizaciones tenidas en cuenta son las allegadas por las empresas:"&amp;IF(AND(BM53="PROMEDIAR",E53&lt;&gt;""),$E$5,"")&amp;IF(AND(BN53="PROMEDIAR",F53&lt;&gt;""),$F$5,"")&amp;IF(AND(BO53="PROMEDIAR",G53&lt;&gt;""),$G$5,"")&amp;IF(AND(BP53="PROMEDIAR",H53&lt;&gt;""),$H$5,"")&amp;IF(AND(BQ53="PROMEDIAR",I53&lt;&gt;""),$I$5,"")&amp;" "&amp;IF(AND(BR53="PROMEDIAR",J53&lt;&gt;""),$J$5,"")&amp;" por encontrarse dentro del promedio requerido por la Corporación"&amp;" y se descarta los valores cotizados por :"&amp;IF(AND(BM53="DESCARTAR",E53&lt;&gt;""),$E$5,"")&amp;IF(AND(BN53="DESCARTAR",F53&lt;&gt;""),$F$5,"")&amp;IF(AND(BO53="DESCARTAR",G53&lt;&gt;""),$G$5,"")&amp;IF(AND(BP53="DESCARTAR",H53&lt;&gt;""),$H$5,"")&amp;IF(AND(BQ53="DESCARTAR",I53&lt;&gt;""),$I$5,"")&amp;"  "&amp;IF(AND(BR53="DESCARTAR",J53&lt;&gt;""),$J$5,"")&amp;" "&amp;IF(AND(BS53="PROMEDIAR",L53&lt;&gt;""),$L$5,"")&amp;" "&amp;IF(AND(BT53="PROMEDIAR",M53&lt;&gt;""),$M$5,"")&amp;" "&amp;IF(AND(BU53="PROMEDIAR",N53&lt;&gt;""),$O$5,"")&amp;" "&amp;IF(AND(BV53="PROMEDIAR",O53&lt;&gt;""),#REF!,"")&amp;"por ser un dato atipico")</f>
        <v>#REF!</v>
      </c>
      <c r="AT53" s="200" t="str">
        <f t="shared" si="39"/>
        <v/>
      </c>
      <c r="AU53" s="200" t="str">
        <f t="shared" si="39"/>
        <v/>
      </c>
      <c r="AV53" s="200" t="str">
        <f t="shared" si="39"/>
        <v/>
      </c>
      <c r="AW53" s="200" t="str">
        <f t="shared" si="39"/>
        <v/>
      </c>
      <c r="AX53" s="200" t="str">
        <f t="shared" si="39"/>
        <v/>
      </c>
      <c r="AY53" s="200" t="str">
        <f t="shared" si="39"/>
        <v/>
      </c>
      <c r="AZ53" s="200" t="str">
        <f t="shared" si="35"/>
        <v/>
      </c>
      <c r="BA53" s="200">
        <f t="shared" si="35"/>
        <v>-0.24137931034482762</v>
      </c>
      <c r="BB53" s="200">
        <f t="shared" si="35"/>
        <v>0.24137931034482762</v>
      </c>
      <c r="BC53" s="200">
        <f t="shared" si="35"/>
        <v>0.79027586206896561</v>
      </c>
      <c r="BD53" s="200" t="str">
        <f t="shared" si="35"/>
        <v/>
      </c>
      <c r="BE53" s="200" t="str">
        <f t="shared" si="35"/>
        <v/>
      </c>
      <c r="BF53" s="200" t="str">
        <f t="shared" si="35"/>
        <v/>
      </c>
      <c r="BG53" s="200" t="str">
        <f t="shared" si="35"/>
        <v/>
      </c>
      <c r="BH53" s="200" t="str">
        <f t="shared" si="35"/>
        <v/>
      </c>
      <c r="BI53" s="200" t="str">
        <f t="shared" si="35"/>
        <v/>
      </c>
      <c r="BJ53" s="200" t="str">
        <f t="shared" si="36"/>
        <v/>
      </c>
      <c r="BK53" s="200" t="str">
        <f t="shared" si="36"/>
        <v/>
      </c>
      <c r="BL53" s="198"/>
      <c r="BM53" s="178" t="str">
        <f t="shared" si="38"/>
        <v/>
      </c>
      <c r="BN53" s="178" t="str">
        <f t="shared" si="38"/>
        <v/>
      </c>
      <c r="BO53" s="178" t="str">
        <f t="shared" si="38"/>
        <v/>
      </c>
      <c r="BP53" s="178" t="str">
        <f t="shared" si="38"/>
        <v/>
      </c>
      <c r="BQ53" s="178" t="str">
        <f t="shared" si="38"/>
        <v/>
      </c>
      <c r="BR53" s="178" t="str">
        <f t="shared" si="38"/>
        <v/>
      </c>
      <c r="BS53" s="178" t="str">
        <f t="shared" si="38"/>
        <v/>
      </c>
      <c r="BT53" s="178" t="str">
        <f t="shared" si="38"/>
        <v/>
      </c>
      <c r="BU53" s="178" t="str">
        <f t="shared" si="38"/>
        <v>PROMEDIAR</v>
      </c>
      <c r="BV53" s="178" t="str">
        <f t="shared" si="38"/>
        <v>PROMEDIAR</v>
      </c>
      <c r="BW53" s="178" t="str">
        <f t="shared" si="38"/>
        <v>DESCARTAR</v>
      </c>
      <c r="BX53" s="178" t="str">
        <f t="shared" si="37"/>
        <v/>
      </c>
      <c r="BY53" s="178" t="str">
        <f t="shared" si="37"/>
        <v/>
      </c>
      <c r="BZ53" s="178" t="str">
        <f t="shared" si="37"/>
        <v/>
      </c>
      <c r="CA53" s="178" t="str">
        <f t="shared" si="37"/>
        <v/>
      </c>
      <c r="CB53" s="178" t="str">
        <f t="shared" si="37"/>
        <v/>
      </c>
      <c r="CC53" s="178" t="str">
        <f t="shared" si="18"/>
        <v/>
      </c>
      <c r="CD53" s="178" t="str">
        <f t="shared" si="18"/>
        <v/>
      </c>
      <c r="CE53" s="178" t="str">
        <f t="shared" si="18"/>
        <v/>
      </c>
      <c r="CF53" s="178" t="str">
        <f t="shared" si="18"/>
        <v/>
      </c>
      <c r="CG53" s="178" t="str">
        <f t="shared" si="18"/>
        <v/>
      </c>
      <c r="CH53" s="178" t="str">
        <f t="shared" si="18"/>
        <v/>
      </c>
      <c r="CI53" s="178" t="str">
        <f t="shared" si="18"/>
        <v/>
      </c>
    </row>
    <row r="54" spans="1:87" ht="54" customHeight="1" thickBot="1" x14ac:dyDescent="0.3">
      <c r="A54" s="285" t="s">
        <v>1024</v>
      </c>
      <c r="B54" s="294" t="s">
        <v>585</v>
      </c>
      <c r="C54" s="295" t="s">
        <v>586</v>
      </c>
      <c r="D54" s="294" t="s">
        <v>408</v>
      </c>
      <c r="E54" s="185"/>
      <c r="F54" s="185"/>
      <c r="G54" s="185"/>
      <c r="H54" s="185"/>
      <c r="I54" s="185"/>
      <c r="J54" s="185"/>
      <c r="K54" s="185"/>
      <c r="L54" s="185"/>
      <c r="M54" s="185"/>
      <c r="N54" s="185"/>
      <c r="O54" s="185">
        <f>+'HISTORICO-3633-2022'!H33</f>
        <v>5110</v>
      </c>
      <c r="P54" s="185"/>
      <c r="Q54" s="185"/>
      <c r="R54" s="185"/>
      <c r="S54" s="185"/>
      <c r="T54" s="185"/>
      <c r="U54" s="185"/>
      <c r="V54" s="185"/>
      <c r="W54" s="185"/>
      <c r="X54" s="185"/>
      <c r="Y54" s="185"/>
      <c r="Z54" s="185"/>
      <c r="AA54" s="185"/>
      <c r="AB54" s="185"/>
      <c r="AC54" s="185"/>
      <c r="AD54" s="185"/>
      <c r="AE54" s="186">
        <f t="shared" si="27"/>
        <v>5110</v>
      </c>
      <c r="AF54" s="187"/>
      <c r="AG54" s="188">
        <f t="shared" si="28"/>
        <v>5110</v>
      </c>
      <c r="AH54" s="189">
        <f t="shared" si="29"/>
        <v>1</v>
      </c>
      <c r="AI54" s="190" t="e">
        <f t="shared" si="30"/>
        <v>#DIV/0!</v>
      </c>
      <c r="AJ54" s="191" t="e">
        <f t="shared" si="31"/>
        <v>#DIV/0!</v>
      </c>
      <c r="AK54" s="192" t="e">
        <f t="shared" si="32"/>
        <v>#DIV/0!</v>
      </c>
      <c r="AL54" s="193" t="str">
        <f t="shared" si="33"/>
        <v>NO APLICA LIMITES</v>
      </c>
      <c r="AM54" s="194"/>
      <c r="AN54" s="195" t="e">
        <f t="shared" si="7"/>
        <v>#DIV/0!</v>
      </c>
      <c r="AO54" s="195" t="e">
        <f t="shared" si="8"/>
        <v>#DIV/0!</v>
      </c>
      <c r="AP54" s="196"/>
      <c r="AQ54" s="197">
        <f t="shared" si="15"/>
        <v>5110</v>
      </c>
      <c r="AR54" s="198"/>
      <c r="AS54" s="199" t="str">
        <f>IF(AL54="NO APLICA LIMITES","Las cotizaciones tenidas en cuenta son las allegadas por las empresas:"&amp;IF(AND(BM54="PROMEDIAR",E54&lt;&gt;""),$E$5,"")&amp;IF(AND(BN54="PROMEDIAR",F54&lt;&gt;""),$F$5,"")&amp;IF(AND(BO54="PROMEDIAR",G54&lt;&gt;""),$G$5,"")&amp;IF(AND(BP54="PROMEDIAR",H54&lt;&gt;""),$H$5,"")&amp;IF(AND(BQ54="PROMEDIAR",I54&lt;&gt;""),$I$5,"")&amp;" "&amp;IF(AND(BR54="PROMEDIAR",J54&lt;&gt;""),$J$5,"")&amp;" "&amp;IF(AND(BS54="PROMEDIAR",L54&lt;&gt;""),$L$5,"")&amp;" "&amp;IF(AND(BT54="PROMEDIAR",M54&lt;&gt;""),$M$5,"")&amp;" "&amp;IF(AND(BU54="PROMEDIAR",N54&lt;&gt;""),$O$5,"")&amp;" "&amp;IF(AND(BV54="PROMEDIAR",O54&lt;&gt;""),#REF!,"")&amp;" por encontrarse dentro del promedio requerido por la Corporación","Las cotizaciones tenidas en cuenta son las allegadas por las empresas:"&amp;IF(AND(BM54="PROMEDIAR",E54&lt;&gt;""),$E$5,"")&amp;IF(AND(BN54="PROMEDIAR",F54&lt;&gt;""),$F$5,"")&amp;IF(AND(BO54="PROMEDIAR",G54&lt;&gt;""),$G$5,"")&amp;IF(AND(BP54="PROMEDIAR",H54&lt;&gt;""),$H$5,"")&amp;IF(AND(BQ54="PROMEDIAR",I54&lt;&gt;""),$I$5,"")&amp;" "&amp;IF(AND(BR54="PROMEDIAR",J54&lt;&gt;""),$J$5,"")&amp;" por encontrarse dentro del promedio requerido por la Corporación"&amp;" y se descarta los valores cotizados por :"&amp;IF(AND(BM54="DESCARTAR",E54&lt;&gt;""),$E$5,"")&amp;IF(AND(BN54="DESCARTAR",F54&lt;&gt;""),$F$5,"")&amp;IF(AND(BO54="DESCARTAR",G54&lt;&gt;""),$G$5,"")&amp;IF(AND(BP54="DESCARTAR",H54&lt;&gt;""),$H$5,"")&amp;IF(AND(BQ54="DESCARTAR",I54&lt;&gt;""),$I$5,"")&amp;"  "&amp;IF(AND(BR54="DESCARTAR",J54&lt;&gt;""),$J$5,"")&amp;" "&amp;IF(AND(BS54="PROMEDIAR",L54&lt;&gt;""),$L$5,"")&amp;" "&amp;IF(AND(BT54="PROMEDIAR",M54&lt;&gt;""),$M$5,"")&amp;" "&amp;IF(AND(BU54="PROMEDIAR",N54&lt;&gt;""),$O$5,"")&amp;" "&amp;IF(AND(BV54="PROMEDIAR",O54&lt;&gt;""),#REF!,"")&amp;"por ser un dato atipico")</f>
        <v>Las cotizaciones tenidas en cuenta son las allegadas por las empresas:      por encontrarse dentro del promedio requerido por la Corporación</v>
      </c>
      <c r="AT54" s="200" t="str">
        <f t="shared" si="39"/>
        <v/>
      </c>
      <c r="AU54" s="200" t="str">
        <f t="shared" si="39"/>
        <v/>
      </c>
      <c r="AV54" s="200" t="str">
        <f t="shared" si="39"/>
        <v/>
      </c>
      <c r="AW54" s="200" t="str">
        <f t="shared" si="39"/>
        <v/>
      </c>
      <c r="AX54" s="200" t="str">
        <f t="shared" si="39"/>
        <v/>
      </c>
      <c r="AY54" s="200" t="str">
        <f t="shared" si="39"/>
        <v/>
      </c>
      <c r="AZ54" s="200" t="str">
        <f t="shared" si="35"/>
        <v/>
      </c>
      <c r="BA54" s="200" t="str">
        <f t="shared" si="35"/>
        <v/>
      </c>
      <c r="BB54" s="200" t="str">
        <f t="shared" si="35"/>
        <v/>
      </c>
      <c r="BC54" s="200">
        <f t="shared" si="35"/>
        <v>0</v>
      </c>
      <c r="BD54" s="200" t="str">
        <f t="shared" si="35"/>
        <v/>
      </c>
      <c r="BE54" s="200" t="str">
        <f t="shared" si="35"/>
        <v/>
      </c>
      <c r="BF54" s="200" t="str">
        <f t="shared" si="35"/>
        <v/>
      </c>
      <c r="BG54" s="200" t="str">
        <f t="shared" si="35"/>
        <v/>
      </c>
      <c r="BH54" s="200" t="str">
        <f t="shared" si="35"/>
        <v/>
      </c>
      <c r="BI54" s="200" t="str">
        <f t="shared" si="35"/>
        <v/>
      </c>
      <c r="BJ54" s="200" t="str">
        <f t="shared" si="36"/>
        <v/>
      </c>
      <c r="BK54" s="200" t="str">
        <f t="shared" si="36"/>
        <v/>
      </c>
      <c r="BL54" s="198"/>
      <c r="BM54" s="178" t="str">
        <f t="shared" si="38"/>
        <v/>
      </c>
      <c r="BN54" s="178" t="str">
        <f t="shared" si="38"/>
        <v/>
      </c>
      <c r="BO54" s="178" t="str">
        <f t="shared" si="38"/>
        <v/>
      </c>
      <c r="BP54" s="178" t="str">
        <f t="shared" si="38"/>
        <v/>
      </c>
      <c r="BQ54" s="178" t="str">
        <f t="shared" si="38"/>
        <v/>
      </c>
      <c r="BR54" s="178" t="str">
        <f t="shared" si="38"/>
        <v/>
      </c>
      <c r="BS54" s="178" t="str">
        <f t="shared" si="38"/>
        <v/>
      </c>
      <c r="BT54" s="178" t="str">
        <f t="shared" si="38"/>
        <v/>
      </c>
      <c r="BU54" s="178" t="str">
        <f t="shared" si="38"/>
        <v/>
      </c>
      <c r="BV54" s="178" t="str">
        <f t="shared" si="38"/>
        <v/>
      </c>
      <c r="BW54" s="178" t="str">
        <f t="shared" si="38"/>
        <v>PROMEDIAR</v>
      </c>
      <c r="BX54" s="178" t="str">
        <f t="shared" si="37"/>
        <v/>
      </c>
      <c r="BY54" s="178" t="str">
        <f t="shared" si="37"/>
        <v/>
      </c>
      <c r="BZ54" s="178" t="str">
        <f t="shared" si="37"/>
        <v/>
      </c>
      <c r="CA54" s="178" t="str">
        <f t="shared" si="37"/>
        <v/>
      </c>
      <c r="CB54" s="178" t="str">
        <f t="shared" si="37"/>
        <v/>
      </c>
      <c r="CC54" s="178" t="str">
        <f t="shared" si="18"/>
        <v/>
      </c>
      <c r="CD54" s="178" t="str">
        <f t="shared" si="18"/>
        <v/>
      </c>
      <c r="CE54" s="178" t="str">
        <f t="shared" si="18"/>
        <v/>
      </c>
      <c r="CF54" s="178" t="str">
        <f t="shared" si="18"/>
        <v/>
      </c>
      <c r="CG54" s="178" t="str">
        <f t="shared" si="18"/>
        <v/>
      </c>
      <c r="CH54" s="178" t="str">
        <f t="shared" si="18"/>
        <v/>
      </c>
      <c r="CI54" s="178" t="str">
        <f t="shared" si="18"/>
        <v/>
      </c>
    </row>
    <row r="55" spans="1:87" ht="54" customHeight="1" thickBot="1" x14ac:dyDescent="0.3">
      <c r="A55" s="285" t="s">
        <v>1025</v>
      </c>
      <c r="B55" s="294" t="s">
        <v>588</v>
      </c>
      <c r="C55" s="295" t="s">
        <v>588</v>
      </c>
      <c r="D55" s="294" t="s">
        <v>408</v>
      </c>
      <c r="E55" s="185"/>
      <c r="F55" s="185"/>
      <c r="G55" s="185"/>
      <c r="H55" s="185"/>
      <c r="I55" s="185"/>
      <c r="J55" s="185"/>
      <c r="K55" s="185"/>
      <c r="L55" s="185"/>
      <c r="M55" s="185"/>
      <c r="N55" s="185"/>
      <c r="O55" s="185">
        <f>+'HISTORICO-3633-2022'!H34</f>
        <v>68504</v>
      </c>
      <c r="P55" s="185"/>
      <c r="Q55" s="185"/>
      <c r="R55" s="185"/>
      <c r="S55" s="185"/>
      <c r="T55" s="185"/>
      <c r="U55" s="185"/>
      <c r="V55" s="185"/>
      <c r="W55" s="185"/>
      <c r="X55" s="185"/>
      <c r="Y55" s="185"/>
      <c r="Z55" s="185"/>
      <c r="AA55" s="185"/>
      <c r="AB55" s="185"/>
      <c r="AC55" s="185"/>
      <c r="AD55" s="185"/>
      <c r="AE55" s="186">
        <f t="shared" si="27"/>
        <v>68504</v>
      </c>
      <c r="AF55" s="187"/>
      <c r="AG55" s="188">
        <f t="shared" si="28"/>
        <v>68504</v>
      </c>
      <c r="AH55" s="189">
        <f t="shared" si="29"/>
        <v>1</v>
      </c>
      <c r="AI55" s="190" t="e">
        <f t="shared" si="30"/>
        <v>#DIV/0!</v>
      </c>
      <c r="AJ55" s="191" t="e">
        <f t="shared" si="31"/>
        <v>#DIV/0!</v>
      </c>
      <c r="AK55" s="192" t="e">
        <f t="shared" si="32"/>
        <v>#DIV/0!</v>
      </c>
      <c r="AL55" s="193" t="str">
        <f t="shared" si="33"/>
        <v>NO APLICA LIMITES</v>
      </c>
      <c r="AM55" s="194"/>
      <c r="AN55" s="195" t="e">
        <f t="shared" si="7"/>
        <v>#DIV/0!</v>
      </c>
      <c r="AO55" s="195" t="e">
        <f t="shared" si="8"/>
        <v>#DIV/0!</v>
      </c>
      <c r="AP55" s="196"/>
      <c r="AQ55" s="197">
        <f t="shared" si="15"/>
        <v>68504</v>
      </c>
      <c r="AR55" s="198"/>
      <c r="AS55" s="199" t="str">
        <f>IF(AL55="NO APLICA LIMITES","Las cotizaciones tenidas en cuenta son las allegadas por las empresas:"&amp;IF(AND(BM55="PROMEDIAR",E55&lt;&gt;""),$E$5,"")&amp;IF(AND(BN55="PROMEDIAR",F55&lt;&gt;""),$F$5,"")&amp;IF(AND(BO55="PROMEDIAR",G55&lt;&gt;""),$G$5,"")&amp;IF(AND(BP55="PROMEDIAR",H55&lt;&gt;""),$H$5,"")&amp;IF(AND(BQ55="PROMEDIAR",I55&lt;&gt;""),$I$5,"")&amp;" "&amp;IF(AND(BR55="PROMEDIAR",J55&lt;&gt;""),$J$5,"")&amp;" "&amp;IF(AND(BS55="PROMEDIAR",L55&lt;&gt;""),$L$5,"")&amp;" "&amp;IF(AND(BT55="PROMEDIAR",M55&lt;&gt;""),$M$5,"")&amp;" "&amp;IF(AND(BU55="PROMEDIAR",N55&lt;&gt;""),$O$5,"")&amp;" "&amp;IF(AND(BV55="PROMEDIAR",O55&lt;&gt;""),#REF!,"")&amp;" por encontrarse dentro del promedio requerido por la Corporación","Las cotizaciones tenidas en cuenta son las allegadas por las empresas:"&amp;IF(AND(BM55="PROMEDIAR",E55&lt;&gt;""),$E$5,"")&amp;IF(AND(BN55="PROMEDIAR",F55&lt;&gt;""),$F$5,"")&amp;IF(AND(BO55="PROMEDIAR",G55&lt;&gt;""),$G$5,"")&amp;IF(AND(BP55="PROMEDIAR",H55&lt;&gt;""),$H$5,"")&amp;IF(AND(BQ55="PROMEDIAR",I55&lt;&gt;""),$I$5,"")&amp;" "&amp;IF(AND(BR55="PROMEDIAR",J55&lt;&gt;""),$J$5,"")&amp;" por encontrarse dentro del promedio requerido por la Corporación"&amp;" y se descarta los valores cotizados por :"&amp;IF(AND(BM55="DESCARTAR",E55&lt;&gt;""),$E$5,"")&amp;IF(AND(BN55="DESCARTAR",F55&lt;&gt;""),$F$5,"")&amp;IF(AND(BO55="DESCARTAR",G55&lt;&gt;""),$G$5,"")&amp;IF(AND(BP55="DESCARTAR",H55&lt;&gt;""),$H$5,"")&amp;IF(AND(BQ55="DESCARTAR",I55&lt;&gt;""),$I$5,"")&amp;"  "&amp;IF(AND(BR55="DESCARTAR",J55&lt;&gt;""),$J$5,"")&amp;" "&amp;IF(AND(BS55="PROMEDIAR",L55&lt;&gt;""),$L$5,"")&amp;" "&amp;IF(AND(BT55="PROMEDIAR",M55&lt;&gt;""),$M$5,"")&amp;" "&amp;IF(AND(BU55="PROMEDIAR",N55&lt;&gt;""),$O$5,"")&amp;" "&amp;IF(AND(BV55="PROMEDIAR",O55&lt;&gt;""),#REF!,"")&amp;"por ser un dato atipico")</f>
        <v>Las cotizaciones tenidas en cuenta son las allegadas por las empresas:      por encontrarse dentro del promedio requerido por la Corporación</v>
      </c>
      <c r="AT55" s="200" t="str">
        <f t="shared" si="39"/>
        <v/>
      </c>
      <c r="AU55" s="200" t="str">
        <f t="shared" si="39"/>
        <v/>
      </c>
      <c r="AV55" s="200" t="str">
        <f t="shared" si="39"/>
        <v/>
      </c>
      <c r="AW55" s="200" t="str">
        <f t="shared" si="39"/>
        <v/>
      </c>
      <c r="AX55" s="200" t="str">
        <f t="shared" si="39"/>
        <v/>
      </c>
      <c r="AY55" s="200" t="str">
        <f t="shared" si="39"/>
        <v/>
      </c>
      <c r="AZ55" s="200" t="str">
        <f t="shared" si="35"/>
        <v/>
      </c>
      <c r="BA55" s="200" t="str">
        <f t="shared" si="35"/>
        <v/>
      </c>
      <c r="BB55" s="200" t="str">
        <f t="shared" si="35"/>
        <v/>
      </c>
      <c r="BC55" s="200">
        <f t="shared" si="35"/>
        <v>0</v>
      </c>
      <c r="BD55" s="200" t="str">
        <f t="shared" si="35"/>
        <v/>
      </c>
      <c r="BE55" s="200" t="str">
        <f t="shared" ref="BE55:BI73" si="40">IF(Q55&lt;&gt;"",(Q55/$AE55-1),"")</f>
        <v/>
      </c>
      <c r="BF55" s="200" t="str">
        <f t="shared" si="40"/>
        <v/>
      </c>
      <c r="BG55" s="200" t="str">
        <f t="shared" si="40"/>
        <v/>
      </c>
      <c r="BH55" s="200" t="str">
        <f t="shared" si="40"/>
        <v/>
      </c>
      <c r="BI55" s="200" t="str">
        <f t="shared" si="40"/>
        <v/>
      </c>
      <c r="BJ55" s="200" t="str">
        <f t="shared" si="36"/>
        <v/>
      </c>
      <c r="BK55" s="200" t="str">
        <f t="shared" si="36"/>
        <v/>
      </c>
      <c r="BL55" s="198"/>
      <c r="BM55" s="178" t="str">
        <f t="shared" si="38"/>
        <v/>
      </c>
      <c r="BN55" s="178" t="str">
        <f t="shared" si="38"/>
        <v/>
      </c>
      <c r="BO55" s="178" t="str">
        <f t="shared" si="38"/>
        <v/>
      </c>
      <c r="BP55" s="178" t="str">
        <f t="shared" si="38"/>
        <v/>
      </c>
      <c r="BQ55" s="178" t="str">
        <f t="shared" si="38"/>
        <v/>
      </c>
      <c r="BR55" s="178" t="str">
        <f t="shared" si="38"/>
        <v/>
      </c>
      <c r="BS55" s="178" t="str">
        <f t="shared" si="38"/>
        <v/>
      </c>
      <c r="BT55" s="178" t="str">
        <f t="shared" si="38"/>
        <v/>
      </c>
      <c r="BU55" s="178" t="str">
        <f t="shared" si="38"/>
        <v/>
      </c>
      <c r="BV55" s="178" t="str">
        <f t="shared" si="38"/>
        <v/>
      </c>
      <c r="BW55" s="178" t="str">
        <f t="shared" si="38"/>
        <v>PROMEDIAR</v>
      </c>
      <c r="BX55" s="178" t="str">
        <f t="shared" si="37"/>
        <v/>
      </c>
      <c r="BY55" s="178" t="str">
        <f t="shared" si="37"/>
        <v/>
      </c>
      <c r="BZ55" s="178" t="str">
        <f t="shared" si="37"/>
        <v/>
      </c>
      <c r="CA55" s="178" t="str">
        <f t="shared" si="37"/>
        <v/>
      </c>
      <c r="CB55" s="178" t="str">
        <f t="shared" si="37"/>
        <v/>
      </c>
      <c r="CC55" s="178" t="str">
        <f t="shared" si="18"/>
        <v/>
      </c>
      <c r="CD55" s="178" t="str">
        <f t="shared" si="18"/>
        <v/>
      </c>
      <c r="CE55" s="178" t="str">
        <f t="shared" si="18"/>
        <v/>
      </c>
      <c r="CF55" s="178" t="str">
        <f t="shared" si="18"/>
        <v/>
      </c>
      <c r="CG55" s="178" t="str">
        <f t="shared" si="18"/>
        <v/>
      </c>
      <c r="CH55" s="178" t="str">
        <f t="shared" si="18"/>
        <v/>
      </c>
      <c r="CI55" s="178" t="str">
        <f t="shared" si="18"/>
        <v/>
      </c>
    </row>
    <row r="56" spans="1:87" ht="54" customHeight="1" thickBot="1" x14ac:dyDescent="0.3">
      <c r="A56" s="285" t="s">
        <v>1026</v>
      </c>
      <c r="B56" s="294" t="s">
        <v>590</v>
      </c>
      <c r="C56" s="295" t="s">
        <v>591</v>
      </c>
      <c r="D56" s="294" t="s">
        <v>592</v>
      </c>
      <c r="E56" s="185"/>
      <c r="F56" s="185"/>
      <c r="G56" s="185"/>
      <c r="H56" s="185"/>
      <c r="I56" s="185"/>
      <c r="J56" s="185"/>
      <c r="K56" s="185"/>
      <c r="L56" s="185"/>
      <c r="M56" s="185"/>
      <c r="N56" s="185"/>
      <c r="O56" s="185">
        <f>+'HISTORICO-3633-2022'!H35</f>
        <v>20706</v>
      </c>
      <c r="P56" s="185"/>
      <c r="Q56" s="185"/>
      <c r="R56" s="185"/>
      <c r="S56" s="185"/>
      <c r="T56" s="185"/>
      <c r="U56" s="185"/>
      <c r="V56" s="185"/>
      <c r="W56" s="185"/>
      <c r="X56" s="185"/>
      <c r="Y56" s="185"/>
      <c r="Z56" s="185"/>
      <c r="AA56" s="185"/>
      <c r="AB56" s="185"/>
      <c r="AC56" s="185"/>
      <c r="AD56" s="185"/>
      <c r="AE56" s="186">
        <f t="shared" si="27"/>
        <v>20706</v>
      </c>
      <c r="AF56" s="187"/>
      <c r="AG56" s="188">
        <f t="shared" si="28"/>
        <v>20706</v>
      </c>
      <c r="AH56" s="189">
        <f t="shared" si="29"/>
        <v>1</v>
      </c>
      <c r="AI56" s="190" t="e">
        <f t="shared" si="30"/>
        <v>#DIV/0!</v>
      </c>
      <c r="AJ56" s="191" t="e">
        <f t="shared" si="31"/>
        <v>#DIV/0!</v>
      </c>
      <c r="AK56" s="192" t="e">
        <f t="shared" si="32"/>
        <v>#DIV/0!</v>
      </c>
      <c r="AL56" s="193" t="str">
        <f t="shared" si="33"/>
        <v>NO APLICA LIMITES</v>
      </c>
      <c r="AM56" s="194"/>
      <c r="AN56" s="195" t="e">
        <f t="shared" si="7"/>
        <v>#DIV/0!</v>
      </c>
      <c r="AO56" s="195" t="e">
        <f t="shared" si="8"/>
        <v>#DIV/0!</v>
      </c>
      <c r="AP56" s="196"/>
      <c r="AQ56" s="197">
        <f t="shared" si="15"/>
        <v>20706</v>
      </c>
      <c r="AR56" s="198"/>
      <c r="AS56" s="199" t="str">
        <f>IF(AL56="NO APLICA LIMITES","Las cotizaciones tenidas en cuenta son las allegadas por las empresas:"&amp;IF(AND(BM56="PROMEDIAR",E56&lt;&gt;""),$E$5,"")&amp;IF(AND(BN56="PROMEDIAR",F56&lt;&gt;""),$F$5,"")&amp;IF(AND(BO56="PROMEDIAR",G56&lt;&gt;""),$G$5,"")&amp;IF(AND(BP56="PROMEDIAR",H56&lt;&gt;""),$H$5,"")&amp;IF(AND(BQ56="PROMEDIAR",I56&lt;&gt;""),$I$5,"")&amp;" "&amp;IF(AND(BR56="PROMEDIAR",J56&lt;&gt;""),$J$5,"")&amp;" "&amp;IF(AND(BS56="PROMEDIAR",L56&lt;&gt;""),$L$5,"")&amp;" "&amp;IF(AND(BT56="PROMEDIAR",M56&lt;&gt;""),$M$5,"")&amp;" "&amp;IF(AND(BU56="PROMEDIAR",N56&lt;&gt;""),$O$5,"")&amp;" "&amp;IF(AND(BV56="PROMEDIAR",O56&lt;&gt;""),#REF!,"")&amp;" por encontrarse dentro del promedio requerido por la Corporación","Las cotizaciones tenidas en cuenta son las allegadas por las empresas:"&amp;IF(AND(BM56="PROMEDIAR",E56&lt;&gt;""),$E$5,"")&amp;IF(AND(BN56="PROMEDIAR",F56&lt;&gt;""),$F$5,"")&amp;IF(AND(BO56="PROMEDIAR",G56&lt;&gt;""),$G$5,"")&amp;IF(AND(BP56="PROMEDIAR",H56&lt;&gt;""),$H$5,"")&amp;IF(AND(BQ56="PROMEDIAR",I56&lt;&gt;""),$I$5,"")&amp;" "&amp;IF(AND(BR56="PROMEDIAR",J56&lt;&gt;""),$J$5,"")&amp;" por encontrarse dentro del promedio requerido por la Corporación"&amp;" y se descarta los valores cotizados por :"&amp;IF(AND(BM56="DESCARTAR",E56&lt;&gt;""),$E$5,"")&amp;IF(AND(BN56="DESCARTAR",F56&lt;&gt;""),$F$5,"")&amp;IF(AND(BO56="DESCARTAR",G56&lt;&gt;""),$G$5,"")&amp;IF(AND(BP56="DESCARTAR",H56&lt;&gt;""),$H$5,"")&amp;IF(AND(BQ56="DESCARTAR",I56&lt;&gt;""),$I$5,"")&amp;"  "&amp;IF(AND(BR56="DESCARTAR",J56&lt;&gt;""),$J$5,"")&amp;" "&amp;IF(AND(BS56="PROMEDIAR",L56&lt;&gt;""),$L$5,"")&amp;" "&amp;IF(AND(BT56="PROMEDIAR",M56&lt;&gt;""),$M$5,"")&amp;" "&amp;IF(AND(BU56="PROMEDIAR",N56&lt;&gt;""),$O$5,"")&amp;" "&amp;IF(AND(BV56="PROMEDIAR",O56&lt;&gt;""),#REF!,"")&amp;"por ser un dato atipico")</f>
        <v>Las cotizaciones tenidas en cuenta son las allegadas por las empresas:      por encontrarse dentro del promedio requerido por la Corporación</v>
      </c>
      <c r="AT56" s="200" t="str">
        <f t="shared" si="39"/>
        <v/>
      </c>
      <c r="AU56" s="200" t="str">
        <f t="shared" si="39"/>
        <v/>
      </c>
      <c r="AV56" s="200" t="str">
        <f t="shared" si="39"/>
        <v/>
      </c>
      <c r="AW56" s="200" t="str">
        <f t="shared" si="39"/>
        <v/>
      </c>
      <c r="AX56" s="200" t="str">
        <f t="shared" si="39"/>
        <v/>
      </c>
      <c r="AY56" s="200" t="str">
        <f t="shared" si="39"/>
        <v/>
      </c>
      <c r="AZ56" s="200" t="str">
        <f t="shared" ref="AZ56:BD73" si="41">IF(L56&lt;&gt;"",(L56/$AE56-1),"")</f>
        <v/>
      </c>
      <c r="BA56" s="200" t="str">
        <f t="shared" si="41"/>
        <v/>
      </c>
      <c r="BB56" s="200" t="str">
        <f t="shared" si="41"/>
        <v/>
      </c>
      <c r="BC56" s="200">
        <f t="shared" si="41"/>
        <v>0</v>
      </c>
      <c r="BD56" s="200" t="str">
        <f t="shared" si="41"/>
        <v/>
      </c>
      <c r="BE56" s="200" t="str">
        <f t="shared" si="40"/>
        <v/>
      </c>
      <c r="BF56" s="200" t="str">
        <f t="shared" si="40"/>
        <v/>
      </c>
      <c r="BG56" s="200" t="str">
        <f t="shared" si="40"/>
        <v/>
      </c>
      <c r="BH56" s="200" t="str">
        <f t="shared" si="40"/>
        <v/>
      </c>
      <c r="BI56" s="200" t="str">
        <f t="shared" si="40"/>
        <v/>
      </c>
      <c r="BJ56" s="200" t="str">
        <f t="shared" si="36"/>
        <v/>
      </c>
      <c r="BK56" s="200" t="str">
        <f t="shared" si="36"/>
        <v/>
      </c>
      <c r="BL56" s="198"/>
      <c r="BM56" s="178" t="str">
        <f t="shared" si="38"/>
        <v/>
      </c>
      <c r="BN56" s="178" t="str">
        <f t="shared" si="38"/>
        <v/>
      </c>
      <c r="BO56" s="178" t="str">
        <f t="shared" si="38"/>
        <v/>
      </c>
      <c r="BP56" s="178" t="str">
        <f t="shared" si="38"/>
        <v/>
      </c>
      <c r="BQ56" s="178" t="str">
        <f t="shared" si="38"/>
        <v/>
      </c>
      <c r="BR56" s="178" t="str">
        <f t="shared" si="38"/>
        <v/>
      </c>
      <c r="BS56" s="178" t="str">
        <f t="shared" si="38"/>
        <v/>
      </c>
      <c r="BT56" s="178" t="str">
        <f t="shared" si="38"/>
        <v/>
      </c>
      <c r="BU56" s="178" t="str">
        <f t="shared" si="38"/>
        <v/>
      </c>
      <c r="BV56" s="178" t="str">
        <f t="shared" si="38"/>
        <v/>
      </c>
      <c r="BW56" s="178" t="str">
        <f t="shared" si="38"/>
        <v>PROMEDIAR</v>
      </c>
      <c r="BX56" s="178" t="str">
        <f t="shared" si="37"/>
        <v/>
      </c>
      <c r="BY56" s="178" t="str">
        <f t="shared" si="37"/>
        <v/>
      </c>
      <c r="BZ56" s="178" t="str">
        <f t="shared" si="37"/>
        <v/>
      </c>
      <c r="CA56" s="178" t="str">
        <f t="shared" si="37"/>
        <v/>
      </c>
      <c r="CB56" s="178" t="str">
        <f t="shared" si="37"/>
        <v/>
      </c>
      <c r="CC56" s="178" t="str">
        <f t="shared" si="18"/>
        <v/>
      </c>
      <c r="CD56" s="178" t="str">
        <f t="shared" si="18"/>
        <v/>
      </c>
      <c r="CE56" s="178" t="str">
        <f t="shared" si="18"/>
        <v/>
      </c>
      <c r="CF56" s="178" t="str">
        <f t="shared" si="18"/>
        <v/>
      </c>
      <c r="CG56" s="178" t="str">
        <f t="shared" si="18"/>
        <v/>
      </c>
      <c r="CH56" s="178" t="str">
        <f t="shared" si="18"/>
        <v/>
      </c>
      <c r="CI56" s="178" t="str">
        <f t="shared" si="18"/>
        <v/>
      </c>
    </row>
    <row r="57" spans="1:87" ht="54" customHeight="1" thickBot="1" x14ac:dyDescent="0.3">
      <c r="A57" s="285" t="s">
        <v>1027</v>
      </c>
      <c r="B57" s="294" t="s">
        <v>594</v>
      </c>
      <c r="C57" s="295" t="s">
        <v>594</v>
      </c>
      <c r="D57" s="294" t="s">
        <v>408</v>
      </c>
      <c r="E57" s="185"/>
      <c r="F57" s="185"/>
      <c r="G57" s="185"/>
      <c r="H57" s="185"/>
      <c r="I57" s="185"/>
      <c r="J57" s="185"/>
      <c r="K57" s="185"/>
      <c r="L57" s="185"/>
      <c r="M57" s="185"/>
      <c r="N57" s="185"/>
      <c r="O57" s="185">
        <f>+'HISTORICO-3633-2022'!H36</f>
        <v>215919</v>
      </c>
      <c r="P57" s="185"/>
      <c r="Q57" s="185"/>
      <c r="R57" s="185"/>
      <c r="S57" s="185"/>
      <c r="T57" s="185"/>
      <c r="U57" s="185"/>
      <c r="V57" s="185"/>
      <c r="W57" s="185"/>
      <c r="X57" s="185"/>
      <c r="Y57" s="185"/>
      <c r="Z57" s="185"/>
      <c r="AA57" s="185"/>
      <c r="AB57" s="185"/>
      <c r="AC57" s="185"/>
      <c r="AD57" s="185"/>
      <c r="AE57" s="186">
        <f t="shared" si="27"/>
        <v>215919</v>
      </c>
      <c r="AF57" s="187"/>
      <c r="AG57" s="188">
        <f t="shared" si="28"/>
        <v>215919</v>
      </c>
      <c r="AH57" s="189">
        <f t="shared" si="29"/>
        <v>1</v>
      </c>
      <c r="AI57" s="190" t="e">
        <f t="shared" si="30"/>
        <v>#DIV/0!</v>
      </c>
      <c r="AJ57" s="191" t="e">
        <f t="shared" si="31"/>
        <v>#DIV/0!</v>
      </c>
      <c r="AK57" s="192" t="e">
        <f t="shared" si="32"/>
        <v>#DIV/0!</v>
      </c>
      <c r="AL57" s="193" t="str">
        <f t="shared" si="33"/>
        <v>NO APLICA LIMITES</v>
      </c>
      <c r="AM57" s="194"/>
      <c r="AN57" s="195" t="e">
        <f t="shared" si="7"/>
        <v>#DIV/0!</v>
      </c>
      <c r="AO57" s="195" t="e">
        <f t="shared" si="8"/>
        <v>#DIV/0!</v>
      </c>
      <c r="AP57" s="196"/>
      <c r="AQ57" s="197">
        <f t="shared" si="15"/>
        <v>215919</v>
      </c>
      <c r="AR57" s="198"/>
      <c r="AS57" s="199" t="str">
        <f>IF(AL57="NO APLICA LIMITES","Las cotizaciones tenidas en cuenta son las allegadas por las empresas:"&amp;IF(AND(BM57="PROMEDIAR",E57&lt;&gt;""),$E$5,"")&amp;IF(AND(BN57="PROMEDIAR",F57&lt;&gt;""),$F$5,"")&amp;IF(AND(BO57="PROMEDIAR",G57&lt;&gt;""),$G$5,"")&amp;IF(AND(BP57="PROMEDIAR",H57&lt;&gt;""),$H$5,"")&amp;IF(AND(BQ57="PROMEDIAR",I57&lt;&gt;""),$I$5,"")&amp;" "&amp;IF(AND(BR57="PROMEDIAR",J57&lt;&gt;""),$J$5,"")&amp;" "&amp;IF(AND(BS57="PROMEDIAR",L57&lt;&gt;""),$L$5,"")&amp;" "&amp;IF(AND(BT57="PROMEDIAR",M57&lt;&gt;""),$M$5,"")&amp;" "&amp;IF(AND(BU57="PROMEDIAR",N57&lt;&gt;""),$O$5,"")&amp;" "&amp;IF(AND(BV57="PROMEDIAR",O57&lt;&gt;""),#REF!,"")&amp;" por encontrarse dentro del promedio requerido por la Corporación","Las cotizaciones tenidas en cuenta son las allegadas por las empresas:"&amp;IF(AND(BM57="PROMEDIAR",E57&lt;&gt;""),$E$5,"")&amp;IF(AND(BN57="PROMEDIAR",F57&lt;&gt;""),$F$5,"")&amp;IF(AND(BO57="PROMEDIAR",G57&lt;&gt;""),$G$5,"")&amp;IF(AND(BP57="PROMEDIAR",H57&lt;&gt;""),$H$5,"")&amp;IF(AND(BQ57="PROMEDIAR",I57&lt;&gt;""),$I$5,"")&amp;" "&amp;IF(AND(BR57="PROMEDIAR",J57&lt;&gt;""),$J$5,"")&amp;" por encontrarse dentro del promedio requerido por la Corporación"&amp;" y se descarta los valores cotizados por :"&amp;IF(AND(BM57="DESCARTAR",E57&lt;&gt;""),$E$5,"")&amp;IF(AND(BN57="DESCARTAR",F57&lt;&gt;""),$F$5,"")&amp;IF(AND(BO57="DESCARTAR",G57&lt;&gt;""),$G$5,"")&amp;IF(AND(BP57="DESCARTAR",H57&lt;&gt;""),$H$5,"")&amp;IF(AND(BQ57="DESCARTAR",I57&lt;&gt;""),$I$5,"")&amp;"  "&amp;IF(AND(BR57="DESCARTAR",J57&lt;&gt;""),$J$5,"")&amp;" "&amp;IF(AND(BS57="PROMEDIAR",L57&lt;&gt;""),$L$5,"")&amp;" "&amp;IF(AND(BT57="PROMEDIAR",M57&lt;&gt;""),$M$5,"")&amp;" "&amp;IF(AND(BU57="PROMEDIAR",N57&lt;&gt;""),$O$5,"")&amp;" "&amp;IF(AND(BV57="PROMEDIAR",O57&lt;&gt;""),#REF!,"")&amp;"por ser un dato atipico")</f>
        <v>Las cotizaciones tenidas en cuenta son las allegadas por las empresas:      por encontrarse dentro del promedio requerido por la Corporación</v>
      </c>
      <c r="AT57" s="200" t="str">
        <f t="shared" si="39"/>
        <v/>
      </c>
      <c r="AU57" s="200" t="str">
        <f t="shared" si="39"/>
        <v/>
      </c>
      <c r="AV57" s="200" t="str">
        <f t="shared" si="39"/>
        <v/>
      </c>
      <c r="AW57" s="200" t="str">
        <f t="shared" si="39"/>
        <v/>
      </c>
      <c r="AX57" s="200" t="str">
        <f t="shared" si="39"/>
        <v/>
      </c>
      <c r="AY57" s="200" t="str">
        <f t="shared" si="39"/>
        <v/>
      </c>
      <c r="AZ57" s="200" t="str">
        <f t="shared" si="41"/>
        <v/>
      </c>
      <c r="BA57" s="200" t="str">
        <f t="shared" si="41"/>
        <v/>
      </c>
      <c r="BB57" s="200" t="str">
        <f t="shared" si="41"/>
        <v/>
      </c>
      <c r="BC57" s="200">
        <f t="shared" si="41"/>
        <v>0</v>
      </c>
      <c r="BD57" s="200" t="str">
        <f t="shared" si="41"/>
        <v/>
      </c>
      <c r="BE57" s="200" t="str">
        <f t="shared" si="40"/>
        <v/>
      </c>
      <c r="BF57" s="200" t="str">
        <f t="shared" si="40"/>
        <v/>
      </c>
      <c r="BG57" s="200" t="str">
        <f t="shared" si="40"/>
        <v/>
      </c>
      <c r="BH57" s="200" t="str">
        <f t="shared" si="40"/>
        <v/>
      </c>
      <c r="BI57" s="200" t="str">
        <f t="shared" si="40"/>
        <v/>
      </c>
      <c r="BJ57" s="200" t="str">
        <f t="shared" si="36"/>
        <v/>
      </c>
      <c r="BK57" s="200" t="str">
        <f t="shared" si="36"/>
        <v/>
      </c>
      <c r="BL57" s="198"/>
      <c r="BM57" s="178" t="str">
        <f t="shared" si="38"/>
        <v/>
      </c>
      <c r="BN57" s="178" t="str">
        <f t="shared" si="38"/>
        <v/>
      </c>
      <c r="BO57" s="178" t="str">
        <f t="shared" ref="BO57:BZ84" si="42">IF(G57&lt;&gt;"",IF(G57=0,"SIN COTIZACIÓN",IF($AL57="NO APLICA LIMITES","PROMEDIAR",IF(G57&lt;$AN57,"DESCARTAR",IF(G57&gt;$AO57,"DESCARTAR","PROMEDIAR")))),"")</f>
        <v/>
      </c>
      <c r="BP57" s="178" t="str">
        <f t="shared" si="42"/>
        <v/>
      </c>
      <c r="BQ57" s="178" t="str">
        <f t="shared" si="42"/>
        <v/>
      </c>
      <c r="BR57" s="178" t="str">
        <f t="shared" si="42"/>
        <v/>
      </c>
      <c r="BS57" s="178" t="str">
        <f t="shared" si="42"/>
        <v/>
      </c>
      <c r="BT57" s="178" t="str">
        <f t="shared" si="42"/>
        <v/>
      </c>
      <c r="BU57" s="178" t="str">
        <f t="shared" si="42"/>
        <v/>
      </c>
      <c r="BV57" s="178" t="str">
        <f t="shared" si="42"/>
        <v/>
      </c>
      <c r="BW57" s="178" t="str">
        <f t="shared" si="42"/>
        <v>PROMEDIAR</v>
      </c>
      <c r="BX57" s="178" t="str">
        <f t="shared" si="37"/>
        <v/>
      </c>
      <c r="BY57" s="178" t="str">
        <f t="shared" si="37"/>
        <v/>
      </c>
      <c r="BZ57" s="178" t="str">
        <f t="shared" si="37"/>
        <v/>
      </c>
      <c r="CA57" s="178" t="str">
        <f t="shared" si="37"/>
        <v/>
      </c>
      <c r="CB57" s="178" t="str">
        <f t="shared" si="37"/>
        <v/>
      </c>
      <c r="CC57" s="178" t="str">
        <f t="shared" si="18"/>
        <v/>
      </c>
      <c r="CD57" s="178" t="str">
        <f t="shared" si="18"/>
        <v/>
      </c>
      <c r="CE57" s="178" t="str">
        <f t="shared" si="18"/>
        <v/>
      </c>
      <c r="CF57" s="178" t="str">
        <f t="shared" si="18"/>
        <v/>
      </c>
      <c r="CG57" s="178" t="str">
        <f t="shared" si="18"/>
        <v/>
      </c>
      <c r="CH57" s="178" t="str">
        <f t="shared" si="18"/>
        <v/>
      </c>
      <c r="CI57" s="178" t="str">
        <f t="shared" si="18"/>
        <v/>
      </c>
    </row>
    <row r="58" spans="1:87" ht="54" customHeight="1" thickBot="1" x14ac:dyDescent="0.3">
      <c r="A58" s="285" t="s">
        <v>1028</v>
      </c>
      <c r="B58" s="294" t="s">
        <v>596</v>
      </c>
      <c r="C58" s="295" t="s">
        <v>597</v>
      </c>
      <c r="D58" s="294" t="s">
        <v>408</v>
      </c>
      <c r="E58" s="185"/>
      <c r="F58" s="185"/>
      <c r="G58" s="185"/>
      <c r="H58" s="185"/>
      <c r="I58" s="185"/>
      <c r="J58" s="185"/>
      <c r="K58" s="185"/>
      <c r="L58" s="185"/>
      <c r="M58" s="185"/>
      <c r="N58" s="185"/>
      <c r="O58" s="185">
        <f>+'HISTORICO-3633-2022'!H41</f>
        <v>10958</v>
      </c>
      <c r="P58" s="185"/>
      <c r="Q58" s="185"/>
      <c r="R58" s="185"/>
      <c r="S58" s="185"/>
      <c r="T58" s="185"/>
      <c r="U58" s="185"/>
      <c r="V58" s="185"/>
      <c r="W58" s="185"/>
      <c r="X58" s="185"/>
      <c r="Y58" s="185"/>
      <c r="Z58" s="185"/>
      <c r="AA58" s="185"/>
      <c r="AB58" s="185"/>
      <c r="AC58" s="185"/>
      <c r="AD58" s="185"/>
      <c r="AE58" s="186">
        <f t="shared" si="27"/>
        <v>10958</v>
      </c>
      <c r="AF58" s="187"/>
      <c r="AG58" s="188">
        <f t="shared" si="28"/>
        <v>10958</v>
      </c>
      <c r="AH58" s="189">
        <f t="shared" si="29"/>
        <v>1</v>
      </c>
      <c r="AI58" s="190" t="e">
        <f t="shared" si="30"/>
        <v>#DIV/0!</v>
      </c>
      <c r="AJ58" s="191" t="e">
        <f t="shared" si="31"/>
        <v>#DIV/0!</v>
      </c>
      <c r="AK58" s="192" t="e">
        <f t="shared" si="32"/>
        <v>#DIV/0!</v>
      </c>
      <c r="AL58" s="193" t="str">
        <f t="shared" si="33"/>
        <v>NO APLICA LIMITES</v>
      </c>
      <c r="AM58" s="194"/>
      <c r="AN58" s="195" t="e">
        <f t="shared" si="7"/>
        <v>#DIV/0!</v>
      </c>
      <c r="AO58" s="195" t="e">
        <f t="shared" si="8"/>
        <v>#DIV/0!</v>
      </c>
      <c r="AP58" s="196"/>
      <c r="AQ58" s="197">
        <f t="shared" si="15"/>
        <v>10958</v>
      </c>
      <c r="AR58" s="198"/>
      <c r="AS58" s="199" t="str">
        <f>IF(AL58="NO APLICA LIMITES","Las cotizaciones tenidas en cuenta son las allegadas por las empresas:"&amp;IF(AND(BM58="PROMEDIAR",E58&lt;&gt;""),$E$5,"")&amp;IF(AND(BN58="PROMEDIAR",F58&lt;&gt;""),$F$5,"")&amp;IF(AND(BO58="PROMEDIAR",G58&lt;&gt;""),$G$5,"")&amp;IF(AND(BP58="PROMEDIAR",H58&lt;&gt;""),$H$5,"")&amp;IF(AND(BQ58="PROMEDIAR",I58&lt;&gt;""),$I$5,"")&amp;" "&amp;IF(AND(BR58="PROMEDIAR",J58&lt;&gt;""),$J$5,"")&amp;" "&amp;IF(AND(BS58="PROMEDIAR",L58&lt;&gt;""),$L$5,"")&amp;" "&amp;IF(AND(BT58="PROMEDIAR",M58&lt;&gt;""),$M$5,"")&amp;" "&amp;IF(AND(BU58="PROMEDIAR",N58&lt;&gt;""),$O$5,"")&amp;" "&amp;IF(AND(BV58="PROMEDIAR",O58&lt;&gt;""),#REF!,"")&amp;" por encontrarse dentro del promedio requerido por la Corporación","Las cotizaciones tenidas en cuenta son las allegadas por las empresas:"&amp;IF(AND(BM58="PROMEDIAR",E58&lt;&gt;""),$E$5,"")&amp;IF(AND(BN58="PROMEDIAR",F58&lt;&gt;""),$F$5,"")&amp;IF(AND(BO58="PROMEDIAR",G58&lt;&gt;""),$G$5,"")&amp;IF(AND(BP58="PROMEDIAR",H58&lt;&gt;""),$H$5,"")&amp;IF(AND(BQ58="PROMEDIAR",I58&lt;&gt;""),$I$5,"")&amp;" "&amp;IF(AND(BR58="PROMEDIAR",J58&lt;&gt;""),$J$5,"")&amp;" por encontrarse dentro del promedio requerido por la Corporación"&amp;" y se descarta los valores cotizados por :"&amp;IF(AND(BM58="DESCARTAR",E58&lt;&gt;""),$E$5,"")&amp;IF(AND(BN58="DESCARTAR",F58&lt;&gt;""),$F$5,"")&amp;IF(AND(BO58="DESCARTAR",G58&lt;&gt;""),$G$5,"")&amp;IF(AND(BP58="DESCARTAR",H58&lt;&gt;""),$H$5,"")&amp;IF(AND(BQ58="DESCARTAR",I58&lt;&gt;""),$I$5,"")&amp;"  "&amp;IF(AND(BR58="DESCARTAR",J58&lt;&gt;""),$J$5,"")&amp;" "&amp;IF(AND(BS58="PROMEDIAR",L58&lt;&gt;""),$L$5,"")&amp;" "&amp;IF(AND(BT58="PROMEDIAR",M58&lt;&gt;""),$M$5,"")&amp;" "&amp;IF(AND(BU58="PROMEDIAR",N58&lt;&gt;""),$O$5,"")&amp;" "&amp;IF(AND(BV58="PROMEDIAR",O58&lt;&gt;""),#REF!,"")&amp;"por ser un dato atipico")</f>
        <v>Las cotizaciones tenidas en cuenta son las allegadas por las empresas:      por encontrarse dentro del promedio requerido por la Corporación</v>
      </c>
      <c r="AT58" s="200" t="str">
        <f t="shared" si="39"/>
        <v/>
      </c>
      <c r="AU58" s="200" t="str">
        <f t="shared" si="39"/>
        <v/>
      </c>
      <c r="AV58" s="200" t="str">
        <f t="shared" si="39"/>
        <v/>
      </c>
      <c r="AW58" s="200" t="str">
        <f t="shared" si="39"/>
        <v/>
      </c>
      <c r="AX58" s="200" t="str">
        <f t="shared" si="39"/>
        <v/>
      </c>
      <c r="AY58" s="200" t="str">
        <f t="shared" si="39"/>
        <v/>
      </c>
      <c r="AZ58" s="200" t="str">
        <f t="shared" si="41"/>
        <v/>
      </c>
      <c r="BA58" s="200" t="str">
        <f t="shared" si="41"/>
        <v/>
      </c>
      <c r="BB58" s="200" t="str">
        <f t="shared" si="41"/>
        <v/>
      </c>
      <c r="BC58" s="200">
        <f t="shared" si="41"/>
        <v>0</v>
      </c>
      <c r="BD58" s="200" t="str">
        <f t="shared" si="41"/>
        <v/>
      </c>
      <c r="BE58" s="200" t="str">
        <f t="shared" si="40"/>
        <v/>
      </c>
      <c r="BF58" s="200" t="str">
        <f t="shared" si="40"/>
        <v/>
      </c>
      <c r="BG58" s="200" t="str">
        <f t="shared" si="40"/>
        <v/>
      </c>
      <c r="BH58" s="200" t="str">
        <f t="shared" si="40"/>
        <v/>
      </c>
      <c r="BI58" s="200" t="str">
        <f t="shared" si="40"/>
        <v/>
      </c>
      <c r="BJ58" s="200" t="str">
        <f t="shared" si="36"/>
        <v/>
      </c>
      <c r="BK58" s="200" t="str">
        <f t="shared" si="36"/>
        <v/>
      </c>
      <c r="BL58" s="198"/>
      <c r="BM58" s="178" t="str">
        <f t="shared" ref="BM58:BZ95" si="43">IF(E58&lt;&gt;"",IF(E58=0,"SIN COTIZACIÓN",IF($AL58="NO APLICA LIMITES","PROMEDIAR",IF(E58&lt;$AN58,"DESCARTAR",IF(E58&gt;$AO58,"DESCARTAR","PROMEDIAR")))),"")</f>
        <v/>
      </c>
      <c r="BN58" s="178" t="str">
        <f t="shared" si="43"/>
        <v/>
      </c>
      <c r="BO58" s="178" t="str">
        <f t="shared" si="42"/>
        <v/>
      </c>
      <c r="BP58" s="178" t="str">
        <f t="shared" si="42"/>
        <v/>
      </c>
      <c r="BQ58" s="178" t="str">
        <f t="shared" si="42"/>
        <v/>
      </c>
      <c r="BR58" s="178" t="str">
        <f t="shared" si="42"/>
        <v/>
      </c>
      <c r="BS58" s="178" t="str">
        <f t="shared" si="42"/>
        <v/>
      </c>
      <c r="BT58" s="178" t="str">
        <f t="shared" si="42"/>
        <v/>
      </c>
      <c r="BU58" s="178" t="str">
        <f t="shared" si="42"/>
        <v/>
      </c>
      <c r="BV58" s="178" t="str">
        <f t="shared" si="42"/>
        <v/>
      </c>
      <c r="BW58" s="178" t="str">
        <f t="shared" si="42"/>
        <v>PROMEDIAR</v>
      </c>
      <c r="BX58" s="178" t="str">
        <f t="shared" si="37"/>
        <v/>
      </c>
      <c r="BY58" s="178" t="str">
        <f t="shared" si="37"/>
        <v/>
      </c>
      <c r="BZ58" s="178" t="str">
        <f t="shared" si="37"/>
        <v/>
      </c>
      <c r="CA58" s="178" t="str">
        <f t="shared" si="37"/>
        <v/>
      </c>
      <c r="CB58" s="178" t="str">
        <f t="shared" si="37"/>
        <v/>
      </c>
      <c r="CC58" s="178" t="str">
        <f t="shared" si="18"/>
        <v/>
      </c>
      <c r="CD58" s="178" t="str">
        <f t="shared" si="18"/>
        <v/>
      </c>
      <c r="CE58" s="178" t="str">
        <f t="shared" si="18"/>
        <v/>
      </c>
      <c r="CF58" s="178" t="str">
        <f t="shared" si="18"/>
        <v/>
      </c>
      <c r="CG58" s="178" t="str">
        <f t="shared" si="18"/>
        <v/>
      </c>
      <c r="CH58" s="178" t="str">
        <f t="shared" si="18"/>
        <v/>
      </c>
      <c r="CI58" s="178" t="str">
        <f t="shared" si="18"/>
        <v/>
      </c>
    </row>
    <row r="59" spans="1:87" ht="54" customHeight="1" thickBot="1" x14ac:dyDescent="0.3">
      <c r="A59" s="285" t="s">
        <v>1029</v>
      </c>
      <c r="B59" s="294" t="s">
        <v>599</v>
      </c>
      <c r="C59" s="295" t="s">
        <v>600</v>
      </c>
      <c r="D59" s="294" t="s">
        <v>601</v>
      </c>
      <c r="E59" s="185"/>
      <c r="F59" s="185"/>
      <c r="G59" s="185"/>
      <c r="H59" s="185"/>
      <c r="I59" s="185"/>
      <c r="J59" s="185"/>
      <c r="K59" s="185"/>
      <c r="L59" s="185"/>
      <c r="M59" s="185"/>
      <c r="N59" s="185"/>
      <c r="O59" s="185">
        <f>+'HISTORICO-3633-2022'!H44</f>
        <v>10633</v>
      </c>
      <c r="P59" s="185"/>
      <c r="Q59" s="185"/>
      <c r="R59" s="185"/>
      <c r="S59" s="185"/>
      <c r="T59" s="185"/>
      <c r="U59" s="185"/>
      <c r="V59" s="185"/>
      <c r="W59" s="185"/>
      <c r="X59" s="185"/>
      <c r="Y59" s="185"/>
      <c r="Z59" s="185"/>
      <c r="AA59" s="185"/>
      <c r="AB59" s="185"/>
      <c r="AC59" s="185"/>
      <c r="AD59" s="185"/>
      <c r="AE59" s="186">
        <f t="shared" si="27"/>
        <v>10633</v>
      </c>
      <c r="AF59" s="187"/>
      <c r="AG59" s="188">
        <f t="shared" si="28"/>
        <v>10633</v>
      </c>
      <c r="AH59" s="189">
        <f t="shared" si="29"/>
        <v>1</v>
      </c>
      <c r="AI59" s="190" t="e">
        <f t="shared" si="30"/>
        <v>#DIV/0!</v>
      </c>
      <c r="AJ59" s="191" t="e">
        <f t="shared" si="31"/>
        <v>#DIV/0!</v>
      </c>
      <c r="AK59" s="192" t="e">
        <f t="shared" si="32"/>
        <v>#DIV/0!</v>
      </c>
      <c r="AL59" s="193" t="str">
        <f t="shared" si="33"/>
        <v>NO APLICA LIMITES</v>
      </c>
      <c r="AM59" s="194"/>
      <c r="AN59" s="195" t="e">
        <f t="shared" si="7"/>
        <v>#DIV/0!</v>
      </c>
      <c r="AO59" s="195" t="e">
        <f t="shared" si="8"/>
        <v>#DIV/0!</v>
      </c>
      <c r="AP59" s="196"/>
      <c r="AQ59" s="197">
        <f t="shared" si="15"/>
        <v>10633</v>
      </c>
      <c r="AR59" s="198"/>
      <c r="AS59" s="199" t="str">
        <f>IF(AL59="NO APLICA LIMITES","Las cotizaciones tenidas en cuenta son las allegadas por las empresas:"&amp;IF(AND(BM59="PROMEDIAR",E59&lt;&gt;""),$E$5,"")&amp;IF(AND(BN59="PROMEDIAR",F59&lt;&gt;""),$F$5,"")&amp;IF(AND(BO59="PROMEDIAR",G59&lt;&gt;""),$G$5,"")&amp;IF(AND(BP59="PROMEDIAR",H59&lt;&gt;""),$H$5,"")&amp;IF(AND(BQ59="PROMEDIAR",I59&lt;&gt;""),$I$5,"")&amp;" "&amp;IF(AND(BR59="PROMEDIAR",J59&lt;&gt;""),$J$5,"")&amp;" "&amp;IF(AND(BS59="PROMEDIAR",L59&lt;&gt;""),$L$5,"")&amp;" "&amp;IF(AND(BT59="PROMEDIAR",M59&lt;&gt;""),$M$5,"")&amp;" "&amp;IF(AND(BU59="PROMEDIAR",N59&lt;&gt;""),$O$5,"")&amp;" "&amp;IF(AND(BV59="PROMEDIAR",O59&lt;&gt;""),#REF!,"")&amp;" por encontrarse dentro del promedio requerido por la Corporación","Las cotizaciones tenidas en cuenta son las allegadas por las empresas:"&amp;IF(AND(BM59="PROMEDIAR",E59&lt;&gt;""),$E$5,"")&amp;IF(AND(BN59="PROMEDIAR",F59&lt;&gt;""),$F$5,"")&amp;IF(AND(BO59="PROMEDIAR",G59&lt;&gt;""),$G$5,"")&amp;IF(AND(BP59="PROMEDIAR",H59&lt;&gt;""),$H$5,"")&amp;IF(AND(BQ59="PROMEDIAR",I59&lt;&gt;""),$I$5,"")&amp;" "&amp;IF(AND(BR59="PROMEDIAR",J59&lt;&gt;""),$J$5,"")&amp;" por encontrarse dentro del promedio requerido por la Corporación"&amp;" y se descarta los valores cotizados por :"&amp;IF(AND(BM59="DESCARTAR",E59&lt;&gt;""),$E$5,"")&amp;IF(AND(BN59="DESCARTAR",F59&lt;&gt;""),$F$5,"")&amp;IF(AND(BO59="DESCARTAR",G59&lt;&gt;""),$G$5,"")&amp;IF(AND(BP59="DESCARTAR",H59&lt;&gt;""),$H$5,"")&amp;IF(AND(BQ59="DESCARTAR",I59&lt;&gt;""),$I$5,"")&amp;"  "&amp;IF(AND(BR59="DESCARTAR",J59&lt;&gt;""),$J$5,"")&amp;" "&amp;IF(AND(BS59="PROMEDIAR",L59&lt;&gt;""),$L$5,"")&amp;" "&amp;IF(AND(BT59="PROMEDIAR",M59&lt;&gt;""),$M$5,"")&amp;" "&amp;IF(AND(BU59="PROMEDIAR",N59&lt;&gt;""),$O$5,"")&amp;" "&amp;IF(AND(BV59="PROMEDIAR",O59&lt;&gt;""),#REF!,"")&amp;"por ser un dato atipico")</f>
        <v>Las cotizaciones tenidas en cuenta son las allegadas por las empresas:      por encontrarse dentro del promedio requerido por la Corporación</v>
      </c>
      <c r="AT59" s="200" t="str">
        <f t="shared" si="39"/>
        <v/>
      </c>
      <c r="AU59" s="200" t="str">
        <f t="shared" si="39"/>
        <v/>
      </c>
      <c r="AV59" s="200" t="str">
        <f t="shared" si="39"/>
        <v/>
      </c>
      <c r="AW59" s="200" t="str">
        <f t="shared" si="39"/>
        <v/>
      </c>
      <c r="AX59" s="200" t="str">
        <f t="shared" si="39"/>
        <v/>
      </c>
      <c r="AY59" s="200" t="str">
        <f t="shared" si="39"/>
        <v/>
      </c>
      <c r="AZ59" s="200" t="str">
        <f t="shared" si="41"/>
        <v/>
      </c>
      <c r="BA59" s="200" t="str">
        <f t="shared" si="41"/>
        <v/>
      </c>
      <c r="BB59" s="200" t="str">
        <f t="shared" si="41"/>
        <v/>
      </c>
      <c r="BC59" s="200">
        <f t="shared" si="41"/>
        <v>0</v>
      </c>
      <c r="BD59" s="200" t="str">
        <f t="shared" si="41"/>
        <v/>
      </c>
      <c r="BE59" s="200" t="str">
        <f t="shared" si="40"/>
        <v/>
      </c>
      <c r="BF59" s="200" t="str">
        <f t="shared" si="40"/>
        <v/>
      </c>
      <c r="BG59" s="200" t="str">
        <f t="shared" si="40"/>
        <v/>
      </c>
      <c r="BH59" s="200" t="str">
        <f t="shared" si="40"/>
        <v/>
      </c>
      <c r="BI59" s="200" t="str">
        <f t="shared" si="40"/>
        <v/>
      </c>
      <c r="BJ59" s="200" t="str">
        <f t="shared" si="36"/>
        <v/>
      </c>
      <c r="BK59" s="200" t="str">
        <f t="shared" si="36"/>
        <v/>
      </c>
      <c r="BL59" s="198"/>
      <c r="BM59" s="178" t="str">
        <f t="shared" si="43"/>
        <v/>
      </c>
      <c r="BN59" s="178" t="str">
        <f t="shared" si="43"/>
        <v/>
      </c>
      <c r="BO59" s="178" t="str">
        <f t="shared" si="42"/>
        <v/>
      </c>
      <c r="BP59" s="178" t="str">
        <f t="shared" si="42"/>
        <v/>
      </c>
      <c r="BQ59" s="178" t="str">
        <f t="shared" si="42"/>
        <v/>
      </c>
      <c r="BR59" s="178" t="str">
        <f t="shared" si="42"/>
        <v/>
      </c>
      <c r="BS59" s="178" t="str">
        <f t="shared" si="42"/>
        <v/>
      </c>
      <c r="BT59" s="178" t="str">
        <f t="shared" si="42"/>
        <v/>
      </c>
      <c r="BU59" s="178" t="str">
        <f t="shared" si="42"/>
        <v/>
      </c>
      <c r="BV59" s="178" t="str">
        <f t="shared" si="42"/>
        <v/>
      </c>
      <c r="BW59" s="178" t="str">
        <f t="shared" si="42"/>
        <v>PROMEDIAR</v>
      </c>
      <c r="BX59" s="178" t="str">
        <f t="shared" si="37"/>
        <v/>
      </c>
      <c r="BY59" s="178" t="str">
        <f t="shared" si="37"/>
        <v/>
      </c>
      <c r="BZ59" s="178" t="str">
        <f t="shared" si="37"/>
        <v/>
      </c>
      <c r="CA59" s="178" t="str">
        <f t="shared" si="37"/>
        <v/>
      </c>
      <c r="CB59" s="178" t="str">
        <f t="shared" si="37"/>
        <v/>
      </c>
      <c r="CC59" s="178" t="str">
        <f t="shared" si="18"/>
        <v/>
      </c>
      <c r="CD59" s="178" t="str">
        <f t="shared" si="18"/>
        <v/>
      </c>
      <c r="CE59" s="178" t="str">
        <f t="shared" si="18"/>
        <v/>
      </c>
      <c r="CF59" s="178" t="str">
        <f t="shared" ref="CC59:CI95" si="44">IF(X59&lt;&gt;"",IF(X59=0,"SIN COTIZACIÓN",IF($AL59="NO APLICA LIMITES","PROMEDIAR",IF(X59&lt;$AN59,"DESCARTAR",IF(X59&gt;$AO59,"DESCARTAR","PROMEDIAR")))),"")</f>
        <v/>
      </c>
      <c r="CG59" s="178" t="str">
        <f t="shared" si="44"/>
        <v/>
      </c>
      <c r="CH59" s="178" t="str">
        <f t="shared" si="44"/>
        <v/>
      </c>
      <c r="CI59" s="178" t="str">
        <f t="shared" si="44"/>
        <v/>
      </c>
    </row>
    <row r="60" spans="1:87" ht="54" customHeight="1" thickBot="1" x14ac:dyDescent="0.3">
      <c r="A60" s="285" t="s">
        <v>1030</v>
      </c>
      <c r="B60" s="294" t="s">
        <v>603</v>
      </c>
      <c r="C60" s="295" t="s">
        <v>604</v>
      </c>
      <c r="D60" s="294" t="s">
        <v>605</v>
      </c>
      <c r="E60" s="185"/>
      <c r="F60" s="185"/>
      <c r="G60" s="185"/>
      <c r="H60" s="185"/>
      <c r="I60" s="185"/>
      <c r="J60" s="185"/>
      <c r="K60" s="185"/>
      <c r="L60" s="185"/>
      <c r="M60" s="185"/>
      <c r="N60" s="185"/>
      <c r="O60" s="185">
        <f>+'HISTORICO-3633-2022'!H43</f>
        <v>30544</v>
      </c>
      <c r="P60" s="185"/>
      <c r="Q60" s="185"/>
      <c r="R60" s="185"/>
      <c r="S60" s="185"/>
      <c r="T60" s="185"/>
      <c r="U60" s="185"/>
      <c r="V60" s="185"/>
      <c r="W60" s="185"/>
      <c r="X60" s="185"/>
      <c r="Y60" s="185"/>
      <c r="Z60" s="185"/>
      <c r="AA60" s="185"/>
      <c r="AB60" s="185"/>
      <c r="AC60" s="185"/>
      <c r="AD60" s="185"/>
      <c r="AE60" s="186">
        <f t="shared" si="27"/>
        <v>30544</v>
      </c>
      <c r="AF60" s="187"/>
      <c r="AG60" s="188">
        <f t="shared" si="28"/>
        <v>30544</v>
      </c>
      <c r="AH60" s="189">
        <f t="shared" si="29"/>
        <v>1</v>
      </c>
      <c r="AI60" s="190" t="e">
        <f t="shared" si="30"/>
        <v>#DIV/0!</v>
      </c>
      <c r="AJ60" s="191" t="e">
        <f t="shared" si="31"/>
        <v>#DIV/0!</v>
      </c>
      <c r="AK60" s="192" t="e">
        <f t="shared" si="32"/>
        <v>#DIV/0!</v>
      </c>
      <c r="AL60" s="193" t="str">
        <f t="shared" si="33"/>
        <v>NO APLICA LIMITES</v>
      </c>
      <c r="AM60" s="194"/>
      <c r="AN60" s="195" t="e">
        <f t="shared" si="7"/>
        <v>#DIV/0!</v>
      </c>
      <c r="AO60" s="195" t="e">
        <f t="shared" si="8"/>
        <v>#DIV/0!</v>
      </c>
      <c r="AP60" s="196"/>
      <c r="AQ60" s="197">
        <f t="shared" si="15"/>
        <v>30544</v>
      </c>
      <c r="AR60" s="198"/>
      <c r="AS60" s="199" t="str">
        <f>IF(AL60="NO APLICA LIMITES","Las cotizaciones tenidas en cuenta son las allegadas por las empresas:"&amp;IF(AND(BM60="PROMEDIAR",E60&lt;&gt;""),$E$5,"")&amp;IF(AND(BN60="PROMEDIAR",F60&lt;&gt;""),$F$5,"")&amp;IF(AND(BO60="PROMEDIAR",G60&lt;&gt;""),$G$5,"")&amp;IF(AND(BP60="PROMEDIAR",H60&lt;&gt;""),$H$5,"")&amp;IF(AND(BQ60="PROMEDIAR",I60&lt;&gt;""),$I$5,"")&amp;" "&amp;IF(AND(BR60="PROMEDIAR",J60&lt;&gt;""),$J$5,"")&amp;" "&amp;IF(AND(BS60="PROMEDIAR",L60&lt;&gt;""),$L$5,"")&amp;" "&amp;IF(AND(BT60="PROMEDIAR",M60&lt;&gt;""),$M$5,"")&amp;" "&amp;IF(AND(BU60="PROMEDIAR",N60&lt;&gt;""),$O$5,"")&amp;" "&amp;IF(AND(BV60="PROMEDIAR",O60&lt;&gt;""),#REF!,"")&amp;" por encontrarse dentro del promedio requerido por la Corporación","Las cotizaciones tenidas en cuenta son las allegadas por las empresas:"&amp;IF(AND(BM60="PROMEDIAR",E60&lt;&gt;""),$E$5,"")&amp;IF(AND(BN60="PROMEDIAR",F60&lt;&gt;""),$F$5,"")&amp;IF(AND(BO60="PROMEDIAR",G60&lt;&gt;""),$G$5,"")&amp;IF(AND(BP60="PROMEDIAR",H60&lt;&gt;""),$H$5,"")&amp;IF(AND(BQ60="PROMEDIAR",I60&lt;&gt;""),$I$5,"")&amp;" "&amp;IF(AND(BR60="PROMEDIAR",J60&lt;&gt;""),$J$5,"")&amp;" por encontrarse dentro del promedio requerido por la Corporación"&amp;" y se descarta los valores cotizados por :"&amp;IF(AND(BM60="DESCARTAR",E60&lt;&gt;""),$E$5,"")&amp;IF(AND(BN60="DESCARTAR",F60&lt;&gt;""),$F$5,"")&amp;IF(AND(BO60="DESCARTAR",G60&lt;&gt;""),$G$5,"")&amp;IF(AND(BP60="DESCARTAR",H60&lt;&gt;""),$H$5,"")&amp;IF(AND(BQ60="DESCARTAR",I60&lt;&gt;""),$I$5,"")&amp;"  "&amp;IF(AND(BR60="DESCARTAR",J60&lt;&gt;""),$J$5,"")&amp;" "&amp;IF(AND(BS60="PROMEDIAR",L60&lt;&gt;""),$L$5,"")&amp;" "&amp;IF(AND(BT60="PROMEDIAR",M60&lt;&gt;""),$M$5,"")&amp;" "&amp;IF(AND(BU60="PROMEDIAR",N60&lt;&gt;""),$O$5,"")&amp;" "&amp;IF(AND(BV60="PROMEDIAR",O60&lt;&gt;""),#REF!,"")&amp;"por ser un dato atipico")</f>
        <v>Las cotizaciones tenidas en cuenta son las allegadas por las empresas:      por encontrarse dentro del promedio requerido por la Corporación</v>
      </c>
      <c r="AT60" s="200" t="str">
        <f t="shared" si="39"/>
        <v/>
      </c>
      <c r="AU60" s="200" t="str">
        <f t="shared" si="39"/>
        <v/>
      </c>
      <c r="AV60" s="200" t="str">
        <f t="shared" si="39"/>
        <v/>
      </c>
      <c r="AW60" s="200" t="str">
        <f t="shared" si="39"/>
        <v/>
      </c>
      <c r="AX60" s="200" t="str">
        <f t="shared" si="39"/>
        <v/>
      </c>
      <c r="AY60" s="200" t="str">
        <f t="shared" si="39"/>
        <v/>
      </c>
      <c r="AZ60" s="200" t="str">
        <f t="shared" si="41"/>
        <v/>
      </c>
      <c r="BA60" s="200" t="str">
        <f t="shared" si="41"/>
        <v/>
      </c>
      <c r="BB60" s="200" t="str">
        <f t="shared" si="41"/>
        <v/>
      </c>
      <c r="BC60" s="200">
        <f t="shared" si="41"/>
        <v>0</v>
      </c>
      <c r="BD60" s="200" t="str">
        <f t="shared" si="41"/>
        <v/>
      </c>
      <c r="BE60" s="200" t="str">
        <f t="shared" si="40"/>
        <v/>
      </c>
      <c r="BF60" s="200" t="str">
        <f t="shared" si="40"/>
        <v/>
      </c>
      <c r="BG60" s="200" t="str">
        <f t="shared" si="40"/>
        <v/>
      </c>
      <c r="BH60" s="200" t="str">
        <f t="shared" si="40"/>
        <v/>
      </c>
      <c r="BI60" s="200" t="str">
        <f t="shared" si="40"/>
        <v/>
      </c>
      <c r="BJ60" s="200" t="str">
        <f t="shared" si="36"/>
        <v/>
      </c>
      <c r="BK60" s="200" t="str">
        <f t="shared" si="36"/>
        <v/>
      </c>
      <c r="BL60" s="198"/>
      <c r="BM60" s="178" t="str">
        <f t="shared" si="43"/>
        <v/>
      </c>
      <c r="BN60" s="178" t="str">
        <f t="shared" si="43"/>
        <v/>
      </c>
      <c r="BO60" s="178" t="str">
        <f t="shared" si="42"/>
        <v/>
      </c>
      <c r="BP60" s="178" t="str">
        <f t="shared" si="42"/>
        <v/>
      </c>
      <c r="BQ60" s="178" t="str">
        <f t="shared" si="42"/>
        <v/>
      </c>
      <c r="BR60" s="178" t="str">
        <f t="shared" si="42"/>
        <v/>
      </c>
      <c r="BS60" s="178" t="str">
        <f t="shared" si="42"/>
        <v/>
      </c>
      <c r="BT60" s="178" t="str">
        <f t="shared" si="42"/>
        <v/>
      </c>
      <c r="BU60" s="178" t="str">
        <f t="shared" si="42"/>
        <v/>
      </c>
      <c r="BV60" s="178" t="str">
        <f t="shared" si="42"/>
        <v/>
      </c>
      <c r="BW60" s="178" t="str">
        <f t="shared" si="42"/>
        <v>PROMEDIAR</v>
      </c>
      <c r="BX60" s="178" t="str">
        <f t="shared" si="37"/>
        <v/>
      </c>
      <c r="BY60" s="178" t="str">
        <f t="shared" si="37"/>
        <v/>
      </c>
      <c r="BZ60" s="178" t="str">
        <f t="shared" si="37"/>
        <v/>
      </c>
      <c r="CA60" s="178" t="str">
        <f t="shared" si="37"/>
        <v/>
      </c>
      <c r="CB60" s="178" t="str">
        <f t="shared" si="37"/>
        <v/>
      </c>
      <c r="CC60" s="178" t="str">
        <f t="shared" si="44"/>
        <v/>
      </c>
      <c r="CD60" s="178" t="str">
        <f t="shared" si="44"/>
        <v/>
      </c>
      <c r="CE60" s="178" t="str">
        <f t="shared" si="44"/>
        <v/>
      </c>
      <c r="CF60" s="178" t="str">
        <f t="shared" si="44"/>
        <v/>
      </c>
      <c r="CG60" s="178" t="str">
        <f t="shared" si="44"/>
        <v/>
      </c>
      <c r="CH60" s="178" t="str">
        <f t="shared" si="44"/>
        <v/>
      </c>
      <c r="CI60" s="178" t="str">
        <f t="shared" si="44"/>
        <v/>
      </c>
    </row>
    <row r="61" spans="1:87" ht="65.099999999999994" customHeight="1" thickBot="1" x14ac:dyDescent="0.3">
      <c r="A61" s="285" t="s">
        <v>1031</v>
      </c>
      <c r="B61" s="294" t="s">
        <v>607</v>
      </c>
      <c r="C61" s="295" t="s">
        <v>608</v>
      </c>
      <c r="D61" s="294" t="s">
        <v>609</v>
      </c>
      <c r="E61" s="185"/>
      <c r="F61" s="185"/>
      <c r="G61" s="185"/>
      <c r="H61" s="185"/>
      <c r="I61" s="185"/>
      <c r="J61" s="185"/>
      <c r="K61" s="185"/>
      <c r="L61" s="185"/>
      <c r="M61" s="185"/>
      <c r="N61" s="185"/>
      <c r="O61" s="185">
        <f>+'HISTORICO-3633-2022'!H51</f>
        <v>20971</v>
      </c>
      <c r="P61" s="185"/>
      <c r="Q61" s="185"/>
      <c r="R61" s="185"/>
      <c r="S61" s="185"/>
      <c r="T61" s="185"/>
      <c r="U61" s="185"/>
      <c r="V61" s="185"/>
      <c r="W61" s="185"/>
      <c r="X61" s="185"/>
      <c r="Y61" s="185"/>
      <c r="Z61" s="185"/>
      <c r="AA61" s="185"/>
      <c r="AB61" s="185"/>
      <c r="AC61" s="185"/>
      <c r="AD61" s="185"/>
      <c r="AE61" s="186">
        <f t="shared" si="27"/>
        <v>20971</v>
      </c>
      <c r="AF61" s="187"/>
      <c r="AG61" s="188">
        <f t="shared" si="28"/>
        <v>20971</v>
      </c>
      <c r="AH61" s="189">
        <f t="shared" si="29"/>
        <v>1</v>
      </c>
      <c r="AI61" s="190" t="e">
        <f t="shared" si="30"/>
        <v>#DIV/0!</v>
      </c>
      <c r="AJ61" s="191" t="e">
        <f t="shared" si="31"/>
        <v>#DIV/0!</v>
      </c>
      <c r="AK61" s="192" t="e">
        <f t="shared" si="32"/>
        <v>#DIV/0!</v>
      </c>
      <c r="AL61" s="193" t="str">
        <f t="shared" si="33"/>
        <v>NO APLICA LIMITES</v>
      </c>
      <c r="AM61" s="194"/>
      <c r="AN61" s="195" t="e">
        <f t="shared" si="7"/>
        <v>#DIV/0!</v>
      </c>
      <c r="AO61" s="195" t="e">
        <f t="shared" si="8"/>
        <v>#DIV/0!</v>
      </c>
      <c r="AP61" s="196"/>
      <c r="AQ61" s="197">
        <f t="shared" si="15"/>
        <v>20971</v>
      </c>
      <c r="AR61" s="198"/>
      <c r="AS61" s="199" t="e">
        <f>IF(AL61="NO APLICA LIMITES","Las cotizaciones tenidas en cuenta son las allegadas por las empresas:"&amp;IF(AND(BM61="PROMEDIAR",#REF!&lt;&gt;""),$E$5,"")&amp;IF(AND(BN61="PROMEDIAR",F61&lt;&gt;""),$F$5,"")&amp;IF(AND(BO61="PROMEDIAR",G61&lt;&gt;""),$G$5,"")&amp;IF(AND(BP61="PROMEDIAR",H61&lt;&gt;""),$H$5,"")&amp;IF(AND(BQ61="PROMEDIAR",#REF!&lt;&gt;""),$I$5,"")&amp;" "&amp;IF(AND(BR61="PROMEDIAR",#REF!&lt;&gt;""),$J$5,"")&amp;" "&amp;IF(AND(BS61="PROMEDIAR",L61&lt;&gt;""),$L$5,"")&amp;" "&amp;IF(AND(BT61="PROMEDIAR",M61&lt;&gt;""),$M$5,"")&amp;" "&amp;IF(AND(BU61="PROMEDIAR",N61&lt;&gt;""),$O$5,"")&amp;" "&amp;IF(AND(BV61="PROMEDIAR",O61&lt;&gt;""),#REF!,"")&amp;" por encontrarse dentro del promedio requerido por la Corporación","Las cotizaciones tenidas en cuenta son las allegadas por las empresas:"&amp;IF(AND(BM61="PROMEDIAR",#REF!&lt;&gt;""),$E$5,"")&amp;IF(AND(BN61="PROMEDIAR",F61&lt;&gt;""),$F$5,"")&amp;IF(AND(BO61="PROMEDIAR",G61&lt;&gt;""),$G$5,"")&amp;IF(AND(BP61="PROMEDIAR",H61&lt;&gt;""),$H$5,"")&amp;IF(AND(BQ61="PROMEDIAR",#REF!&lt;&gt;""),$I$5,"")&amp;" "&amp;IF(AND(BR61="PROMEDIAR",#REF!&lt;&gt;""),$J$5,"")&amp;" por encontrarse dentro del promedio requerido por la Corporación"&amp;" y se descarta los valores cotizados por :"&amp;IF(AND(BM61="DESCARTAR",#REF!&lt;&gt;""),$E$5,"")&amp;IF(AND(BN61="DESCARTAR",F61&lt;&gt;""),$F$5,"")&amp;IF(AND(BO61="DESCARTAR",G61&lt;&gt;""),$G$5,"")&amp;IF(AND(BP61="DESCARTAR",H61&lt;&gt;""),$H$5,"")&amp;IF(AND(BQ61="DESCARTAR",#REF!&lt;&gt;""),$I$5,"")&amp;"  "&amp;IF(AND(BR61="DESCARTAR",#REF!&lt;&gt;""),$J$5,"")&amp;" "&amp;IF(AND(BS61="PROMEDIAR",L61&lt;&gt;""),$L$5,"")&amp;" "&amp;IF(AND(BT61="PROMEDIAR",M61&lt;&gt;""),$M$5,"")&amp;" "&amp;IF(AND(BU61="PROMEDIAR",N61&lt;&gt;""),$O$5,"")&amp;" "&amp;IF(AND(BV61="PROMEDIAR",O61&lt;&gt;""),#REF!,"")&amp;"por ser un dato atipico")</f>
        <v>#REF!</v>
      </c>
      <c r="AT61" s="200" t="e">
        <f>IF(#REF!&lt;&gt;"",(#REF!/$AE61-1),"")</f>
        <v>#REF!</v>
      </c>
      <c r="AU61" s="200" t="str">
        <f t="shared" ref="AU61:AY73" si="45">IF(F61&lt;&gt;"",(F61/$AE61-1),"")</f>
        <v/>
      </c>
      <c r="AV61" s="200" t="str">
        <f t="shared" si="45"/>
        <v/>
      </c>
      <c r="AW61" s="200" t="str">
        <f t="shared" si="45"/>
        <v/>
      </c>
      <c r="AX61" s="200" t="e">
        <f>IF(#REF!&lt;&gt;"",(#REF!/$AE61-1),"")</f>
        <v>#REF!</v>
      </c>
      <c r="AY61" s="200" t="e">
        <f>IF(#REF!&lt;&gt;"",(#REF!/$AE61-1),"")</f>
        <v>#REF!</v>
      </c>
      <c r="AZ61" s="200" t="str">
        <f t="shared" si="41"/>
        <v/>
      </c>
      <c r="BA61" s="200" t="str">
        <f t="shared" si="41"/>
        <v/>
      </c>
      <c r="BB61" s="200" t="str">
        <f t="shared" si="41"/>
        <v/>
      </c>
      <c r="BC61" s="200">
        <f t="shared" si="41"/>
        <v>0</v>
      </c>
      <c r="BD61" s="200" t="str">
        <f t="shared" si="41"/>
        <v/>
      </c>
      <c r="BE61" s="200" t="str">
        <f t="shared" si="40"/>
        <v/>
      </c>
      <c r="BF61" s="200" t="str">
        <f t="shared" si="40"/>
        <v/>
      </c>
      <c r="BG61" s="200" t="str">
        <f t="shared" si="40"/>
        <v/>
      </c>
      <c r="BH61" s="200" t="str">
        <f t="shared" si="40"/>
        <v/>
      </c>
      <c r="BI61" s="200" t="str">
        <f t="shared" si="40"/>
        <v/>
      </c>
      <c r="BJ61" s="200" t="str">
        <f t="shared" si="36"/>
        <v/>
      </c>
      <c r="BK61" s="200" t="str">
        <f t="shared" si="36"/>
        <v/>
      </c>
      <c r="BL61" s="198"/>
      <c r="BM61" s="178" t="str">
        <f t="shared" si="43"/>
        <v/>
      </c>
      <c r="BN61" s="178" t="str">
        <f t="shared" si="43"/>
        <v/>
      </c>
      <c r="BO61" s="178" t="str">
        <f t="shared" si="42"/>
        <v/>
      </c>
      <c r="BP61" s="178" t="str">
        <f t="shared" si="42"/>
        <v/>
      </c>
      <c r="BQ61" s="178" t="str">
        <f t="shared" si="42"/>
        <v/>
      </c>
      <c r="BR61" s="178" t="str">
        <f t="shared" si="42"/>
        <v/>
      </c>
      <c r="BS61" s="178" t="str">
        <f t="shared" si="42"/>
        <v/>
      </c>
      <c r="BT61" s="178" t="str">
        <f t="shared" si="42"/>
        <v/>
      </c>
      <c r="BU61" s="178" t="str">
        <f t="shared" si="42"/>
        <v/>
      </c>
      <c r="BV61" s="178" t="str">
        <f t="shared" si="42"/>
        <v/>
      </c>
      <c r="BW61" s="178" t="str">
        <f t="shared" si="42"/>
        <v>PROMEDIAR</v>
      </c>
      <c r="BX61" s="178" t="str">
        <f t="shared" si="37"/>
        <v/>
      </c>
      <c r="BY61" s="178" t="str">
        <f t="shared" si="37"/>
        <v/>
      </c>
      <c r="BZ61" s="178" t="str">
        <f t="shared" si="37"/>
        <v/>
      </c>
      <c r="CA61" s="178" t="str">
        <f t="shared" si="37"/>
        <v/>
      </c>
      <c r="CB61" s="178" t="str">
        <f t="shared" si="37"/>
        <v/>
      </c>
      <c r="CC61" s="178" t="str">
        <f t="shared" si="44"/>
        <v/>
      </c>
      <c r="CD61" s="178" t="str">
        <f t="shared" si="44"/>
        <v/>
      </c>
      <c r="CE61" s="178" t="str">
        <f t="shared" si="44"/>
        <v/>
      </c>
      <c r="CF61" s="178" t="str">
        <f t="shared" si="44"/>
        <v/>
      </c>
      <c r="CG61" s="178" t="str">
        <f t="shared" si="44"/>
        <v/>
      </c>
      <c r="CH61" s="178" t="str">
        <f t="shared" si="44"/>
        <v/>
      </c>
      <c r="CI61" s="178" t="str">
        <f t="shared" si="44"/>
        <v/>
      </c>
    </row>
    <row r="62" spans="1:87" ht="54" customHeight="1" thickBot="1" x14ac:dyDescent="0.3">
      <c r="A62" s="285" t="s">
        <v>1032</v>
      </c>
      <c r="B62" s="294" t="s">
        <v>611</v>
      </c>
      <c r="C62" s="295" t="s">
        <v>612</v>
      </c>
      <c r="D62" s="294" t="s">
        <v>613</v>
      </c>
      <c r="E62" s="185"/>
      <c r="F62" s="185"/>
      <c r="G62" s="185"/>
      <c r="H62" s="185"/>
      <c r="I62" s="185"/>
      <c r="J62" s="185"/>
      <c r="K62" s="185"/>
      <c r="L62" s="185"/>
      <c r="M62" s="185"/>
      <c r="N62" s="185"/>
      <c r="O62" s="185">
        <f>+'HISTORICO-3633-2022'!H52</f>
        <v>84327</v>
      </c>
      <c r="P62" s="185"/>
      <c r="Q62" s="185"/>
      <c r="R62" s="185"/>
      <c r="S62" s="185"/>
      <c r="T62" s="185"/>
      <c r="U62" s="185"/>
      <c r="V62" s="185"/>
      <c r="W62" s="185"/>
      <c r="X62" s="185"/>
      <c r="Y62" s="185"/>
      <c r="Z62" s="185"/>
      <c r="AA62" s="185"/>
      <c r="AB62" s="185"/>
      <c r="AC62" s="185"/>
      <c r="AD62" s="185"/>
      <c r="AE62" s="186">
        <f t="shared" si="27"/>
        <v>84327</v>
      </c>
      <c r="AF62" s="187"/>
      <c r="AG62" s="188">
        <f t="shared" si="28"/>
        <v>84327</v>
      </c>
      <c r="AH62" s="189">
        <f t="shared" si="29"/>
        <v>1</v>
      </c>
      <c r="AI62" s="190" t="e">
        <f t="shared" si="30"/>
        <v>#DIV/0!</v>
      </c>
      <c r="AJ62" s="191" t="e">
        <f t="shared" si="31"/>
        <v>#DIV/0!</v>
      </c>
      <c r="AK62" s="192" t="e">
        <f t="shared" si="32"/>
        <v>#DIV/0!</v>
      </c>
      <c r="AL62" s="193" t="str">
        <f t="shared" si="33"/>
        <v>NO APLICA LIMITES</v>
      </c>
      <c r="AM62" s="194"/>
      <c r="AN62" s="195" t="e">
        <f t="shared" si="7"/>
        <v>#DIV/0!</v>
      </c>
      <c r="AO62" s="195" t="e">
        <f t="shared" si="8"/>
        <v>#DIV/0!</v>
      </c>
      <c r="AP62" s="196"/>
      <c r="AQ62" s="197">
        <f t="shared" si="15"/>
        <v>84327</v>
      </c>
      <c r="AR62" s="198"/>
      <c r="AS62" s="199" t="str">
        <f>IF(AL62="NO APLICA LIMITES","Las cotizaciones tenidas en cuenta son las allegadas por las empresas:"&amp;IF(AND(BM62="PROMEDIAR",E62&lt;&gt;""),$E$5,"")&amp;IF(AND(BN62="PROMEDIAR",F62&lt;&gt;""),$F$5,"")&amp;IF(AND(BO62="PROMEDIAR",G62&lt;&gt;""),$G$5,"")&amp;IF(AND(BP62="PROMEDIAR",H62&lt;&gt;""),$H$5,"")&amp;IF(AND(BQ62="PROMEDIAR",I62&lt;&gt;""),$I$5,"")&amp;" "&amp;IF(AND(BR62="PROMEDIAR",J62&lt;&gt;""),$J$5,"")&amp;" "&amp;IF(AND(BS62="PROMEDIAR",L62&lt;&gt;""),$L$5,"")&amp;" "&amp;IF(AND(BT62="PROMEDIAR",M62&lt;&gt;""),$M$5,"")&amp;" "&amp;IF(AND(BU62="PROMEDIAR",N62&lt;&gt;""),$O$5,"")&amp;" "&amp;IF(AND(BV62="PROMEDIAR",O62&lt;&gt;""),#REF!,"")&amp;" por encontrarse dentro del promedio requerido por la Corporación","Las cotizaciones tenidas en cuenta son las allegadas por las empresas:"&amp;IF(AND(BM62="PROMEDIAR",E62&lt;&gt;""),$E$5,"")&amp;IF(AND(BN62="PROMEDIAR",F62&lt;&gt;""),$F$5,"")&amp;IF(AND(BO62="PROMEDIAR",G62&lt;&gt;""),$G$5,"")&amp;IF(AND(BP62="PROMEDIAR",H62&lt;&gt;""),$H$5,"")&amp;IF(AND(BQ62="PROMEDIAR",I62&lt;&gt;""),$I$5,"")&amp;" "&amp;IF(AND(BR62="PROMEDIAR",J62&lt;&gt;""),$J$5,"")&amp;" por encontrarse dentro del promedio requerido por la Corporación"&amp;" y se descarta los valores cotizados por :"&amp;IF(AND(BM62="DESCARTAR",E62&lt;&gt;""),$E$5,"")&amp;IF(AND(BN62="DESCARTAR",F62&lt;&gt;""),$F$5,"")&amp;IF(AND(BO62="DESCARTAR",G62&lt;&gt;""),$G$5,"")&amp;IF(AND(BP62="DESCARTAR",H62&lt;&gt;""),$H$5,"")&amp;IF(AND(BQ62="DESCARTAR",I62&lt;&gt;""),$I$5,"")&amp;"  "&amp;IF(AND(BR62="DESCARTAR",J62&lt;&gt;""),$J$5,"")&amp;" "&amp;IF(AND(BS62="PROMEDIAR",L62&lt;&gt;""),$L$5,"")&amp;" "&amp;IF(AND(BT62="PROMEDIAR",M62&lt;&gt;""),$M$5,"")&amp;" "&amp;IF(AND(BU62="PROMEDIAR",N62&lt;&gt;""),$O$5,"")&amp;" "&amp;IF(AND(BV62="PROMEDIAR",O62&lt;&gt;""),#REF!,"")&amp;"por ser un dato atipico")</f>
        <v>Las cotizaciones tenidas en cuenta son las allegadas por las empresas:      por encontrarse dentro del promedio requerido por la Corporación</v>
      </c>
      <c r="AT62" s="200" t="str">
        <f t="shared" ref="AT62:AT73" si="46">IF(E62&lt;&gt;"",(E62/$AE62-1),"")</f>
        <v/>
      </c>
      <c r="AU62" s="200" t="str">
        <f t="shared" si="45"/>
        <v/>
      </c>
      <c r="AV62" s="200" t="str">
        <f t="shared" si="45"/>
        <v/>
      </c>
      <c r="AW62" s="200" t="str">
        <f t="shared" si="45"/>
        <v/>
      </c>
      <c r="AX62" s="200" t="str">
        <f t="shared" si="45"/>
        <v/>
      </c>
      <c r="AY62" s="200" t="str">
        <f t="shared" si="45"/>
        <v/>
      </c>
      <c r="AZ62" s="200" t="str">
        <f t="shared" si="41"/>
        <v/>
      </c>
      <c r="BA62" s="200" t="str">
        <f t="shared" si="41"/>
        <v/>
      </c>
      <c r="BB62" s="200" t="str">
        <f t="shared" si="41"/>
        <v/>
      </c>
      <c r="BC62" s="200">
        <f t="shared" si="41"/>
        <v>0</v>
      </c>
      <c r="BD62" s="200" t="str">
        <f t="shared" si="41"/>
        <v/>
      </c>
      <c r="BE62" s="200" t="str">
        <f t="shared" si="40"/>
        <v/>
      </c>
      <c r="BF62" s="200" t="str">
        <f t="shared" si="40"/>
        <v/>
      </c>
      <c r="BG62" s="200" t="str">
        <f t="shared" si="40"/>
        <v/>
      </c>
      <c r="BH62" s="200" t="str">
        <f t="shared" si="40"/>
        <v/>
      </c>
      <c r="BI62" s="200" t="str">
        <f t="shared" si="40"/>
        <v/>
      </c>
      <c r="BJ62" s="200" t="str">
        <f t="shared" si="36"/>
        <v/>
      </c>
      <c r="BK62" s="200" t="str">
        <f t="shared" si="36"/>
        <v/>
      </c>
      <c r="BL62" s="198"/>
      <c r="BM62" s="178" t="str">
        <f t="shared" si="43"/>
        <v/>
      </c>
      <c r="BN62" s="178" t="str">
        <f t="shared" si="43"/>
        <v/>
      </c>
      <c r="BO62" s="178" t="str">
        <f t="shared" si="42"/>
        <v/>
      </c>
      <c r="BP62" s="178" t="str">
        <f t="shared" si="42"/>
        <v/>
      </c>
      <c r="BQ62" s="178" t="str">
        <f t="shared" si="42"/>
        <v/>
      </c>
      <c r="BR62" s="178" t="str">
        <f t="shared" si="42"/>
        <v/>
      </c>
      <c r="BS62" s="178" t="str">
        <f t="shared" si="42"/>
        <v/>
      </c>
      <c r="BT62" s="178" t="str">
        <f t="shared" si="42"/>
        <v/>
      </c>
      <c r="BU62" s="178" t="str">
        <f t="shared" si="42"/>
        <v/>
      </c>
      <c r="BV62" s="178" t="str">
        <f t="shared" si="42"/>
        <v/>
      </c>
      <c r="BW62" s="178" t="str">
        <f t="shared" si="42"/>
        <v>PROMEDIAR</v>
      </c>
      <c r="BX62" s="178" t="str">
        <f t="shared" si="37"/>
        <v/>
      </c>
      <c r="BY62" s="178" t="str">
        <f t="shared" si="37"/>
        <v/>
      </c>
      <c r="BZ62" s="178" t="str">
        <f t="shared" si="37"/>
        <v/>
      </c>
      <c r="CA62" s="178" t="str">
        <f t="shared" si="37"/>
        <v/>
      </c>
      <c r="CB62" s="178" t="str">
        <f t="shared" si="37"/>
        <v/>
      </c>
      <c r="CC62" s="178" t="str">
        <f t="shared" si="44"/>
        <v/>
      </c>
      <c r="CD62" s="178" t="str">
        <f t="shared" si="44"/>
        <v/>
      </c>
      <c r="CE62" s="178" t="str">
        <f t="shared" si="44"/>
        <v/>
      </c>
      <c r="CF62" s="178" t="str">
        <f t="shared" si="44"/>
        <v/>
      </c>
      <c r="CG62" s="178" t="str">
        <f t="shared" si="44"/>
        <v/>
      </c>
      <c r="CH62" s="178" t="str">
        <f t="shared" si="44"/>
        <v/>
      </c>
      <c r="CI62" s="178" t="str">
        <f t="shared" si="44"/>
        <v/>
      </c>
    </row>
    <row r="63" spans="1:87" ht="54" customHeight="1" thickBot="1" x14ac:dyDescent="0.3">
      <c r="A63" s="285" t="s">
        <v>1033</v>
      </c>
      <c r="B63" s="294" t="s">
        <v>615</v>
      </c>
      <c r="C63" s="295" t="s">
        <v>616</v>
      </c>
      <c r="D63" s="294" t="s">
        <v>601</v>
      </c>
      <c r="E63" s="185"/>
      <c r="F63" s="185"/>
      <c r="G63" s="185"/>
      <c r="H63" s="185"/>
      <c r="I63" s="185"/>
      <c r="J63" s="185"/>
      <c r="K63" s="185"/>
      <c r="L63" s="185"/>
      <c r="M63" s="185"/>
      <c r="N63" s="185"/>
      <c r="O63" s="185">
        <f>+'HISTORICO-3633-2022'!H53</f>
        <v>20781</v>
      </c>
      <c r="P63" s="185"/>
      <c r="Q63" s="185"/>
      <c r="R63" s="185"/>
      <c r="S63" s="185"/>
      <c r="T63" s="185"/>
      <c r="U63" s="185"/>
      <c r="V63" s="185"/>
      <c r="W63" s="185"/>
      <c r="X63" s="185"/>
      <c r="Y63" s="185"/>
      <c r="Z63" s="185"/>
      <c r="AA63" s="185"/>
      <c r="AB63" s="185"/>
      <c r="AC63" s="185"/>
      <c r="AD63" s="185"/>
      <c r="AE63" s="186">
        <f t="shared" si="27"/>
        <v>20781</v>
      </c>
      <c r="AF63" s="187"/>
      <c r="AG63" s="188">
        <f t="shared" si="28"/>
        <v>20781</v>
      </c>
      <c r="AH63" s="189">
        <f t="shared" si="29"/>
        <v>1</v>
      </c>
      <c r="AI63" s="190" t="e">
        <f t="shared" si="30"/>
        <v>#DIV/0!</v>
      </c>
      <c r="AJ63" s="191" t="e">
        <f t="shared" si="31"/>
        <v>#DIV/0!</v>
      </c>
      <c r="AK63" s="192" t="e">
        <f t="shared" si="32"/>
        <v>#DIV/0!</v>
      </c>
      <c r="AL63" s="193" t="str">
        <f t="shared" si="33"/>
        <v>NO APLICA LIMITES</v>
      </c>
      <c r="AM63" s="194"/>
      <c r="AN63" s="195" t="e">
        <f t="shared" si="7"/>
        <v>#DIV/0!</v>
      </c>
      <c r="AO63" s="195" t="e">
        <f t="shared" si="8"/>
        <v>#DIV/0!</v>
      </c>
      <c r="AP63" s="196"/>
      <c r="AQ63" s="197">
        <f t="shared" si="15"/>
        <v>20781</v>
      </c>
      <c r="AR63" s="198"/>
      <c r="AS63" s="199" t="str">
        <f>IF(AL63="NO APLICA LIMITES","Las cotizaciones tenidas en cuenta son las allegadas por las empresas:"&amp;IF(AND(BM63="PROMEDIAR",E63&lt;&gt;""),$E$5,"")&amp;IF(AND(BN63="PROMEDIAR",F63&lt;&gt;""),$F$5,"")&amp;IF(AND(BO63="PROMEDIAR",G63&lt;&gt;""),$G$5,"")&amp;IF(AND(BP63="PROMEDIAR",H63&lt;&gt;""),$H$5,"")&amp;IF(AND(BQ63="PROMEDIAR",I63&lt;&gt;""),$I$5,"")&amp;" "&amp;IF(AND(BR63="PROMEDIAR",J63&lt;&gt;""),$J$5,"")&amp;" "&amp;IF(AND(BS63="PROMEDIAR",L63&lt;&gt;""),$L$5,"")&amp;" "&amp;IF(AND(BT63="PROMEDIAR",M63&lt;&gt;""),$M$5,"")&amp;" "&amp;IF(AND(BU63="PROMEDIAR",N63&lt;&gt;""),$O$5,"")&amp;" "&amp;IF(AND(BV63="PROMEDIAR",O63&lt;&gt;""),#REF!,"")&amp;" por encontrarse dentro del promedio requerido por la Corporación","Las cotizaciones tenidas en cuenta son las allegadas por las empresas:"&amp;IF(AND(BM63="PROMEDIAR",E63&lt;&gt;""),$E$5,"")&amp;IF(AND(BN63="PROMEDIAR",F63&lt;&gt;""),$F$5,"")&amp;IF(AND(BO63="PROMEDIAR",G63&lt;&gt;""),$G$5,"")&amp;IF(AND(BP63="PROMEDIAR",H63&lt;&gt;""),$H$5,"")&amp;IF(AND(BQ63="PROMEDIAR",I63&lt;&gt;""),$I$5,"")&amp;" "&amp;IF(AND(BR63="PROMEDIAR",J63&lt;&gt;""),$J$5,"")&amp;" por encontrarse dentro del promedio requerido por la Corporación"&amp;" y se descarta los valores cotizados por :"&amp;IF(AND(BM63="DESCARTAR",E63&lt;&gt;""),$E$5,"")&amp;IF(AND(BN63="DESCARTAR",F63&lt;&gt;""),$F$5,"")&amp;IF(AND(BO63="DESCARTAR",G63&lt;&gt;""),$G$5,"")&amp;IF(AND(BP63="DESCARTAR",H63&lt;&gt;""),$H$5,"")&amp;IF(AND(BQ63="DESCARTAR",I63&lt;&gt;""),$I$5,"")&amp;"  "&amp;IF(AND(BR63="DESCARTAR",J63&lt;&gt;""),$J$5,"")&amp;" "&amp;IF(AND(BS63="PROMEDIAR",L63&lt;&gt;""),$L$5,"")&amp;" "&amp;IF(AND(BT63="PROMEDIAR",M63&lt;&gt;""),$M$5,"")&amp;" "&amp;IF(AND(BU63="PROMEDIAR",N63&lt;&gt;""),$O$5,"")&amp;" "&amp;IF(AND(BV63="PROMEDIAR",O63&lt;&gt;""),#REF!,"")&amp;"por ser un dato atipico")</f>
        <v>Las cotizaciones tenidas en cuenta son las allegadas por las empresas:      por encontrarse dentro del promedio requerido por la Corporación</v>
      </c>
      <c r="AT63" s="200" t="str">
        <f t="shared" si="46"/>
        <v/>
      </c>
      <c r="AU63" s="200" t="str">
        <f t="shared" si="45"/>
        <v/>
      </c>
      <c r="AV63" s="200" t="str">
        <f t="shared" si="45"/>
        <v/>
      </c>
      <c r="AW63" s="200" t="str">
        <f t="shared" si="45"/>
        <v/>
      </c>
      <c r="AX63" s="200" t="str">
        <f t="shared" si="45"/>
        <v/>
      </c>
      <c r="AY63" s="200" t="str">
        <f t="shared" si="45"/>
        <v/>
      </c>
      <c r="AZ63" s="200" t="str">
        <f t="shared" si="41"/>
        <v/>
      </c>
      <c r="BA63" s="200" t="str">
        <f t="shared" si="41"/>
        <v/>
      </c>
      <c r="BB63" s="200" t="str">
        <f t="shared" si="41"/>
        <v/>
      </c>
      <c r="BC63" s="200">
        <f t="shared" si="41"/>
        <v>0</v>
      </c>
      <c r="BD63" s="200" t="str">
        <f t="shared" si="41"/>
        <v/>
      </c>
      <c r="BE63" s="200" t="str">
        <f t="shared" si="40"/>
        <v/>
      </c>
      <c r="BF63" s="200" t="str">
        <f t="shared" si="40"/>
        <v/>
      </c>
      <c r="BG63" s="200" t="str">
        <f t="shared" si="40"/>
        <v/>
      </c>
      <c r="BH63" s="200" t="str">
        <f t="shared" si="40"/>
        <v/>
      </c>
      <c r="BI63" s="200" t="str">
        <f t="shared" si="40"/>
        <v/>
      </c>
      <c r="BJ63" s="200" t="str">
        <f t="shared" si="36"/>
        <v/>
      </c>
      <c r="BK63" s="200" t="str">
        <f t="shared" si="36"/>
        <v/>
      </c>
      <c r="BL63" s="198"/>
      <c r="BM63" s="178" t="str">
        <f t="shared" si="43"/>
        <v/>
      </c>
      <c r="BN63" s="178" t="str">
        <f t="shared" si="43"/>
        <v/>
      </c>
      <c r="BO63" s="178" t="str">
        <f t="shared" si="42"/>
        <v/>
      </c>
      <c r="BP63" s="178" t="str">
        <f t="shared" si="42"/>
        <v/>
      </c>
      <c r="BQ63" s="178" t="str">
        <f t="shared" si="42"/>
        <v/>
      </c>
      <c r="BR63" s="178" t="str">
        <f t="shared" si="42"/>
        <v/>
      </c>
      <c r="BS63" s="178" t="str">
        <f t="shared" si="42"/>
        <v/>
      </c>
      <c r="BT63" s="178" t="str">
        <f t="shared" si="42"/>
        <v/>
      </c>
      <c r="BU63" s="178" t="str">
        <f t="shared" si="42"/>
        <v/>
      </c>
      <c r="BV63" s="178" t="str">
        <f t="shared" si="42"/>
        <v/>
      </c>
      <c r="BW63" s="178" t="str">
        <f t="shared" si="42"/>
        <v>PROMEDIAR</v>
      </c>
      <c r="BX63" s="178" t="str">
        <f t="shared" si="37"/>
        <v/>
      </c>
      <c r="BY63" s="178" t="str">
        <f t="shared" si="37"/>
        <v/>
      </c>
      <c r="BZ63" s="178" t="str">
        <f t="shared" si="37"/>
        <v/>
      </c>
      <c r="CA63" s="178" t="str">
        <f t="shared" si="37"/>
        <v/>
      </c>
      <c r="CB63" s="178" t="str">
        <f t="shared" si="37"/>
        <v/>
      </c>
      <c r="CC63" s="178" t="str">
        <f t="shared" si="44"/>
        <v/>
      </c>
      <c r="CD63" s="178" t="str">
        <f t="shared" si="44"/>
        <v/>
      </c>
      <c r="CE63" s="178" t="str">
        <f t="shared" si="44"/>
        <v/>
      </c>
      <c r="CF63" s="178" t="str">
        <f t="shared" si="44"/>
        <v/>
      </c>
      <c r="CG63" s="178" t="str">
        <f t="shared" si="44"/>
        <v/>
      </c>
      <c r="CH63" s="178" t="str">
        <f t="shared" si="44"/>
        <v/>
      </c>
      <c r="CI63" s="178" t="str">
        <f t="shared" si="44"/>
        <v/>
      </c>
    </row>
    <row r="64" spans="1:87" ht="54" customHeight="1" thickBot="1" x14ac:dyDescent="0.3">
      <c r="A64" s="285" t="s">
        <v>1034</v>
      </c>
      <c r="B64" s="294" t="s">
        <v>618</v>
      </c>
      <c r="C64" s="295" t="s">
        <v>619</v>
      </c>
      <c r="D64" s="294" t="s">
        <v>601</v>
      </c>
      <c r="E64" s="185"/>
      <c r="F64" s="185"/>
      <c r="G64" s="185"/>
      <c r="H64" s="185"/>
      <c r="I64" s="185"/>
      <c r="J64" s="185"/>
      <c r="K64" s="185"/>
      <c r="L64" s="185"/>
      <c r="M64" s="185"/>
      <c r="N64" s="185"/>
      <c r="O64" s="185">
        <f>+'HISTORICO-3633-2022'!H50</f>
        <v>19558</v>
      </c>
      <c r="P64" s="185"/>
      <c r="Q64" s="185"/>
      <c r="R64" s="185"/>
      <c r="S64" s="185"/>
      <c r="T64" s="185"/>
      <c r="U64" s="185"/>
      <c r="V64" s="185"/>
      <c r="W64" s="185"/>
      <c r="X64" s="185"/>
      <c r="Y64" s="185"/>
      <c r="Z64" s="185"/>
      <c r="AA64" s="185"/>
      <c r="AB64" s="185"/>
      <c r="AC64" s="185"/>
      <c r="AD64" s="185"/>
      <c r="AE64" s="186">
        <f t="shared" si="27"/>
        <v>19558</v>
      </c>
      <c r="AF64" s="187"/>
      <c r="AG64" s="188">
        <f t="shared" si="28"/>
        <v>19558</v>
      </c>
      <c r="AH64" s="189">
        <f t="shared" si="29"/>
        <v>1</v>
      </c>
      <c r="AI64" s="190" t="e">
        <f t="shared" si="30"/>
        <v>#DIV/0!</v>
      </c>
      <c r="AJ64" s="191" t="e">
        <f t="shared" si="31"/>
        <v>#DIV/0!</v>
      </c>
      <c r="AK64" s="192" t="e">
        <f t="shared" si="32"/>
        <v>#DIV/0!</v>
      </c>
      <c r="AL64" s="193" t="str">
        <f t="shared" si="33"/>
        <v>NO APLICA LIMITES</v>
      </c>
      <c r="AM64" s="194"/>
      <c r="AN64" s="195" t="e">
        <f t="shared" si="7"/>
        <v>#DIV/0!</v>
      </c>
      <c r="AO64" s="195" t="e">
        <f t="shared" si="8"/>
        <v>#DIV/0!</v>
      </c>
      <c r="AP64" s="196"/>
      <c r="AQ64" s="197">
        <f t="shared" si="15"/>
        <v>19558</v>
      </c>
      <c r="AR64" s="198"/>
      <c r="AS64" s="199" t="str">
        <f>IF(AL64="NO APLICA LIMITES","Las cotizaciones tenidas en cuenta son las allegadas por las empresas:"&amp;IF(AND(BM64="PROMEDIAR",E64&lt;&gt;""),$E$5,"")&amp;IF(AND(BN64="PROMEDIAR",F64&lt;&gt;""),$F$5,"")&amp;IF(AND(BO64="PROMEDIAR",G64&lt;&gt;""),$G$5,"")&amp;IF(AND(BP64="PROMEDIAR",H64&lt;&gt;""),$H$5,"")&amp;IF(AND(BQ64="PROMEDIAR",I64&lt;&gt;""),$I$5,"")&amp;" "&amp;IF(AND(BR64="PROMEDIAR",J64&lt;&gt;""),$J$5,"")&amp;" "&amp;IF(AND(BS64="PROMEDIAR",L64&lt;&gt;""),$L$5,"")&amp;" "&amp;IF(AND(BT64="PROMEDIAR",M64&lt;&gt;""),$M$5,"")&amp;" "&amp;IF(AND(BU64="PROMEDIAR",N64&lt;&gt;""),$O$5,"")&amp;" "&amp;IF(AND(BV64="PROMEDIAR",O64&lt;&gt;""),#REF!,"")&amp;" por encontrarse dentro del promedio requerido por la Corporación","Las cotizaciones tenidas en cuenta son las allegadas por las empresas:"&amp;IF(AND(BM64="PROMEDIAR",E64&lt;&gt;""),$E$5,"")&amp;IF(AND(BN64="PROMEDIAR",F64&lt;&gt;""),$F$5,"")&amp;IF(AND(BO64="PROMEDIAR",G64&lt;&gt;""),$G$5,"")&amp;IF(AND(BP64="PROMEDIAR",H64&lt;&gt;""),$H$5,"")&amp;IF(AND(BQ64="PROMEDIAR",I64&lt;&gt;""),$I$5,"")&amp;" "&amp;IF(AND(BR64="PROMEDIAR",J64&lt;&gt;""),$J$5,"")&amp;" por encontrarse dentro del promedio requerido por la Corporación"&amp;" y se descarta los valores cotizados por :"&amp;IF(AND(BM64="DESCARTAR",E64&lt;&gt;""),$E$5,"")&amp;IF(AND(BN64="DESCARTAR",F64&lt;&gt;""),$F$5,"")&amp;IF(AND(BO64="DESCARTAR",G64&lt;&gt;""),$G$5,"")&amp;IF(AND(BP64="DESCARTAR",H64&lt;&gt;""),$H$5,"")&amp;IF(AND(BQ64="DESCARTAR",I64&lt;&gt;""),$I$5,"")&amp;"  "&amp;IF(AND(BR64="DESCARTAR",J64&lt;&gt;""),$J$5,"")&amp;" "&amp;IF(AND(BS64="PROMEDIAR",L64&lt;&gt;""),$L$5,"")&amp;" "&amp;IF(AND(BT64="PROMEDIAR",M64&lt;&gt;""),$M$5,"")&amp;" "&amp;IF(AND(BU64="PROMEDIAR",N64&lt;&gt;""),$O$5,"")&amp;" "&amp;IF(AND(BV64="PROMEDIAR",O64&lt;&gt;""),#REF!,"")&amp;"por ser un dato atipico")</f>
        <v>Las cotizaciones tenidas en cuenta son las allegadas por las empresas:      por encontrarse dentro del promedio requerido por la Corporación</v>
      </c>
      <c r="AT64" s="200" t="str">
        <f t="shared" si="46"/>
        <v/>
      </c>
      <c r="AU64" s="200" t="str">
        <f t="shared" si="45"/>
        <v/>
      </c>
      <c r="AV64" s="200" t="str">
        <f t="shared" si="45"/>
        <v/>
      </c>
      <c r="AW64" s="200" t="str">
        <f t="shared" si="45"/>
        <v/>
      </c>
      <c r="AX64" s="200" t="str">
        <f t="shared" si="45"/>
        <v/>
      </c>
      <c r="AY64" s="200" t="str">
        <f t="shared" si="45"/>
        <v/>
      </c>
      <c r="AZ64" s="200" t="str">
        <f t="shared" si="41"/>
        <v/>
      </c>
      <c r="BA64" s="200" t="str">
        <f t="shared" si="41"/>
        <v/>
      </c>
      <c r="BB64" s="200" t="str">
        <f t="shared" si="41"/>
        <v/>
      </c>
      <c r="BC64" s="200">
        <f t="shared" si="41"/>
        <v>0</v>
      </c>
      <c r="BD64" s="200" t="str">
        <f t="shared" si="41"/>
        <v/>
      </c>
      <c r="BE64" s="200" t="str">
        <f t="shared" si="40"/>
        <v/>
      </c>
      <c r="BF64" s="200" t="str">
        <f t="shared" si="40"/>
        <v/>
      </c>
      <c r="BG64" s="200" t="str">
        <f t="shared" si="40"/>
        <v/>
      </c>
      <c r="BH64" s="200" t="str">
        <f t="shared" si="40"/>
        <v/>
      </c>
      <c r="BI64" s="200" t="str">
        <f t="shared" si="40"/>
        <v/>
      </c>
      <c r="BJ64" s="200" t="str">
        <f t="shared" si="36"/>
        <v/>
      </c>
      <c r="BK64" s="200" t="str">
        <f t="shared" si="36"/>
        <v/>
      </c>
      <c r="BL64" s="198"/>
      <c r="BM64" s="178" t="str">
        <f t="shared" si="43"/>
        <v/>
      </c>
      <c r="BN64" s="178" t="str">
        <f t="shared" si="43"/>
        <v/>
      </c>
      <c r="BO64" s="178" t="str">
        <f t="shared" si="42"/>
        <v/>
      </c>
      <c r="BP64" s="178" t="str">
        <f t="shared" si="42"/>
        <v/>
      </c>
      <c r="BQ64" s="178" t="str">
        <f t="shared" si="42"/>
        <v/>
      </c>
      <c r="BR64" s="178" t="str">
        <f t="shared" si="42"/>
        <v/>
      </c>
      <c r="BS64" s="178" t="str">
        <f t="shared" si="42"/>
        <v/>
      </c>
      <c r="BT64" s="178" t="str">
        <f t="shared" si="42"/>
        <v/>
      </c>
      <c r="BU64" s="178" t="str">
        <f t="shared" si="42"/>
        <v/>
      </c>
      <c r="BV64" s="178" t="str">
        <f t="shared" si="42"/>
        <v/>
      </c>
      <c r="BW64" s="178" t="str">
        <f t="shared" si="42"/>
        <v>PROMEDIAR</v>
      </c>
      <c r="BX64" s="178" t="str">
        <f t="shared" si="37"/>
        <v/>
      </c>
      <c r="BY64" s="178" t="str">
        <f t="shared" si="37"/>
        <v/>
      </c>
      <c r="BZ64" s="178" t="str">
        <f t="shared" si="37"/>
        <v/>
      </c>
      <c r="CA64" s="178" t="str">
        <f t="shared" si="37"/>
        <v/>
      </c>
      <c r="CB64" s="178" t="str">
        <f t="shared" si="37"/>
        <v/>
      </c>
      <c r="CC64" s="178" t="str">
        <f t="shared" si="44"/>
        <v/>
      </c>
      <c r="CD64" s="178" t="str">
        <f t="shared" si="44"/>
        <v/>
      </c>
      <c r="CE64" s="178" t="str">
        <f t="shared" si="44"/>
        <v/>
      </c>
      <c r="CF64" s="178" t="str">
        <f t="shared" si="44"/>
        <v/>
      </c>
      <c r="CG64" s="178" t="str">
        <f t="shared" si="44"/>
        <v/>
      </c>
      <c r="CH64" s="178" t="str">
        <f t="shared" si="44"/>
        <v/>
      </c>
      <c r="CI64" s="178" t="str">
        <f t="shared" si="44"/>
        <v/>
      </c>
    </row>
    <row r="65" spans="1:87" ht="54" customHeight="1" thickBot="1" x14ac:dyDescent="0.3">
      <c r="A65" s="285" t="s">
        <v>1035</v>
      </c>
      <c r="B65" s="294" t="s">
        <v>621</v>
      </c>
      <c r="C65" s="295" t="s">
        <v>622</v>
      </c>
      <c r="D65" s="294" t="s">
        <v>609</v>
      </c>
      <c r="E65" s="185"/>
      <c r="F65" s="185"/>
      <c r="G65" s="185"/>
      <c r="H65" s="185"/>
      <c r="I65" s="185"/>
      <c r="J65" s="185"/>
      <c r="K65" s="185"/>
      <c r="L65" s="185"/>
      <c r="M65" s="185"/>
      <c r="N65" s="185"/>
      <c r="O65" s="185">
        <f>+'HISTORICO-3633-2022'!H48</f>
        <v>18419</v>
      </c>
      <c r="P65" s="185"/>
      <c r="Q65" s="185"/>
      <c r="R65" s="185"/>
      <c r="S65" s="185"/>
      <c r="T65" s="185"/>
      <c r="U65" s="185"/>
      <c r="V65" s="185"/>
      <c r="W65" s="185"/>
      <c r="X65" s="185"/>
      <c r="Y65" s="185"/>
      <c r="Z65" s="185"/>
      <c r="AA65" s="185"/>
      <c r="AB65" s="185"/>
      <c r="AC65" s="185"/>
      <c r="AD65" s="185"/>
      <c r="AE65" s="186">
        <f t="shared" si="27"/>
        <v>18419</v>
      </c>
      <c r="AF65" s="187"/>
      <c r="AG65" s="188">
        <f t="shared" si="28"/>
        <v>18419</v>
      </c>
      <c r="AH65" s="189">
        <f t="shared" si="29"/>
        <v>1</v>
      </c>
      <c r="AI65" s="190" t="e">
        <f t="shared" si="30"/>
        <v>#DIV/0!</v>
      </c>
      <c r="AJ65" s="191" t="e">
        <f t="shared" si="31"/>
        <v>#DIV/0!</v>
      </c>
      <c r="AK65" s="192" t="e">
        <f t="shared" si="32"/>
        <v>#DIV/0!</v>
      </c>
      <c r="AL65" s="193" t="str">
        <f t="shared" si="33"/>
        <v>NO APLICA LIMITES</v>
      </c>
      <c r="AM65" s="194"/>
      <c r="AN65" s="195" t="e">
        <f t="shared" si="7"/>
        <v>#DIV/0!</v>
      </c>
      <c r="AO65" s="195" t="e">
        <f t="shared" si="8"/>
        <v>#DIV/0!</v>
      </c>
      <c r="AP65" s="196"/>
      <c r="AQ65" s="197">
        <f t="shared" si="15"/>
        <v>18419</v>
      </c>
      <c r="AR65" s="198"/>
      <c r="AS65" s="199" t="str">
        <f>IF(AL65="NO APLICA LIMITES","Las cotizaciones tenidas en cuenta son las allegadas por las empresas:"&amp;IF(AND(BM65="PROMEDIAR",E65&lt;&gt;""),$E$5,"")&amp;IF(AND(BN65="PROMEDIAR",F65&lt;&gt;""),$F$5,"")&amp;IF(AND(BO65="PROMEDIAR",G65&lt;&gt;""),$G$5,"")&amp;IF(AND(BP65="PROMEDIAR",H65&lt;&gt;""),$H$5,"")&amp;IF(AND(BQ65="PROMEDIAR",I65&lt;&gt;""),$I$5,"")&amp;" "&amp;IF(AND(BR65="PROMEDIAR",J65&lt;&gt;""),$J$5,"")&amp;" "&amp;IF(AND(BS65="PROMEDIAR",L65&lt;&gt;""),$L$5,"")&amp;" "&amp;IF(AND(BT65="PROMEDIAR",M65&lt;&gt;""),$M$5,"")&amp;" "&amp;IF(AND(BU65="PROMEDIAR",N65&lt;&gt;""),$O$5,"")&amp;" "&amp;IF(AND(BV65="PROMEDIAR",O65&lt;&gt;""),#REF!,"")&amp;" por encontrarse dentro del promedio requerido por la Corporación","Las cotizaciones tenidas en cuenta son las allegadas por las empresas:"&amp;IF(AND(BM65="PROMEDIAR",E65&lt;&gt;""),$E$5,"")&amp;IF(AND(BN65="PROMEDIAR",F65&lt;&gt;""),$F$5,"")&amp;IF(AND(BO65="PROMEDIAR",G65&lt;&gt;""),$G$5,"")&amp;IF(AND(BP65="PROMEDIAR",H65&lt;&gt;""),$H$5,"")&amp;IF(AND(BQ65="PROMEDIAR",I65&lt;&gt;""),$I$5,"")&amp;" "&amp;IF(AND(BR65="PROMEDIAR",J65&lt;&gt;""),$J$5,"")&amp;" por encontrarse dentro del promedio requerido por la Corporación"&amp;" y se descarta los valores cotizados por :"&amp;IF(AND(BM65="DESCARTAR",E65&lt;&gt;""),$E$5,"")&amp;IF(AND(BN65="DESCARTAR",F65&lt;&gt;""),$F$5,"")&amp;IF(AND(BO65="DESCARTAR",G65&lt;&gt;""),$G$5,"")&amp;IF(AND(BP65="DESCARTAR",H65&lt;&gt;""),$H$5,"")&amp;IF(AND(BQ65="DESCARTAR",I65&lt;&gt;""),$I$5,"")&amp;"  "&amp;IF(AND(BR65="DESCARTAR",J65&lt;&gt;""),$J$5,"")&amp;" "&amp;IF(AND(BS65="PROMEDIAR",L65&lt;&gt;""),$L$5,"")&amp;" "&amp;IF(AND(BT65="PROMEDIAR",M65&lt;&gt;""),$M$5,"")&amp;" "&amp;IF(AND(BU65="PROMEDIAR",N65&lt;&gt;""),$O$5,"")&amp;" "&amp;IF(AND(BV65="PROMEDIAR",O65&lt;&gt;""),#REF!,"")&amp;"por ser un dato atipico")</f>
        <v>Las cotizaciones tenidas en cuenta son las allegadas por las empresas:      por encontrarse dentro del promedio requerido por la Corporación</v>
      </c>
      <c r="AT65" s="200" t="str">
        <f t="shared" si="46"/>
        <v/>
      </c>
      <c r="AU65" s="200" t="str">
        <f t="shared" si="45"/>
        <v/>
      </c>
      <c r="AV65" s="200" t="str">
        <f t="shared" si="45"/>
        <v/>
      </c>
      <c r="AW65" s="200" t="str">
        <f t="shared" si="45"/>
        <v/>
      </c>
      <c r="AX65" s="200" t="str">
        <f t="shared" si="45"/>
        <v/>
      </c>
      <c r="AY65" s="200" t="str">
        <f t="shared" si="45"/>
        <v/>
      </c>
      <c r="AZ65" s="200" t="str">
        <f t="shared" si="41"/>
        <v/>
      </c>
      <c r="BA65" s="200" t="str">
        <f t="shared" si="41"/>
        <v/>
      </c>
      <c r="BB65" s="200" t="str">
        <f t="shared" si="41"/>
        <v/>
      </c>
      <c r="BC65" s="200">
        <f t="shared" si="41"/>
        <v>0</v>
      </c>
      <c r="BD65" s="200" t="str">
        <f t="shared" si="41"/>
        <v/>
      </c>
      <c r="BE65" s="200" t="str">
        <f t="shared" si="40"/>
        <v/>
      </c>
      <c r="BF65" s="200" t="str">
        <f t="shared" si="40"/>
        <v/>
      </c>
      <c r="BG65" s="200" t="str">
        <f t="shared" si="40"/>
        <v/>
      </c>
      <c r="BH65" s="200" t="str">
        <f t="shared" si="40"/>
        <v/>
      </c>
      <c r="BI65" s="200" t="str">
        <f t="shared" si="40"/>
        <v/>
      </c>
      <c r="BJ65" s="200" t="str">
        <f t="shared" si="36"/>
        <v/>
      </c>
      <c r="BK65" s="200" t="str">
        <f t="shared" si="36"/>
        <v/>
      </c>
      <c r="BL65" s="198"/>
      <c r="BM65" s="178" t="str">
        <f t="shared" si="43"/>
        <v/>
      </c>
      <c r="BN65" s="178" t="str">
        <f t="shared" si="43"/>
        <v/>
      </c>
      <c r="BO65" s="178" t="str">
        <f t="shared" si="42"/>
        <v/>
      </c>
      <c r="BP65" s="178" t="str">
        <f t="shared" si="42"/>
        <v/>
      </c>
      <c r="BQ65" s="178" t="str">
        <f t="shared" si="42"/>
        <v/>
      </c>
      <c r="BR65" s="178" t="str">
        <f t="shared" si="42"/>
        <v/>
      </c>
      <c r="BS65" s="178" t="str">
        <f t="shared" si="42"/>
        <v/>
      </c>
      <c r="BT65" s="178" t="str">
        <f t="shared" si="42"/>
        <v/>
      </c>
      <c r="BU65" s="178" t="str">
        <f t="shared" si="42"/>
        <v/>
      </c>
      <c r="BV65" s="178" t="str">
        <f t="shared" si="42"/>
        <v/>
      </c>
      <c r="BW65" s="178" t="str">
        <f t="shared" si="42"/>
        <v>PROMEDIAR</v>
      </c>
      <c r="BX65" s="178" t="str">
        <f t="shared" si="37"/>
        <v/>
      </c>
      <c r="BY65" s="178" t="str">
        <f t="shared" si="37"/>
        <v/>
      </c>
      <c r="BZ65" s="178" t="str">
        <f t="shared" si="37"/>
        <v/>
      </c>
      <c r="CA65" s="178" t="str">
        <f t="shared" si="37"/>
        <v/>
      </c>
      <c r="CB65" s="178" t="str">
        <f t="shared" si="37"/>
        <v/>
      </c>
      <c r="CC65" s="178" t="str">
        <f t="shared" si="44"/>
        <v/>
      </c>
      <c r="CD65" s="178" t="str">
        <f t="shared" si="44"/>
        <v/>
      </c>
      <c r="CE65" s="178" t="str">
        <f t="shared" si="44"/>
        <v/>
      </c>
      <c r="CF65" s="178" t="str">
        <f t="shared" si="44"/>
        <v/>
      </c>
      <c r="CG65" s="178" t="str">
        <f t="shared" si="44"/>
        <v/>
      </c>
      <c r="CH65" s="178" t="str">
        <f t="shared" si="44"/>
        <v/>
      </c>
      <c r="CI65" s="178" t="str">
        <f t="shared" si="44"/>
        <v/>
      </c>
    </row>
    <row r="66" spans="1:87" ht="54" customHeight="1" thickBot="1" x14ac:dyDescent="0.3">
      <c r="A66" s="285" t="s">
        <v>1036</v>
      </c>
      <c r="B66" s="294" t="s">
        <v>624</v>
      </c>
      <c r="C66" s="295" t="s">
        <v>625</v>
      </c>
      <c r="D66" s="294" t="s">
        <v>609</v>
      </c>
      <c r="E66" s="185"/>
      <c r="F66" s="185"/>
      <c r="G66" s="185"/>
      <c r="H66" s="185"/>
      <c r="I66" s="185"/>
      <c r="J66" s="185"/>
      <c r="K66" s="185"/>
      <c r="L66" s="185"/>
      <c r="M66" s="185"/>
      <c r="N66" s="185"/>
      <c r="O66" s="185">
        <f>+'HISTORICO-3633-2022'!H49</f>
        <v>28432</v>
      </c>
      <c r="P66" s="185"/>
      <c r="Q66" s="185"/>
      <c r="R66" s="185"/>
      <c r="S66" s="185"/>
      <c r="T66" s="185"/>
      <c r="U66" s="185"/>
      <c r="V66" s="185"/>
      <c r="W66" s="185"/>
      <c r="X66" s="185"/>
      <c r="Y66" s="185"/>
      <c r="Z66" s="185"/>
      <c r="AA66" s="185"/>
      <c r="AB66" s="185"/>
      <c r="AC66" s="185"/>
      <c r="AD66" s="185"/>
      <c r="AE66" s="186">
        <f t="shared" si="27"/>
        <v>28432</v>
      </c>
      <c r="AF66" s="187"/>
      <c r="AG66" s="188">
        <f t="shared" si="28"/>
        <v>28432</v>
      </c>
      <c r="AH66" s="189">
        <f t="shared" si="29"/>
        <v>1</v>
      </c>
      <c r="AI66" s="190" t="e">
        <f t="shared" si="30"/>
        <v>#DIV/0!</v>
      </c>
      <c r="AJ66" s="191" t="e">
        <f t="shared" si="31"/>
        <v>#DIV/0!</v>
      </c>
      <c r="AK66" s="192" t="e">
        <f t="shared" si="32"/>
        <v>#DIV/0!</v>
      </c>
      <c r="AL66" s="193" t="str">
        <f t="shared" si="33"/>
        <v>NO APLICA LIMITES</v>
      </c>
      <c r="AM66" s="194"/>
      <c r="AN66" s="195" t="e">
        <f t="shared" si="7"/>
        <v>#DIV/0!</v>
      </c>
      <c r="AO66" s="195" t="e">
        <f t="shared" si="8"/>
        <v>#DIV/0!</v>
      </c>
      <c r="AP66" s="196"/>
      <c r="AQ66" s="197">
        <f t="shared" si="15"/>
        <v>28432</v>
      </c>
      <c r="AR66" s="198"/>
      <c r="AS66" s="199" t="str">
        <f>IF(AL66="NO APLICA LIMITES","Las cotizaciones tenidas en cuenta son las allegadas por las empresas:"&amp;IF(AND(BM66="PROMEDIAR",E66&lt;&gt;""),$E$5,"")&amp;IF(AND(BN66="PROMEDIAR",F66&lt;&gt;""),$F$5,"")&amp;IF(AND(BO66="PROMEDIAR",G66&lt;&gt;""),$G$5,"")&amp;IF(AND(BP66="PROMEDIAR",H66&lt;&gt;""),$H$5,"")&amp;IF(AND(BQ66="PROMEDIAR",I66&lt;&gt;""),$I$5,"")&amp;" "&amp;IF(AND(BR66="PROMEDIAR",J66&lt;&gt;""),$J$5,"")&amp;" "&amp;IF(AND(BS66="PROMEDIAR",L66&lt;&gt;""),$L$5,"")&amp;" "&amp;IF(AND(BT66="PROMEDIAR",M66&lt;&gt;""),$M$5,"")&amp;" "&amp;IF(AND(BU66="PROMEDIAR",N66&lt;&gt;""),$O$5,"")&amp;" "&amp;IF(AND(BV66="PROMEDIAR",O66&lt;&gt;""),#REF!,"")&amp;" por encontrarse dentro del promedio requerido por la Corporación","Las cotizaciones tenidas en cuenta son las allegadas por las empresas:"&amp;IF(AND(BM66="PROMEDIAR",E66&lt;&gt;""),$E$5,"")&amp;IF(AND(BN66="PROMEDIAR",F66&lt;&gt;""),$F$5,"")&amp;IF(AND(BO66="PROMEDIAR",G66&lt;&gt;""),$G$5,"")&amp;IF(AND(BP66="PROMEDIAR",H66&lt;&gt;""),$H$5,"")&amp;IF(AND(BQ66="PROMEDIAR",I66&lt;&gt;""),$I$5,"")&amp;" "&amp;IF(AND(BR66="PROMEDIAR",J66&lt;&gt;""),$J$5,"")&amp;" por encontrarse dentro del promedio requerido por la Corporación"&amp;" y se descarta los valores cotizados por :"&amp;IF(AND(BM66="DESCARTAR",E66&lt;&gt;""),$E$5,"")&amp;IF(AND(BN66="DESCARTAR",F66&lt;&gt;""),$F$5,"")&amp;IF(AND(BO66="DESCARTAR",G66&lt;&gt;""),$G$5,"")&amp;IF(AND(BP66="DESCARTAR",H66&lt;&gt;""),$H$5,"")&amp;IF(AND(BQ66="DESCARTAR",I66&lt;&gt;""),$I$5,"")&amp;"  "&amp;IF(AND(BR66="DESCARTAR",J66&lt;&gt;""),$J$5,"")&amp;" "&amp;IF(AND(BS66="PROMEDIAR",L66&lt;&gt;""),$L$5,"")&amp;" "&amp;IF(AND(BT66="PROMEDIAR",M66&lt;&gt;""),$M$5,"")&amp;" "&amp;IF(AND(BU66="PROMEDIAR",N66&lt;&gt;""),$O$5,"")&amp;" "&amp;IF(AND(BV66="PROMEDIAR",O66&lt;&gt;""),#REF!,"")&amp;"por ser un dato atipico")</f>
        <v>Las cotizaciones tenidas en cuenta son las allegadas por las empresas:      por encontrarse dentro del promedio requerido por la Corporación</v>
      </c>
      <c r="AT66" s="200" t="str">
        <f t="shared" si="46"/>
        <v/>
      </c>
      <c r="AU66" s="200" t="str">
        <f t="shared" si="45"/>
        <v/>
      </c>
      <c r="AV66" s="200" t="str">
        <f t="shared" si="45"/>
        <v/>
      </c>
      <c r="AW66" s="200" t="str">
        <f t="shared" si="45"/>
        <v/>
      </c>
      <c r="AX66" s="200" t="str">
        <f t="shared" si="45"/>
        <v/>
      </c>
      <c r="AY66" s="200" t="str">
        <f t="shared" si="45"/>
        <v/>
      </c>
      <c r="AZ66" s="200" t="str">
        <f t="shared" si="41"/>
        <v/>
      </c>
      <c r="BA66" s="200" t="str">
        <f t="shared" si="41"/>
        <v/>
      </c>
      <c r="BB66" s="200" t="str">
        <f t="shared" si="41"/>
        <v/>
      </c>
      <c r="BC66" s="200">
        <f t="shared" si="41"/>
        <v>0</v>
      </c>
      <c r="BD66" s="200" t="str">
        <f t="shared" si="41"/>
        <v/>
      </c>
      <c r="BE66" s="200" t="str">
        <f t="shared" si="40"/>
        <v/>
      </c>
      <c r="BF66" s="200" t="str">
        <f t="shared" si="40"/>
        <v/>
      </c>
      <c r="BG66" s="200" t="str">
        <f t="shared" si="40"/>
        <v/>
      </c>
      <c r="BH66" s="200" t="str">
        <f t="shared" si="40"/>
        <v/>
      </c>
      <c r="BI66" s="200" t="str">
        <f t="shared" si="40"/>
        <v/>
      </c>
      <c r="BJ66" s="200" t="str">
        <f t="shared" si="36"/>
        <v/>
      </c>
      <c r="BK66" s="200" t="str">
        <f t="shared" si="36"/>
        <v/>
      </c>
      <c r="BL66" s="198"/>
      <c r="BM66" s="178" t="str">
        <f t="shared" si="43"/>
        <v/>
      </c>
      <c r="BN66" s="178" t="str">
        <f t="shared" si="43"/>
        <v/>
      </c>
      <c r="BO66" s="178" t="str">
        <f t="shared" si="42"/>
        <v/>
      </c>
      <c r="BP66" s="178" t="str">
        <f t="shared" si="42"/>
        <v/>
      </c>
      <c r="BQ66" s="178" t="str">
        <f t="shared" si="42"/>
        <v/>
      </c>
      <c r="BR66" s="178" t="str">
        <f t="shared" si="42"/>
        <v/>
      </c>
      <c r="BS66" s="178" t="str">
        <f t="shared" si="42"/>
        <v/>
      </c>
      <c r="BT66" s="178" t="str">
        <f t="shared" si="42"/>
        <v/>
      </c>
      <c r="BU66" s="178" t="str">
        <f t="shared" si="42"/>
        <v/>
      </c>
      <c r="BV66" s="178" t="str">
        <f t="shared" si="42"/>
        <v/>
      </c>
      <c r="BW66" s="178" t="str">
        <f t="shared" si="42"/>
        <v>PROMEDIAR</v>
      </c>
      <c r="BX66" s="178" t="str">
        <f t="shared" si="37"/>
        <v/>
      </c>
      <c r="BY66" s="178" t="str">
        <f t="shared" si="37"/>
        <v/>
      </c>
      <c r="BZ66" s="178" t="str">
        <f t="shared" si="37"/>
        <v/>
      </c>
      <c r="CA66" s="178" t="str">
        <f t="shared" si="37"/>
        <v/>
      </c>
      <c r="CB66" s="178" t="str">
        <f t="shared" si="37"/>
        <v/>
      </c>
      <c r="CC66" s="178" t="str">
        <f t="shared" si="44"/>
        <v/>
      </c>
      <c r="CD66" s="178" t="str">
        <f t="shared" si="44"/>
        <v/>
      </c>
      <c r="CE66" s="178" t="str">
        <f t="shared" si="44"/>
        <v/>
      </c>
      <c r="CF66" s="178" t="str">
        <f t="shared" si="44"/>
        <v/>
      </c>
      <c r="CG66" s="178" t="str">
        <f t="shared" si="44"/>
        <v/>
      </c>
      <c r="CH66" s="178" t="str">
        <f t="shared" si="44"/>
        <v/>
      </c>
      <c r="CI66" s="178" t="str">
        <f t="shared" si="44"/>
        <v/>
      </c>
    </row>
    <row r="67" spans="1:87" ht="54" customHeight="1" thickBot="1" x14ac:dyDescent="0.3">
      <c r="A67" s="285" t="s">
        <v>1037</v>
      </c>
      <c r="B67" s="294" t="s">
        <v>627</v>
      </c>
      <c r="C67" s="295" t="s">
        <v>628</v>
      </c>
      <c r="D67" s="294" t="s">
        <v>609</v>
      </c>
      <c r="E67" s="185"/>
      <c r="F67" s="185"/>
      <c r="G67" s="185"/>
      <c r="H67" s="185"/>
      <c r="I67" s="185"/>
      <c r="J67" s="185"/>
      <c r="K67" s="185"/>
      <c r="L67" s="185"/>
      <c r="M67" s="185"/>
      <c r="N67" s="185"/>
      <c r="O67" s="185">
        <f>+'HISTORICO-3633-2022'!H47</f>
        <v>28308</v>
      </c>
      <c r="P67" s="185"/>
      <c r="Q67" s="185"/>
      <c r="R67" s="185"/>
      <c r="S67" s="185"/>
      <c r="T67" s="185"/>
      <c r="U67" s="185"/>
      <c r="V67" s="185"/>
      <c r="W67" s="185"/>
      <c r="X67" s="185"/>
      <c r="Y67" s="185"/>
      <c r="Z67" s="185"/>
      <c r="AA67" s="185"/>
      <c r="AB67" s="185"/>
      <c r="AC67" s="185"/>
      <c r="AD67" s="185"/>
      <c r="AE67" s="186">
        <f t="shared" si="27"/>
        <v>28308</v>
      </c>
      <c r="AF67" s="187"/>
      <c r="AG67" s="188">
        <f t="shared" si="28"/>
        <v>28308</v>
      </c>
      <c r="AH67" s="189">
        <f t="shared" si="29"/>
        <v>1</v>
      </c>
      <c r="AI67" s="190" t="e">
        <f t="shared" si="30"/>
        <v>#DIV/0!</v>
      </c>
      <c r="AJ67" s="191" t="e">
        <f t="shared" si="31"/>
        <v>#DIV/0!</v>
      </c>
      <c r="AK67" s="192" t="e">
        <f t="shared" si="32"/>
        <v>#DIV/0!</v>
      </c>
      <c r="AL67" s="193" t="str">
        <f t="shared" si="33"/>
        <v>NO APLICA LIMITES</v>
      </c>
      <c r="AM67" s="194"/>
      <c r="AN67" s="195" t="e">
        <f t="shared" si="7"/>
        <v>#DIV/0!</v>
      </c>
      <c r="AO67" s="195" t="e">
        <f t="shared" si="8"/>
        <v>#DIV/0!</v>
      </c>
      <c r="AP67" s="196"/>
      <c r="AQ67" s="197">
        <f t="shared" si="15"/>
        <v>28308</v>
      </c>
      <c r="AR67" s="198"/>
      <c r="AS67" s="199" t="e">
        <f>IF(AL67="NO APLICA LIMITES","Las cotizaciones tenidas en cuenta son las allegadas por las empresas:"&amp;IF(AND(BM67="PROMEDIAR",E67&lt;&gt;""),$E$5,"")&amp;IF(AND(BN67="PROMEDIAR",F67&lt;&gt;""),$F$5,"")&amp;IF(AND(BO67="PROMEDIAR",G67&lt;&gt;""),$G$5,"")&amp;IF(AND(BP67="PROMEDIAR",H67&lt;&gt;""),$H$5,"")&amp;IF(AND(BQ67="PROMEDIAR",#REF!&lt;&gt;""),$I$5,"")&amp;" "&amp;IF(AND(BR67="PROMEDIAR",#REF!&lt;&gt;""),$J$5,"")&amp;" "&amp;IF(AND(BS67="PROMEDIAR",L67&lt;&gt;""),$L$5,"")&amp;" "&amp;IF(AND(BT67="PROMEDIAR",M67&lt;&gt;""),$M$5,"")&amp;" "&amp;IF(AND(BU67="PROMEDIAR",N67&lt;&gt;""),$O$5,"")&amp;" "&amp;IF(AND(BV67="PROMEDIAR",O67&lt;&gt;""),#REF!,"")&amp;" por encontrarse dentro del promedio requerido por la Corporación","Las cotizaciones tenidas en cuenta son las allegadas por las empresas:"&amp;IF(AND(BM67="PROMEDIAR",E67&lt;&gt;""),$E$5,"")&amp;IF(AND(BN67="PROMEDIAR",F67&lt;&gt;""),$F$5,"")&amp;IF(AND(BO67="PROMEDIAR",G67&lt;&gt;""),$G$5,"")&amp;IF(AND(BP67="PROMEDIAR",H67&lt;&gt;""),$H$5,"")&amp;IF(AND(BQ67="PROMEDIAR",#REF!&lt;&gt;""),$I$5,"")&amp;" "&amp;IF(AND(BR67="PROMEDIAR",#REF!&lt;&gt;""),$J$5,"")&amp;" por encontrarse dentro del promedio requerido por la Corporación"&amp;" y se descarta los valores cotizados por :"&amp;IF(AND(BM67="DESCARTAR",E67&lt;&gt;""),$E$5,"")&amp;IF(AND(BN67="DESCARTAR",F67&lt;&gt;""),$F$5,"")&amp;IF(AND(BO67="DESCARTAR",G67&lt;&gt;""),$G$5,"")&amp;IF(AND(BP67="DESCARTAR",H67&lt;&gt;""),$H$5,"")&amp;IF(AND(BQ67="DESCARTAR",#REF!&lt;&gt;""),$I$5,"")&amp;"  "&amp;IF(AND(BR67="DESCARTAR",#REF!&lt;&gt;""),$J$5,"")&amp;" "&amp;IF(AND(BS67="PROMEDIAR",L67&lt;&gt;""),$L$5,"")&amp;" "&amp;IF(AND(BT67="PROMEDIAR",M67&lt;&gt;""),$M$5,"")&amp;" "&amp;IF(AND(BU67="PROMEDIAR",N67&lt;&gt;""),$O$5,"")&amp;" "&amp;IF(AND(BV67="PROMEDIAR",O67&lt;&gt;""),#REF!,"")&amp;"por ser un dato atipico")</f>
        <v>#REF!</v>
      </c>
      <c r="AT67" s="200" t="str">
        <f t="shared" si="46"/>
        <v/>
      </c>
      <c r="AU67" s="200" t="str">
        <f t="shared" si="45"/>
        <v/>
      </c>
      <c r="AV67" s="200" t="str">
        <f t="shared" si="45"/>
        <v/>
      </c>
      <c r="AW67" s="200" t="str">
        <f t="shared" si="45"/>
        <v/>
      </c>
      <c r="AX67" s="200" t="e">
        <f>IF(#REF!&lt;&gt;"",(#REF!/$AE67-1),"")</f>
        <v>#REF!</v>
      </c>
      <c r="AY67" s="200" t="e">
        <f>IF(#REF!&lt;&gt;"",(#REF!/$AE67-1),"")</f>
        <v>#REF!</v>
      </c>
      <c r="AZ67" s="200" t="str">
        <f t="shared" si="41"/>
        <v/>
      </c>
      <c r="BA67" s="200" t="str">
        <f t="shared" si="41"/>
        <v/>
      </c>
      <c r="BB67" s="200" t="str">
        <f t="shared" si="41"/>
        <v/>
      </c>
      <c r="BC67" s="200">
        <f t="shared" si="41"/>
        <v>0</v>
      </c>
      <c r="BD67" s="200" t="str">
        <f t="shared" si="41"/>
        <v/>
      </c>
      <c r="BE67" s="200" t="str">
        <f t="shared" si="40"/>
        <v/>
      </c>
      <c r="BF67" s="200" t="str">
        <f t="shared" si="40"/>
        <v/>
      </c>
      <c r="BG67" s="200" t="str">
        <f t="shared" si="40"/>
        <v/>
      </c>
      <c r="BH67" s="200" t="str">
        <f t="shared" si="40"/>
        <v/>
      </c>
      <c r="BI67" s="200" t="str">
        <f t="shared" si="40"/>
        <v/>
      </c>
      <c r="BJ67" s="200" t="str">
        <f t="shared" si="36"/>
        <v/>
      </c>
      <c r="BK67" s="200" t="str">
        <f t="shared" si="36"/>
        <v/>
      </c>
      <c r="BL67" s="198"/>
      <c r="BM67" s="178" t="str">
        <f t="shared" si="43"/>
        <v/>
      </c>
      <c r="BN67" s="178" t="str">
        <f t="shared" si="43"/>
        <v/>
      </c>
      <c r="BO67" s="178" t="str">
        <f t="shared" si="42"/>
        <v/>
      </c>
      <c r="BP67" s="178" t="str">
        <f t="shared" si="42"/>
        <v/>
      </c>
      <c r="BQ67" s="178" t="str">
        <f t="shared" si="42"/>
        <v/>
      </c>
      <c r="BR67" s="178" t="str">
        <f t="shared" si="42"/>
        <v/>
      </c>
      <c r="BS67" s="178" t="str">
        <f t="shared" si="42"/>
        <v/>
      </c>
      <c r="BT67" s="178" t="str">
        <f t="shared" si="42"/>
        <v/>
      </c>
      <c r="BU67" s="178" t="str">
        <f t="shared" si="42"/>
        <v/>
      </c>
      <c r="BV67" s="178" t="str">
        <f t="shared" si="42"/>
        <v/>
      </c>
      <c r="BW67" s="178" t="str">
        <f t="shared" si="42"/>
        <v>PROMEDIAR</v>
      </c>
      <c r="BX67" s="178" t="str">
        <f t="shared" si="37"/>
        <v/>
      </c>
      <c r="BY67" s="178" t="str">
        <f t="shared" si="37"/>
        <v/>
      </c>
      <c r="BZ67" s="178" t="str">
        <f t="shared" si="37"/>
        <v/>
      </c>
      <c r="CA67" s="178" t="str">
        <f t="shared" si="37"/>
        <v/>
      </c>
      <c r="CB67" s="178" t="str">
        <f t="shared" si="37"/>
        <v/>
      </c>
      <c r="CC67" s="178" t="str">
        <f t="shared" si="44"/>
        <v/>
      </c>
      <c r="CD67" s="178" t="str">
        <f t="shared" si="44"/>
        <v/>
      </c>
      <c r="CE67" s="178" t="str">
        <f t="shared" si="44"/>
        <v/>
      </c>
      <c r="CF67" s="178" t="str">
        <f t="shared" si="44"/>
        <v/>
      </c>
      <c r="CG67" s="178" t="str">
        <f t="shared" si="44"/>
        <v/>
      </c>
      <c r="CH67" s="178" t="str">
        <f t="shared" si="44"/>
        <v/>
      </c>
      <c r="CI67" s="178" t="str">
        <f t="shared" si="44"/>
        <v/>
      </c>
    </row>
    <row r="68" spans="1:87" ht="54" customHeight="1" thickBot="1" x14ac:dyDescent="0.3">
      <c r="A68" s="285" t="s">
        <v>1038</v>
      </c>
      <c r="B68" s="294" t="s">
        <v>630</v>
      </c>
      <c r="C68" s="295" t="s">
        <v>630</v>
      </c>
      <c r="D68" s="294" t="s">
        <v>609</v>
      </c>
      <c r="E68" s="185"/>
      <c r="F68" s="185"/>
      <c r="G68" s="185"/>
      <c r="H68" s="185"/>
      <c r="I68" s="185"/>
      <c r="J68" s="185"/>
      <c r="K68" s="185"/>
      <c r="L68" s="185"/>
      <c r="M68" s="185"/>
      <c r="N68" s="185"/>
      <c r="O68" s="185">
        <f>+'HISTORICO-3633-2022'!H46</f>
        <v>7726</v>
      </c>
      <c r="P68" s="185"/>
      <c r="Q68" s="185"/>
      <c r="R68" s="185"/>
      <c r="S68" s="185"/>
      <c r="T68" s="185"/>
      <c r="U68" s="185"/>
      <c r="V68" s="185"/>
      <c r="W68" s="185"/>
      <c r="X68" s="185"/>
      <c r="Y68" s="185"/>
      <c r="Z68" s="185"/>
      <c r="AA68" s="185"/>
      <c r="AB68" s="185"/>
      <c r="AC68" s="185"/>
      <c r="AD68" s="185"/>
      <c r="AE68" s="186">
        <f t="shared" si="27"/>
        <v>7726</v>
      </c>
      <c r="AF68" s="187"/>
      <c r="AG68" s="188">
        <f t="shared" si="28"/>
        <v>7726</v>
      </c>
      <c r="AH68" s="189">
        <f t="shared" si="29"/>
        <v>1</v>
      </c>
      <c r="AI68" s="190" t="e">
        <f t="shared" si="30"/>
        <v>#DIV/0!</v>
      </c>
      <c r="AJ68" s="191" t="e">
        <f t="shared" si="31"/>
        <v>#DIV/0!</v>
      </c>
      <c r="AK68" s="192" t="e">
        <f t="shared" si="32"/>
        <v>#DIV/0!</v>
      </c>
      <c r="AL68" s="193" t="str">
        <f t="shared" si="33"/>
        <v>NO APLICA LIMITES</v>
      </c>
      <c r="AM68" s="194"/>
      <c r="AN68" s="195" t="e">
        <f t="shared" si="7"/>
        <v>#DIV/0!</v>
      </c>
      <c r="AO68" s="195" t="e">
        <f t="shared" si="8"/>
        <v>#DIV/0!</v>
      </c>
      <c r="AP68" s="196"/>
      <c r="AQ68" s="197">
        <f t="shared" si="15"/>
        <v>7726</v>
      </c>
      <c r="AR68" s="198"/>
      <c r="AS68" s="199" t="str">
        <f>IF(AL68="NO APLICA LIMITES","Las cotizaciones tenidas en cuenta son las allegadas por las empresas:"&amp;IF(AND(BM68="PROMEDIAR",E68&lt;&gt;""),$E$5,"")&amp;IF(AND(BN68="PROMEDIAR",F68&lt;&gt;""),$F$5,"")&amp;IF(AND(BO68="PROMEDIAR",G68&lt;&gt;""),$G$5,"")&amp;IF(AND(BP68="PROMEDIAR",H68&lt;&gt;""),$H$5,"")&amp;IF(AND(BQ68="PROMEDIAR",I68&lt;&gt;""),$I$5,"")&amp;" "&amp;IF(AND(BR68="PROMEDIAR",J68&lt;&gt;""),$J$5,"")&amp;" "&amp;IF(AND(BS68="PROMEDIAR",L68&lt;&gt;""),$L$5,"")&amp;" "&amp;IF(AND(BT68="PROMEDIAR",M68&lt;&gt;""),$M$5,"")&amp;" "&amp;IF(AND(BU68="PROMEDIAR",N68&lt;&gt;""),$O$5,"")&amp;" "&amp;IF(AND(BV68="PROMEDIAR",O68&lt;&gt;""),#REF!,"")&amp;" por encontrarse dentro del promedio requerido por la Corporación","Las cotizaciones tenidas en cuenta son las allegadas por las empresas:"&amp;IF(AND(BM68="PROMEDIAR",E68&lt;&gt;""),$E$5,"")&amp;IF(AND(BN68="PROMEDIAR",F68&lt;&gt;""),$F$5,"")&amp;IF(AND(BO68="PROMEDIAR",G68&lt;&gt;""),$G$5,"")&amp;IF(AND(BP68="PROMEDIAR",H68&lt;&gt;""),$H$5,"")&amp;IF(AND(BQ68="PROMEDIAR",I68&lt;&gt;""),$I$5,"")&amp;" "&amp;IF(AND(BR68="PROMEDIAR",J68&lt;&gt;""),$J$5,"")&amp;" por encontrarse dentro del promedio requerido por la Corporación"&amp;" y se descarta los valores cotizados por :"&amp;IF(AND(BM68="DESCARTAR",E68&lt;&gt;""),$E$5,"")&amp;IF(AND(BN68="DESCARTAR",F68&lt;&gt;""),$F$5,"")&amp;IF(AND(BO68="DESCARTAR",G68&lt;&gt;""),$G$5,"")&amp;IF(AND(BP68="DESCARTAR",H68&lt;&gt;""),$H$5,"")&amp;IF(AND(BQ68="DESCARTAR",I68&lt;&gt;""),$I$5,"")&amp;"  "&amp;IF(AND(BR68="DESCARTAR",J68&lt;&gt;""),$J$5,"")&amp;" "&amp;IF(AND(BS68="PROMEDIAR",L68&lt;&gt;""),$L$5,"")&amp;" "&amp;IF(AND(BT68="PROMEDIAR",M68&lt;&gt;""),$M$5,"")&amp;" "&amp;IF(AND(BU68="PROMEDIAR",N68&lt;&gt;""),$O$5,"")&amp;" "&amp;IF(AND(BV68="PROMEDIAR",O68&lt;&gt;""),#REF!,"")&amp;"por ser un dato atipico")</f>
        <v>Las cotizaciones tenidas en cuenta son las allegadas por las empresas:      por encontrarse dentro del promedio requerido por la Corporación</v>
      </c>
      <c r="AT68" s="200" t="str">
        <f t="shared" si="46"/>
        <v/>
      </c>
      <c r="AU68" s="200" t="str">
        <f t="shared" si="45"/>
        <v/>
      </c>
      <c r="AV68" s="200" t="str">
        <f t="shared" si="45"/>
        <v/>
      </c>
      <c r="AW68" s="200" t="str">
        <f t="shared" si="45"/>
        <v/>
      </c>
      <c r="AX68" s="200" t="str">
        <f t="shared" si="45"/>
        <v/>
      </c>
      <c r="AY68" s="200" t="str">
        <f t="shared" si="45"/>
        <v/>
      </c>
      <c r="AZ68" s="200" t="str">
        <f t="shared" si="41"/>
        <v/>
      </c>
      <c r="BA68" s="200" t="str">
        <f t="shared" si="41"/>
        <v/>
      </c>
      <c r="BB68" s="200" t="str">
        <f t="shared" si="41"/>
        <v/>
      </c>
      <c r="BC68" s="200">
        <f t="shared" si="41"/>
        <v>0</v>
      </c>
      <c r="BD68" s="200" t="str">
        <f t="shared" si="41"/>
        <v/>
      </c>
      <c r="BE68" s="200" t="str">
        <f t="shared" si="40"/>
        <v/>
      </c>
      <c r="BF68" s="200" t="str">
        <f t="shared" si="40"/>
        <v/>
      </c>
      <c r="BG68" s="200" t="str">
        <f t="shared" si="40"/>
        <v/>
      </c>
      <c r="BH68" s="200" t="str">
        <f t="shared" si="40"/>
        <v/>
      </c>
      <c r="BI68" s="200" t="str">
        <f t="shared" si="40"/>
        <v/>
      </c>
      <c r="BJ68" s="200" t="str">
        <f t="shared" si="36"/>
        <v/>
      </c>
      <c r="BK68" s="200" t="str">
        <f t="shared" si="36"/>
        <v/>
      </c>
      <c r="BL68" s="198"/>
      <c r="BM68" s="178" t="str">
        <f t="shared" si="43"/>
        <v/>
      </c>
      <c r="BN68" s="178" t="str">
        <f t="shared" si="43"/>
        <v/>
      </c>
      <c r="BO68" s="178" t="str">
        <f t="shared" si="42"/>
        <v/>
      </c>
      <c r="BP68" s="178" t="str">
        <f t="shared" si="42"/>
        <v/>
      </c>
      <c r="BQ68" s="178" t="str">
        <f t="shared" si="42"/>
        <v/>
      </c>
      <c r="BR68" s="178" t="str">
        <f t="shared" si="42"/>
        <v/>
      </c>
      <c r="BS68" s="178" t="str">
        <f t="shared" si="42"/>
        <v/>
      </c>
      <c r="BT68" s="178" t="str">
        <f t="shared" si="42"/>
        <v/>
      </c>
      <c r="BU68" s="178" t="str">
        <f t="shared" si="42"/>
        <v/>
      </c>
      <c r="BV68" s="178" t="str">
        <f t="shared" si="42"/>
        <v/>
      </c>
      <c r="BW68" s="178" t="str">
        <f t="shared" si="42"/>
        <v>PROMEDIAR</v>
      </c>
      <c r="BX68" s="178" t="str">
        <f t="shared" si="37"/>
        <v/>
      </c>
      <c r="BY68" s="178" t="str">
        <f t="shared" si="37"/>
        <v/>
      </c>
      <c r="BZ68" s="178" t="str">
        <f t="shared" si="37"/>
        <v/>
      </c>
      <c r="CA68" s="178" t="str">
        <f t="shared" si="37"/>
        <v/>
      </c>
      <c r="CB68" s="178" t="str">
        <f t="shared" si="37"/>
        <v/>
      </c>
      <c r="CC68" s="178" t="str">
        <f t="shared" si="44"/>
        <v/>
      </c>
      <c r="CD68" s="178" t="str">
        <f t="shared" si="44"/>
        <v/>
      </c>
      <c r="CE68" s="178" t="str">
        <f t="shared" si="44"/>
        <v/>
      </c>
      <c r="CF68" s="178" t="str">
        <f t="shared" si="44"/>
        <v/>
      </c>
      <c r="CG68" s="178" t="str">
        <f t="shared" si="44"/>
        <v/>
      </c>
      <c r="CH68" s="178" t="str">
        <f t="shared" si="44"/>
        <v/>
      </c>
      <c r="CI68" s="178" t="str">
        <f t="shared" si="44"/>
        <v/>
      </c>
    </row>
    <row r="69" spans="1:87" ht="54" customHeight="1" thickBot="1" x14ac:dyDescent="0.3">
      <c r="A69" s="285" t="s">
        <v>1039</v>
      </c>
      <c r="B69" s="294" t="s">
        <v>632</v>
      </c>
      <c r="C69" s="295" t="s">
        <v>632</v>
      </c>
      <c r="D69" s="294" t="s">
        <v>601</v>
      </c>
      <c r="E69" s="185"/>
      <c r="F69" s="185"/>
      <c r="G69" s="185"/>
      <c r="H69" s="185"/>
      <c r="I69" s="185"/>
      <c r="J69" s="185"/>
      <c r="K69" s="185"/>
      <c r="L69" s="185"/>
      <c r="M69" s="185"/>
      <c r="N69" s="185">
        <f>+'COT 21-EL PUNTO DE LOS CORDONES'!F46</f>
        <v>47000</v>
      </c>
      <c r="O69" s="185">
        <f>+'HISTORICO-3633-2022'!H43</f>
        <v>30544</v>
      </c>
      <c r="P69" s="185"/>
      <c r="Q69" s="185"/>
      <c r="R69" s="185"/>
      <c r="S69" s="185"/>
      <c r="T69" s="185"/>
      <c r="U69" s="185"/>
      <c r="V69" s="185"/>
      <c r="W69" s="185"/>
      <c r="X69" s="185"/>
      <c r="Y69" s="185"/>
      <c r="Z69" s="185"/>
      <c r="AA69" s="185"/>
      <c r="AB69" s="185"/>
      <c r="AC69" s="185"/>
      <c r="AD69" s="185"/>
      <c r="AE69" s="186">
        <f t="shared" si="27"/>
        <v>38772</v>
      </c>
      <c r="AF69" s="187"/>
      <c r="AG69" s="188">
        <f t="shared" si="28"/>
        <v>38772</v>
      </c>
      <c r="AH69" s="189">
        <f t="shared" si="29"/>
        <v>2</v>
      </c>
      <c r="AI69" s="190">
        <f t="shared" si="30"/>
        <v>11636.149191205826</v>
      </c>
      <c r="AJ69" s="191">
        <f t="shared" si="31"/>
        <v>0.30011733186850886</v>
      </c>
      <c r="AK69" s="192" t="str">
        <f t="shared" si="32"/>
        <v>COEFICIENTE DE VARIACION MAYOR AL 20%</v>
      </c>
      <c r="AL69" s="193" t="str">
        <f t="shared" si="33"/>
        <v>SI APLICA LIMITE INFERIOR Y SUPERIOR</v>
      </c>
      <c r="AM69" s="194"/>
      <c r="AN69" s="195">
        <f t="shared" si="7"/>
        <v>27135.850808794174</v>
      </c>
      <c r="AO69" s="195">
        <f t="shared" si="8"/>
        <v>50408.149191205826</v>
      </c>
      <c r="AP69" s="196"/>
      <c r="AQ69" s="197">
        <f t="shared" si="15"/>
        <v>38772</v>
      </c>
      <c r="AR69" s="198"/>
      <c r="AS69" s="199" t="e">
        <f>IF(AL69="NO APLICA LIMITES","Las cotizaciones tenidas en cuenta son las allegadas por las empresas:"&amp;IF(AND(BM69="PROMEDIAR",E69&lt;&gt;""),$E$5,"")&amp;IF(AND(BN69="PROMEDIAR",F69&lt;&gt;""),$F$5,"")&amp;IF(AND(BO69="PROMEDIAR",G69&lt;&gt;""),$G$5,"")&amp;IF(AND(BP69="PROMEDIAR",H69&lt;&gt;""),$H$5,"")&amp;IF(AND(BQ69="PROMEDIAR",I69&lt;&gt;""),$I$5,"")&amp;" "&amp;IF(AND(BR69="PROMEDIAR",J69&lt;&gt;""),$J$5,"")&amp;" "&amp;IF(AND(BS69="PROMEDIAR",L69&lt;&gt;""),$L$5,"")&amp;" "&amp;IF(AND(BT69="PROMEDIAR",M69&lt;&gt;""),$M$5,"")&amp;" "&amp;IF(AND(BU69="PROMEDIAR",N69&lt;&gt;""),$O$5,"")&amp;" "&amp;IF(AND(BV69="PROMEDIAR",O69&lt;&gt;""),#REF!,"")&amp;" por encontrarse dentro del promedio requerido por la Corporación","Las cotizaciones tenidas en cuenta son las allegadas por las empresas:"&amp;IF(AND(BM69="PROMEDIAR",E69&lt;&gt;""),$E$5,"")&amp;IF(AND(BN69="PROMEDIAR",F69&lt;&gt;""),$F$5,"")&amp;IF(AND(BO69="PROMEDIAR",G69&lt;&gt;""),$G$5,"")&amp;IF(AND(BP69="PROMEDIAR",H69&lt;&gt;""),$H$5,"")&amp;IF(AND(BQ69="PROMEDIAR",I69&lt;&gt;""),$I$5,"")&amp;" "&amp;IF(AND(BR69="PROMEDIAR",J69&lt;&gt;""),$J$5,"")&amp;" por encontrarse dentro del promedio requerido por la Corporación"&amp;" y se descarta los valores cotizados por :"&amp;IF(AND(BM69="DESCARTAR",E69&lt;&gt;""),$E$5,"")&amp;IF(AND(BN69="DESCARTAR",F69&lt;&gt;""),$F$5,"")&amp;IF(AND(BO69="DESCARTAR",G69&lt;&gt;""),$G$5,"")&amp;IF(AND(BP69="DESCARTAR",H69&lt;&gt;""),$H$5,"")&amp;IF(AND(BQ69="DESCARTAR",I69&lt;&gt;""),$I$5,"")&amp;"  "&amp;IF(AND(BR69="DESCARTAR",J69&lt;&gt;""),$J$5,"")&amp;" "&amp;IF(AND(BS69="PROMEDIAR",L69&lt;&gt;""),$L$5,"")&amp;" "&amp;IF(AND(BT69="PROMEDIAR",M69&lt;&gt;""),$M$5,"")&amp;" "&amp;IF(AND(BU69="PROMEDIAR",N69&lt;&gt;""),$O$5,"")&amp;" "&amp;IF(AND(BV69="PROMEDIAR",O69&lt;&gt;""),#REF!,"")&amp;"por ser un dato atipico")</f>
        <v>#REF!</v>
      </c>
      <c r="AT69" s="200" t="str">
        <f t="shared" si="46"/>
        <v/>
      </c>
      <c r="AU69" s="200" t="str">
        <f t="shared" si="45"/>
        <v/>
      </c>
      <c r="AV69" s="200" t="str">
        <f t="shared" si="45"/>
        <v/>
      </c>
      <c r="AW69" s="200" t="str">
        <f t="shared" si="45"/>
        <v/>
      </c>
      <c r="AX69" s="200" t="str">
        <f t="shared" si="45"/>
        <v/>
      </c>
      <c r="AY69" s="200" t="str">
        <f t="shared" si="45"/>
        <v/>
      </c>
      <c r="AZ69" s="200" t="str">
        <f t="shared" si="41"/>
        <v/>
      </c>
      <c r="BA69" s="200" t="str">
        <f t="shared" si="41"/>
        <v/>
      </c>
      <c r="BB69" s="200">
        <f t="shared" si="41"/>
        <v>0.21221500051583608</v>
      </c>
      <c r="BC69" s="200">
        <f t="shared" si="41"/>
        <v>-0.21221500051583619</v>
      </c>
      <c r="BD69" s="200" t="str">
        <f t="shared" si="41"/>
        <v/>
      </c>
      <c r="BE69" s="200" t="str">
        <f t="shared" si="40"/>
        <v/>
      </c>
      <c r="BF69" s="200" t="str">
        <f t="shared" si="40"/>
        <v/>
      </c>
      <c r="BG69" s="200" t="str">
        <f t="shared" si="40"/>
        <v/>
      </c>
      <c r="BH69" s="200" t="str">
        <f t="shared" si="40"/>
        <v/>
      </c>
      <c r="BI69" s="200" t="str">
        <f t="shared" si="40"/>
        <v/>
      </c>
      <c r="BJ69" s="200" t="str">
        <f t="shared" si="36"/>
        <v/>
      </c>
      <c r="BK69" s="200" t="str">
        <f t="shared" si="36"/>
        <v/>
      </c>
      <c r="BL69" s="198"/>
      <c r="BM69" s="178" t="str">
        <f t="shared" si="43"/>
        <v/>
      </c>
      <c r="BN69" s="178" t="str">
        <f t="shared" si="43"/>
        <v/>
      </c>
      <c r="BO69" s="178" t="str">
        <f t="shared" si="42"/>
        <v/>
      </c>
      <c r="BP69" s="178" t="str">
        <f t="shared" si="42"/>
        <v/>
      </c>
      <c r="BQ69" s="178" t="str">
        <f t="shared" si="42"/>
        <v/>
      </c>
      <c r="BR69" s="178" t="str">
        <f t="shared" si="42"/>
        <v/>
      </c>
      <c r="BS69" s="178" t="str">
        <f t="shared" si="42"/>
        <v/>
      </c>
      <c r="BT69" s="178" t="str">
        <f t="shared" si="42"/>
        <v/>
      </c>
      <c r="BU69" s="178" t="str">
        <f t="shared" si="42"/>
        <v/>
      </c>
      <c r="BV69" s="178" t="str">
        <f t="shared" si="42"/>
        <v>PROMEDIAR</v>
      </c>
      <c r="BW69" s="178" t="str">
        <f t="shared" si="42"/>
        <v>PROMEDIAR</v>
      </c>
      <c r="BX69" s="178" t="str">
        <f t="shared" si="37"/>
        <v/>
      </c>
      <c r="BY69" s="178" t="str">
        <f t="shared" si="37"/>
        <v/>
      </c>
      <c r="BZ69" s="178" t="str">
        <f t="shared" si="37"/>
        <v/>
      </c>
      <c r="CA69" s="178" t="str">
        <f t="shared" si="37"/>
        <v/>
      </c>
      <c r="CB69" s="178" t="str">
        <f t="shared" si="37"/>
        <v/>
      </c>
      <c r="CC69" s="178" t="str">
        <f t="shared" si="44"/>
        <v/>
      </c>
      <c r="CD69" s="178" t="str">
        <f t="shared" si="44"/>
        <v/>
      </c>
      <c r="CE69" s="178" t="str">
        <f t="shared" si="44"/>
        <v/>
      </c>
      <c r="CF69" s="178" t="str">
        <f t="shared" si="44"/>
        <v/>
      </c>
      <c r="CG69" s="178" t="str">
        <f t="shared" si="44"/>
        <v/>
      </c>
      <c r="CH69" s="178" t="str">
        <f t="shared" si="44"/>
        <v/>
      </c>
      <c r="CI69" s="178" t="str">
        <f t="shared" si="44"/>
        <v/>
      </c>
    </row>
    <row r="70" spans="1:87" ht="54" customHeight="1" thickBot="1" x14ac:dyDescent="0.3">
      <c r="A70" s="285" t="s">
        <v>1040</v>
      </c>
      <c r="B70" s="294" t="s">
        <v>634</v>
      </c>
      <c r="C70" s="295" t="s">
        <v>635</v>
      </c>
      <c r="D70" s="294" t="s">
        <v>636</v>
      </c>
      <c r="E70" s="185"/>
      <c r="F70" s="185"/>
      <c r="G70" s="185"/>
      <c r="H70" s="185"/>
      <c r="I70" s="185"/>
      <c r="J70" s="185"/>
      <c r="K70" s="185"/>
      <c r="L70" s="185"/>
      <c r="M70" s="185"/>
      <c r="N70" s="185"/>
      <c r="O70" s="185">
        <f>+'HISTORICO-3633-2022'!H42</f>
        <v>11244</v>
      </c>
      <c r="P70" s="185"/>
      <c r="Q70" s="185"/>
      <c r="R70" s="185"/>
      <c r="S70" s="185"/>
      <c r="T70" s="185"/>
      <c r="U70" s="185"/>
      <c r="V70" s="185"/>
      <c r="W70" s="185"/>
      <c r="X70" s="185"/>
      <c r="Y70" s="185"/>
      <c r="Z70" s="185"/>
      <c r="AA70" s="185"/>
      <c r="AB70" s="185"/>
      <c r="AC70" s="185"/>
      <c r="AD70" s="185"/>
      <c r="AE70" s="186">
        <f t="shared" si="27"/>
        <v>11244</v>
      </c>
      <c r="AF70" s="187"/>
      <c r="AG70" s="188">
        <f t="shared" si="28"/>
        <v>11244</v>
      </c>
      <c r="AH70" s="189">
        <f t="shared" si="29"/>
        <v>1</v>
      </c>
      <c r="AI70" s="190" t="e">
        <f t="shared" si="30"/>
        <v>#DIV/0!</v>
      </c>
      <c r="AJ70" s="191" t="e">
        <f t="shared" si="31"/>
        <v>#DIV/0!</v>
      </c>
      <c r="AK70" s="192" t="e">
        <f t="shared" si="32"/>
        <v>#DIV/0!</v>
      </c>
      <c r="AL70" s="193" t="str">
        <f t="shared" si="33"/>
        <v>NO APLICA LIMITES</v>
      </c>
      <c r="AM70" s="194"/>
      <c r="AN70" s="195" t="e">
        <f t="shared" si="7"/>
        <v>#DIV/0!</v>
      </c>
      <c r="AO70" s="195" t="e">
        <f t="shared" si="8"/>
        <v>#DIV/0!</v>
      </c>
      <c r="AP70" s="196"/>
      <c r="AQ70" s="197">
        <f t="shared" si="15"/>
        <v>11244</v>
      </c>
      <c r="AR70" s="198"/>
      <c r="AS70" s="199" t="str">
        <f>IF(AL70="NO APLICA LIMITES","Las cotizaciones tenidas en cuenta son las allegadas por las empresas:"&amp;IF(AND(BM70="PROMEDIAR",E70&lt;&gt;""),$E$5,"")&amp;IF(AND(BN70="PROMEDIAR",F70&lt;&gt;""),$F$5,"")&amp;IF(AND(BO70="PROMEDIAR",G70&lt;&gt;""),$G$5,"")&amp;IF(AND(BP70="PROMEDIAR",H70&lt;&gt;""),$H$5,"")&amp;IF(AND(BQ70="PROMEDIAR",I70&lt;&gt;""),$I$5,"")&amp;" "&amp;IF(AND(BR70="PROMEDIAR",J70&lt;&gt;""),$J$5,"")&amp;" "&amp;IF(AND(BS70="PROMEDIAR",L70&lt;&gt;""),$L$5,"")&amp;" "&amp;IF(AND(BT70="PROMEDIAR",M70&lt;&gt;""),$M$5,"")&amp;" "&amp;IF(AND(BU70="PROMEDIAR",N70&lt;&gt;""),$O$5,"")&amp;" "&amp;IF(AND(BV70="PROMEDIAR",O70&lt;&gt;""),#REF!,"")&amp;" por encontrarse dentro del promedio requerido por la Corporación","Las cotizaciones tenidas en cuenta son las allegadas por las empresas:"&amp;IF(AND(BM70="PROMEDIAR",E70&lt;&gt;""),$E$5,"")&amp;IF(AND(BN70="PROMEDIAR",F70&lt;&gt;""),$F$5,"")&amp;IF(AND(BO70="PROMEDIAR",G70&lt;&gt;""),$G$5,"")&amp;IF(AND(BP70="PROMEDIAR",H70&lt;&gt;""),$H$5,"")&amp;IF(AND(BQ70="PROMEDIAR",I70&lt;&gt;""),$I$5,"")&amp;" "&amp;IF(AND(BR70="PROMEDIAR",J70&lt;&gt;""),$J$5,"")&amp;" por encontrarse dentro del promedio requerido por la Corporación"&amp;" y se descarta los valores cotizados por :"&amp;IF(AND(BM70="DESCARTAR",E70&lt;&gt;""),$E$5,"")&amp;IF(AND(BN70="DESCARTAR",F70&lt;&gt;""),$F$5,"")&amp;IF(AND(BO70="DESCARTAR",G70&lt;&gt;""),$G$5,"")&amp;IF(AND(BP70="DESCARTAR",H70&lt;&gt;""),$H$5,"")&amp;IF(AND(BQ70="DESCARTAR",I70&lt;&gt;""),$I$5,"")&amp;"  "&amp;IF(AND(BR70="DESCARTAR",J70&lt;&gt;""),$J$5,"")&amp;" "&amp;IF(AND(BS70="PROMEDIAR",L70&lt;&gt;""),$L$5,"")&amp;" "&amp;IF(AND(BT70="PROMEDIAR",M70&lt;&gt;""),$M$5,"")&amp;" "&amp;IF(AND(BU70="PROMEDIAR",N70&lt;&gt;""),$O$5,"")&amp;" "&amp;IF(AND(BV70="PROMEDIAR",O70&lt;&gt;""),#REF!,"")&amp;"por ser un dato atipico")</f>
        <v>Las cotizaciones tenidas en cuenta son las allegadas por las empresas:      por encontrarse dentro del promedio requerido por la Corporación</v>
      </c>
      <c r="AT70" s="200" t="str">
        <f t="shared" si="46"/>
        <v/>
      </c>
      <c r="AU70" s="200" t="str">
        <f t="shared" si="45"/>
        <v/>
      </c>
      <c r="AV70" s="200" t="str">
        <f t="shared" si="45"/>
        <v/>
      </c>
      <c r="AW70" s="200" t="str">
        <f t="shared" si="45"/>
        <v/>
      </c>
      <c r="AX70" s="200" t="str">
        <f t="shared" si="45"/>
        <v/>
      </c>
      <c r="AY70" s="200" t="str">
        <f t="shared" si="45"/>
        <v/>
      </c>
      <c r="AZ70" s="200" t="str">
        <f t="shared" si="41"/>
        <v/>
      </c>
      <c r="BA70" s="200" t="str">
        <f t="shared" si="41"/>
        <v/>
      </c>
      <c r="BB70" s="200" t="str">
        <f t="shared" si="41"/>
        <v/>
      </c>
      <c r="BC70" s="200">
        <f t="shared" si="41"/>
        <v>0</v>
      </c>
      <c r="BD70" s="200" t="str">
        <f t="shared" si="41"/>
        <v/>
      </c>
      <c r="BE70" s="200" t="str">
        <f t="shared" si="40"/>
        <v/>
      </c>
      <c r="BF70" s="200" t="str">
        <f t="shared" si="40"/>
        <v/>
      </c>
      <c r="BG70" s="200" t="str">
        <f t="shared" si="40"/>
        <v/>
      </c>
      <c r="BH70" s="200" t="str">
        <f t="shared" si="40"/>
        <v/>
      </c>
      <c r="BI70" s="200" t="str">
        <f t="shared" si="40"/>
        <v/>
      </c>
      <c r="BJ70" s="200" t="str">
        <f t="shared" si="36"/>
        <v/>
      </c>
      <c r="BK70" s="200" t="str">
        <f t="shared" si="36"/>
        <v/>
      </c>
      <c r="BL70" s="198"/>
      <c r="BM70" s="178" t="str">
        <f t="shared" si="43"/>
        <v/>
      </c>
      <c r="BN70" s="178" t="str">
        <f t="shared" si="43"/>
        <v/>
      </c>
      <c r="BO70" s="178" t="str">
        <f t="shared" si="42"/>
        <v/>
      </c>
      <c r="BP70" s="178" t="str">
        <f t="shared" si="42"/>
        <v/>
      </c>
      <c r="BQ70" s="178" t="str">
        <f t="shared" si="42"/>
        <v/>
      </c>
      <c r="BR70" s="178" t="str">
        <f t="shared" si="42"/>
        <v/>
      </c>
      <c r="BS70" s="178" t="str">
        <f t="shared" si="42"/>
        <v/>
      </c>
      <c r="BT70" s="178" t="str">
        <f t="shared" si="42"/>
        <v/>
      </c>
      <c r="BU70" s="178" t="str">
        <f t="shared" si="42"/>
        <v/>
      </c>
      <c r="BV70" s="178" t="str">
        <f t="shared" si="42"/>
        <v/>
      </c>
      <c r="BW70" s="178" t="str">
        <f t="shared" si="42"/>
        <v>PROMEDIAR</v>
      </c>
      <c r="BX70" s="178" t="str">
        <f t="shared" si="37"/>
        <v/>
      </c>
      <c r="BY70" s="178" t="str">
        <f t="shared" si="37"/>
        <v/>
      </c>
      <c r="BZ70" s="178" t="str">
        <f t="shared" si="37"/>
        <v/>
      </c>
      <c r="CA70" s="178" t="str">
        <f t="shared" si="37"/>
        <v/>
      </c>
      <c r="CB70" s="178" t="str">
        <f t="shared" si="37"/>
        <v/>
      </c>
      <c r="CC70" s="178" t="str">
        <f t="shared" si="44"/>
        <v/>
      </c>
      <c r="CD70" s="178" t="str">
        <f t="shared" si="44"/>
        <v/>
      </c>
      <c r="CE70" s="178" t="str">
        <f t="shared" si="44"/>
        <v/>
      </c>
      <c r="CF70" s="178" t="str">
        <f t="shared" si="44"/>
        <v/>
      </c>
      <c r="CG70" s="178" t="str">
        <f t="shared" si="44"/>
        <v/>
      </c>
      <c r="CH70" s="178" t="str">
        <f t="shared" si="44"/>
        <v/>
      </c>
      <c r="CI70" s="178" t="str">
        <f t="shared" si="44"/>
        <v/>
      </c>
    </row>
    <row r="71" spans="1:87" ht="54" customHeight="1" thickBot="1" x14ac:dyDescent="0.3">
      <c r="A71" s="285" t="s">
        <v>1041</v>
      </c>
      <c r="B71" s="294" t="s">
        <v>638</v>
      </c>
      <c r="C71" s="295" t="s">
        <v>639</v>
      </c>
      <c r="D71" s="294" t="s">
        <v>609</v>
      </c>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6" t="e">
        <f t="shared" si="27"/>
        <v>#DIV/0!</v>
      </c>
      <c r="AF71" s="187"/>
      <c r="AG71" s="188" t="e">
        <f t="shared" si="28"/>
        <v>#DIV/0!</v>
      </c>
      <c r="AH71" s="189">
        <f t="shared" si="29"/>
        <v>0</v>
      </c>
      <c r="AI71" s="190" t="e">
        <f t="shared" si="30"/>
        <v>#DIV/0!</v>
      </c>
      <c r="AJ71" s="191" t="e">
        <f t="shared" si="31"/>
        <v>#DIV/0!</v>
      </c>
      <c r="AK71" s="192" t="e">
        <f t="shared" si="32"/>
        <v>#DIV/0!</v>
      </c>
      <c r="AL71" s="193" t="str">
        <f t="shared" si="33"/>
        <v>NO APLICA LIMITES</v>
      </c>
      <c r="AM71" s="194"/>
      <c r="AN71" s="195" t="e">
        <f t="shared" ref="AN71:AN95" si="47">AG71-AI71</f>
        <v>#DIV/0!</v>
      </c>
      <c r="AO71" s="195" t="e">
        <f t="shared" ref="AO71:AO72" si="48">AG71+AI71</f>
        <v>#DIV/0!</v>
      </c>
      <c r="AP71" s="196"/>
      <c r="AQ71" s="197" t="e">
        <f t="shared" si="15"/>
        <v>#DIV/0!</v>
      </c>
      <c r="AR71" s="198"/>
      <c r="AS71" s="199" t="str">
        <f>IF(AL71="NO APLICA LIMITES","Las cotizaciones tenidas en cuenta son las allegadas por las empresas:"&amp;IF(AND(BM71="PROMEDIAR",E71&lt;&gt;""),$E$5,"")&amp;IF(AND(BN71="PROMEDIAR",F71&lt;&gt;""),$F$5,"")&amp;IF(AND(BO71="PROMEDIAR",G71&lt;&gt;""),$G$5,"")&amp;IF(AND(BP71="PROMEDIAR",H71&lt;&gt;""),$H$5,"")&amp;IF(AND(BQ71="PROMEDIAR",I71&lt;&gt;""),$I$5,"")&amp;" "&amp;IF(AND(BR71="PROMEDIAR",J71&lt;&gt;""),$J$5,"")&amp;" "&amp;IF(AND(BS71="PROMEDIAR",L71&lt;&gt;""),$L$5,"")&amp;" "&amp;IF(AND(BT71="PROMEDIAR",M71&lt;&gt;""),$M$5,"")&amp;" "&amp;IF(AND(BU71="PROMEDIAR",N71&lt;&gt;""),$O$5,"")&amp;" "&amp;IF(AND(BV71="PROMEDIAR",O71&lt;&gt;""),#REF!,"")&amp;" por encontrarse dentro del promedio requerido por la Corporación","Las cotizaciones tenidas en cuenta son las allegadas por las empresas:"&amp;IF(AND(BM71="PROMEDIAR",E71&lt;&gt;""),$E$5,"")&amp;IF(AND(BN71="PROMEDIAR",F71&lt;&gt;""),$F$5,"")&amp;IF(AND(BO71="PROMEDIAR",G71&lt;&gt;""),$G$5,"")&amp;IF(AND(BP71="PROMEDIAR",H71&lt;&gt;""),$H$5,"")&amp;IF(AND(BQ71="PROMEDIAR",I71&lt;&gt;""),$I$5,"")&amp;" "&amp;IF(AND(BR71="PROMEDIAR",J71&lt;&gt;""),$J$5,"")&amp;" por encontrarse dentro del promedio requerido por la Corporación"&amp;" y se descarta los valores cotizados por :"&amp;IF(AND(BM71="DESCARTAR",E71&lt;&gt;""),$E$5,"")&amp;IF(AND(BN71="DESCARTAR",F71&lt;&gt;""),$F$5,"")&amp;IF(AND(BO71="DESCARTAR",G71&lt;&gt;""),$G$5,"")&amp;IF(AND(BP71="DESCARTAR",H71&lt;&gt;""),$H$5,"")&amp;IF(AND(BQ71="DESCARTAR",I71&lt;&gt;""),$I$5,"")&amp;"  "&amp;IF(AND(BR71="DESCARTAR",J71&lt;&gt;""),$J$5,"")&amp;" "&amp;IF(AND(BS71="PROMEDIAR",L71&lt;&gt;""),$L$5,"")&amp;" "&amp;IF(AND(BT71="PROMEDIAR",M71&lt;&gt;""),$M$5,"")&amp;" "&amp;IF(AND(BU71="PROMEDIAR",N71&lt;&gt;""),$O$5,"")&amp;" "&amp;IF(AND(BV71="PROMEDIAR",O71&lt;&gt;""),#REF!,"")&amp;"por ser un dato atipico")</f>
        <v>Las cotizaciones tenidas en cuenta son las allegadas por las empresas:      por encontrarse dentro del promedio requerido por la Corporación</v>
      </c>
      <c r="AT71" s="200" t="str">
        <f t="shared" si="46"/>
        <v/>
      </c>
      <c r="AU71" s="200" t="str">
        <f t="shared" si="45"/>
        <v/>
      </c>
      <c r="AV71" s="200" t="str">
        <f t="shared" si="45"/>
        <v/>
      </c>
      <c r="AW71" s="200" t="str">
        <f t="shared" si="45"/>
        <v/>
      </c>
      <c r="AX71" s="200" t="str">
        <f t="shared" si="45"/>
        <v/>
      </c>
      <c r="AY71" s="200" t="str">
        <f t="shared" si="45"/>
        <v/>
      </c>
      <c r="AZ71" s="200" t="str">
        <f t="shared" si="41"/>
        <v/>
      </c>
      <c r="BA71" s="200" t="str">
        <f t="shared" si="41"/>
        <v/>
      </c>
      <c r="BB71" s="200" t="str">
        <f t="shared" si="41"/>
        <v/>
      </c>
      <c r="BC71" s="200" t="str">
        <f t="shared" si="41"/>
        <v/>
      </c>
      <c r="BD71" s="200" t="str">
        <f t="shared" si="41"/>
        <v/>
      </c>
      <c r="BE71" s="200" t="str">
        <f t="shared" si="40"/>
        <v/>
      </c>
      <c r="BF71" s="200" t="str">
        <f t="shared" si="40"/>
        <v/>
      </c>
      <c r="BG71" s="200" t="str">
        <f t="shared" si="40"/>
        <v/>
      </c>
      <c r="BH71" s="200" t="str">
        <f t="shared" si="40"/>
        <v/>
      </c>
      <c r="BI71" s="200" t="str">
        <f t="shared" si="40"/>
        <v/>
      </c>
      <c r="BJ71" s="200" t="str">
        <f t="shared" si="36"/>
        <v/>
      </c>
      <c r="BK71" s="200" t="str">
        <f t="shared" si="36"/>
        <v/>
      </c>
      <c r="BL71" s="198"/>
      <c r="BM71" s="178" t="str">
        <f t="shared" si="43"/>
        <v/>
      </c>
      <c r="BN71" s="178" t="str">
        <f t="shared" si="43"/>
        <v/>
      </c>
      <c r="BO71" s="178" t="str">
        <f t="shared" si="42"/>
        <v/>
      </c>
      <c r="BP71" s="178" t="str">
        <f t="shared" si="42"/>
        <v/>
      </c>
      <c r="BQ71" s="178" t="str">
        <f t="shared" si="42"/>
        <v/>
      </c>
      <c r="BR71" s="178" t="str">
        <f t="shared" si="42"/>
        <v/>
      </c>
      <c r="BS71" s="178" t="str">
        <f t="shared" si="42"/>
        <v/>
      </c>
      <c r="BT71" s="178" t="str">
        <f t="shared" si="42"/>
        <v/>
      </c>
      <c r="BU71" s="178" t="str">
        <f t="shared" si="42"/>
        <v/>
      </c>
      <c r="BV71" s="178" t="str">
        <f t="shared" si="42"/>
        <v/>
      </c>
      <c r="BW71" s="178" t="str">
        <f t="shared" si="42"/>
        <v/>
      </c>
      <c r="BX71" s="178" t="str">
        <f t="shared" si="37"/>
        <v/>
      </c>
      <c r="BY71" s="178" t="str">
        <f t="shared" si="37"/>
        <v/>
      </c>
      <c r="BZ71" s="178" t="str">
        <f t="shared" si="37"/>
        <v/>
      </c>
      <c r="CA71" s="178" t="str">
        <f t="shared" si="37"/>
        <v/>
      </c>
      <c r="CB71" s="178" t="str">
        <f t="shared" si="37"/>
        <v/>
      </c>
      <c r="CC71" s="178" t="str">
        <f t="shared" si="44"/>
        <v/>
      </c>
      <c r="CD71" s="178" t="str">
        <f t="shared" si="44"/>
        <v/>
      </c>
      <c r="CE71" s="178" t="str">
        <f t="shared" si="44"/>
        <v/>
      </c>
      <c r="CF71" s="178" t="str">
        <f t="shared" si="44"/>
        <v/>
      </c>
      <c r="CG71" s="178" t="str">
        <f t="shared" si="44"/>
        <v/>
      </c>
      <c r="CH71" s="178" t="str">
        <f t="shared" si="44"/>
        <v/>
      </c>
      <c r="CI71" s="178" t="str">
        <f t="shared" si="44"/>
        <v/>
      </c>
    </row>
    <row r="72" spans="1:87" ht="54" customHeight="1" thickBot="1" x14ac:dyDescent="0.3">
      <c r="A72" s="285" t="s">
        <v>1042</v>
      </c>
      <c r="B72" s="294" t="s">
        <v>641</v>
      </c>
      <c r="C72" s="295" t="s">
        <v>642</v>
      </c>
      <c r="D72" s="294" t="s">
        <v>609</v>
      </c>
      <c r="E72" s="185"/>
      <c r="F72" s="185"/>
      <c r="G72" s="185"/>
      <c r="H72" s="185"/>
      <c r="I72" s="185"/>
      <c r="J72" s="185"/>
      <c r="K72" s="185"/>
      <c r="L72" s="185"/>
      <c r="M72" s="185"/>
      <c r="N72" s="185"/>
      <c r="O72" s="185"/>
      <c r="P72" s="185"/>
      <c r="Q72" s="185"/>
      <c r="R72" s="185"/>
      <c r="S72" s="185"/>
      <c r="T72" s="185"/>
      <c r="U72" s="185"/>
      <c r="V72" s="185"/>
      <c r="W72" s="185"/>
      <c r="X72" s="185"/>
      <c r="Y72" s="185"/>
      <c r="Z72" s="185"/>
      <c r="AA72" s="185"/>
      <c r="AB72" s="185"/>
      <c r="AC72" s="185"/>
      <c r="AD72" s="185"/>
      <c r="AE72" s="186" t="e">
        <f t="shared" si="27"/>
        <v>#DIV/0!</v>
      </c>
      <c r="AF72" s="187"/>
      <c r="AG72" s="188" t="e">
        <f t="shared" si="28"/>
        <v>#DIV/0!</v>
      </c>
      <c r="AH72" s="189">
        <f t="shared" si="29"/>
        <v>0</v>
      </c>
      <c r="AI72" s="190" t="e">
        <f t="shared" si="30"/>
        <v>#DIV/0!</v>
      </c>
      <c r="AJ72" s="191" t="e">
        <f t="shared" si="31"/>
        <v>#DIV/0!</v>
      </c>
      <c r="AK72" s="192" t="e">
        <f t="shared" si="32"/>
        <v>#DIV/0!</v>
      </c>
      <c r="AL72" s="193" t="str">
        <f t="shared" si="33"/>
        <v>NO APLICA LIMITES</v>
      </c>
      <c r="AM72" s="194"/>
      <c r="AN72" s="195" t="e">
        <f t="shared" si="47"/>
        <v>#DIV/0!</v>
      </c>
      <c r="AO72" s="195" t="e">
        <f t="shared" si="48"/>
        <v>#DIV/0!</v>
      </c>
      <c r="AP72" s="196"/>
      <c r="AQ72" s="197" t="e">
        <f t="shared" ref="AQ72:AQ95" si="49">AVERAGEIFS(E72:AA72,BM72:CI72,"promediar")</f>
        <v>#DIV/0!</v>
      </c>
      <c r="AR72" s="198"/>
      <c r="AS72" s="199" t="str">
        <f>IF(AL72="NO APLICA LIMITES","Las cotizaciones tenidas en cuenta son las allegadas por las empresas:"&amp;IF(AND(BM72="PROMEDIAR",E72&lt;&gt;""),$E$5,"")&amp;IF(AND(BN72="PROMEDIAR",F72&lt;&gt;""),$F$5,"")&amp;IF(AND(BO72="PROMEDIAR",G72&lt;&gt;""),$G$5,"")&amp;IF(AND(BP72="PROMEDIAR",H72&lt;&gt;""),$H$5,"")&amp;IF(AND(BQ72="PROMEDIAR",I72&lt;&gt;""),$I$5,"")&amp;" "&amp;IF(AND(BR72="PROMEDIAR",J72&lt;&gt;""),$J$5,"")&amp;" "&amp;IF(AND(BS72="PROMEDIAR",L72&lt;&gt;""),$L$5,"")&amp;" "&amp;IF(AND(BT72="PROMEDIAR",M72&lt;&gt;""),$M$5,"")&amp;" "&amp;IF(AND(BU72="PROMEDIAR",N72&lt;&gt;""),$O$5,"")&amp;" "&amp;IF(AND(BV72="PROMEDIAR",O72&lt;&gt;""),#REF!,"")&amp;" por encontrarse dentro del promedio requerido por la Corporación","Las cotizaciones tenidas en cuenta son las allegadas por las empresas:"&amp;IF(AND(BM72="PROMEDIAR",E72&lt;&gt;""),$E$5,"")&amp;IF(AND(BN72="PROMEDIAR",F72&lt;&gt;""),$F$5,"")&amp;IF(AND(BO72="PROMEDIAR",G72&lt;&gt;""),$G$5,"")&amp;IF(AND(BP72="PROMEDIAR",H72&lt;&gt;""),$H$5,"")&amp;IF(AND(BQ72="PROMEDIAR",I72&lt;&gt;""),$I$5,"")&amp;" "&amp;IF(AND(BR72="PROMEDIAR",J72&lt;&gt;""),$J$5,"")&amp;" por encontrarse dentro del promedio requerido por la Corporación"&amp;" y se descarta los valores cotizados por :"&amp;IF(AND(BM72="DESCARTAR",E72&lt;&gt;""),$E$5,"")&amp;IF(AND(BN72="DESCARTAR",F72&lt;&gt;""),$F$5,"")&amp;IF(AND(BO72="DESCARTAR",G72&lt;&gt;""),$G$5,"")&amp;IF(AND(BP72="DESCARTAR",H72&lt;&gt;""),$H$5,"")&amp;IF(AND(BQ72="DESCARTAR",I72&lt;&gt;""),$I$5,"")&amp;"  "&amp;IF(AND(BR72="DESCARTAR",J72&lt;&gt;""),$J$5,"")&amp;" "&amp;IF(AND(BS72="PROMEDIAR",L72&lt;&gt;""),$L$5,"")&amp;" "&amp;IF(AND(BT72="PROMEDIAR",M72&lt;&gt;""),$M$5,"")&amp;" "&amp;IF(AND(BU72="PROMEDIAR",N72&lt;&gt;""),$O$5,"")&amp;" "&amp;IF(AND(BV72="PROMEDIAR",O72&lt;&gt;""),#REF!,"")&amp;"por ser un dato atipico")</f>
        <v>Las cotizaciones tenidas en cuenta son las allegadas por las empresas:      por encontrarse dentro del promedio requerido por la Corporación</v>
      </c>
      <c r="AT72" s="200" t="str">
        <f t="shared" si="46"/>
        <v/>
      </c>
      <c r="AU72" s="200" t="str">
        <f t="shared" si="45"/>
        <v/>
      </c>
      <c r="AV72" s="200" t="str">
        <f t="shared" si="45"/>
        <v/>
      </c>
      <c r="AW72" s="200" t="str">
        <f t="shared" si="45"/>
        <v/>
      </c>
      <c r="AX72" s="200" t="str">
        <f t="shared" si="45"/>
        <v/>
      </c>
      <c r="AY72" s="200" t="str">
        <f t="shared" si="45"/>
        <v/>
      </c>
      <c r="AZ72" s="200" t="str">
        <f t="shared" si="41"/>
        <v/>
      </c>
      <c r="BA72" s="200" t="str">
        <f t="shared" si="41"/>
        <v/>
      </c>
      <c r="BB72" s="200" t="str">
        <f t="shared" si="41"/>
        <v/>
      </c>
      <c r="BC72" s="200" t="str">
        <f t="shared" si="41"/>
        <v/>
      </c>
      <c r="BD72" s="200" t="str">
        <f t="shared" si="41"/>
        <v/>
      </c>
      <c r="BE72" s="200" t="str">
        <f t="shared" si="40"/>
        <v/>
      </c>
      <c r="BF72" s="200" t="str">
        <f t="shared" si="40"/>
        <v/>
      </c>
      <c r="BG72" s="200" t="str">
        <f t="shared" si="40"/>
        <v/>
      </c>
      <c r="BH72" s="200" t="str">
        <f t="shared" si="40"/>
        <v/>
      </c>
      <c r="BI72" s="200" t="str">
        <f t="shared" si="40"/>
        <v/>
      </c>
      <c r="BJ72" s="200" t="str">
        <f t="shared" si="36"/>
        <v/>
      </c>
      <c r="BK72" s="200" t="str">
        <f t="shared" si="36"/>
        <v/>
      </c>
      <c r="BL72" s="198"/>
      <c r="BM72" s="178" t="str">
        <f t="shared" si="43"/>
        <v/>
      </c>
      <c r="BN72" s="178" t="str">
        <f t="shared" si="43"/>
        <v/>
      </c>
      <c r="BO72" s="178" t="str">
        <f t="shared" si="42"/>
        <v/>
      </c>
      <c r="BP72" s="178" t="str">
        <f t="shared" si="42"/>
        <v/>
      </c>
      <c r="BQ72" s="178" t="str">
        <f t="shared" si="42"/>
        <v/>
      </c>
      <c r="BR72" s="178" t="str">
        <f t="shared" si="42"/>
        <v/>
      </c>
      <c r="BS72" s="178" t="str">
        <f t="shared" si="42"/>
        <v/>
      </c>
      <c r="BT72" s="178" t="str">
        <f t="shared" si="42"/>
        <v/>
      </c>
      <c r="BU72" s="178" t="str">
        <f t="shared" si="42"/>
        <v/>
      </c>
      <c r="BV72" s="178" t="str">
        <f t="shared" si="42"/>
        <v/>
      </c>
      <c r="BW72" s="178" t="str">
        <f t="shared" si="42"/>
        <v/>
      </c>
      <c r="BX72" s="178" t="str">
        <f t="shared" si="37"/>
        <v/>
      </c>
      <c r="BY72" s="178" t="str">
        <f t="shared" si="37"/>
        <v/>
      </c>
      <c r="BZ72" s="178" t="str">
        <f t="shared" si="37"/>
        <v/>
      </c>
      <c r="CA72" s="178" t="str">
        <f t="shared" si="37"/>
        <v/>
      </c>
      <c r="CB72" s="178" t="str">
        <f t="shared" si="37"/>
        <v/>
      </c>
      <c r="CC72" s="178" t="str">
        <f t="shared" si="44"/>
        <v/>
      </c>
      <c r="CD72" s="178" t="str">
        <f t="shared" si="44"/>
        <v/>
      </c>
      <c r="CE72" s="178" t="str">
        <f t="shared" si="44"/>
        <v/>
      </c>
      <c r="CF72" s="178" t="str">
        <f t="shared" si="44"/>
        <v/>
      </c>
      <c r="CG72" s="178" t="str">
        <f t="shared" si="44"/>
        <v/>
      </c>
      <c r="CH72" s="178" t="str">
        <f t="shared" si="44"/>
        <v/>
      </c>
      <c r="CI72" s="178" t="str">
        <f t="shared" si="44"/>
        <v/>
      </c>
    </row>
    <row r="73" spans="1:87" ht="54" customHeight="1" thickBot="1" x14ac:dyDescent="0.3">
      <c r="A73" s="309" t="s">
        <v>814</v>
      </c>
      <c r="B73" s="310" t="s">
        <v>1043</v>
      </c>
      <c r="C73" s="310"/>
      <c r="D73" s="310"/>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6" t="e">
        <f t="shared" si="27"/>
        <v>#DIV/0!</v>
      </c>
      <c r="AF73" s="187"/>
      <c r="AG73" s="188" t="e">
        <f t="shared" si="28"/>
        <v>#DIV/0!</v>
      </c>
      <c r="AH73" s="189">
        <f t="shared" si="29"/>
        <v>0</v>
      </c>
      <c r="AI73" s="190" t="e">
        <f t="shared" si="30"/>
        <v>#DIV/0!</v>
      </c>
      <c r="AJ73" s="191" t="e">
        <f t="shared" si="31"/>
        <v>#DIV/0!</v>
      </c>
      <c r="AK73" s="192" t="e">
        <f t="shared" si="32"/>
        <v>#DIV/0!</v>
      </c>
      <c r="AL73" s="193" t="str">
        <f t="shared" si="33"/>
        <v>NO APLICA LIMITES</v>
      </c>
      <c r="AM73" s="194"/>
      <c r="AN73" s="195" t="e">
        <f t="shared" si="47"/>
        <v>#DIV/0!</v>
      </c>
      <c r="AO73" s="195" t="e">
        <f>AG73+AI73</f>
        <v>#DIV/0!</v>
      </c>
      <c r="AP73" s="196"/>
      <c r="AQ73" s="197" t="e">
        <f t="shared" si="49"/>
        <v>#DIV/0!</v>
      </c>
      <c r="AR73" s="198"/>
      <c r="AS73" s="199" t="str">
        <f>IF(AL73="NO APLICA LIMITES","Las cotizaciones tenidas en cuenta son las allegadas por las empresas:"&amp;IF(AND(BM73="PROMEDIAR",E73&lt;&gt;""),$E$5,"")&amp;IF(AND(BN73="PROMEDIAR",F73&lt;&gt;""),$F$5,"")&amp;IF(AND(BO73="PROMEDIAR",G73&lt;&gt;""),$G$5,"")&amp;IF(AND(BP73="PROMEDIAR",H73&lt;&gt;""),$H$5,"")&amp;IF(AND(BQ73="PROMEDIAR",I73&lt;&gt;""),$I$5,"")&amp;" "&amp;IF(AND(BR73="PROMEDIAR",J73&lt;&gt;""),$J$5,"")&amp;" "&amp;IF(AND(BS73="PROMEDIAR",L73&lt;&gt;""),$L$5,"")&amp;" "&amp;IF(AND(BT73="PROMEDIAR",M73&lt;&gt;""),$M$5,"")&amp;" "&amp;IF(AND(BU73="PROMEDIAR",N73&lt;&gt;""),$O$5,"")&amp;" "&amp;IF(AND(BV73="PROMEDIAR",O73&lt;&gt;""),#REF!,"")&amp;" por encontrarse dentro del promedio requerido por la Corporación","Las cotizaciones tenidas en cuenta son las allegadas por las empresas:"&amp;IF(AND(BM73="PROMEDIAR",E73&lt;&gt;""),$E$5,"")&amp;IF(AND(BN73="PROMEDIAR",F73&lt;&gt;""),$F$5,"")&amp;IF(AND(BO73="PROMEDIAR",G73&lt;&gt;""),$G$5,"")&amp;IF(AND(BP73="PROMEDIAR",H73&lt;&gt;""),$H$5,"")&amp;IF(AND(BQ73="PROMEDIAR",I73&lt;&gt;""),$I$5,"")&amp;" "&amp;IF(AND(BR73="PROMEDIAR",J73&lt;&gt;""),$J$5,"")&amp;" por encontrarse dentro del promedio requerido por la Corporación"&amp;" y se descarta los valores cotizados por :"&amp;IF(AND(BM73="DESCARTAR",E73&lt;&gt;""),$E$5,"")&amp;IF(AND(BN73="DESCARTAR",F73&lt;&gt;""),$F$5,"")&amp;IF(AND(BO73="DESCARTAR",G73&lt;&gt;""),$G$5,"")&amp;IF(AND(BP73="DESCARTAR",H73&lt;&gt;""),$H$5,"")&amp;IF(AND(BQ73="DESCARTAR",I73&lt;&gt;""),$I$5,"")&amp;"  "&amp;IF(AND(BR73="DESCARTAR",J73&lt;&gt;""),$J$5,"")&amp;" "&amp;IF(AND(BS73="PROMEDIAR",L73&lt;&gt;""),$L$5,"")&amp;" "&amp;IF(AND(BT73="PROMEDIAR",M73&lt;&gt;""),$M$5,"")&amp;" "&amp;IF(AND(BU73="PROMEDIAR",N73&lt;&gt;""),$O$5,"")&amp;" "&amp;IF(AND(BV73="PROMEDIAR",O73&lt;&gt;""),#REF!,"")&amp;"por ser un dato atipico")</f>
        <v>Las cotizaciones tenidas en cuenta son las allegadas por las empresas:      por encontrarse dentro del promedio requerido por la Corporación</v>
      </c>
      <c r="AT73" s="200" t="str">
        <f t="shared" si="46"/>
        <v/>
      </c>
      <c r="AU73" s="200" t="str">
        <f t="shared" si="45"/>
        <v/>
      </c>
      <c r="AV73" s="200" t="str">
        <f t="shared" si="45"/>
        <v/>
      </c>
      <c r="AW73" s="200" t="str">
        <f t="shared" si="45"/>
        <v/>
      </c>
      <c r="AX73" s="200" t="str">
        <f t="shared" si="45"/>
        <v/>
      </c>
      <c r="AY73" s="200" t="str">
        <f t="shared" si="45"/>
        <v/>
      </c>
      <c r="AZ73" s="200" t="str">
        <f t="shared" si="41"/>
        <v/>
      </c>
      <c r="BA73" s="200" t="str">
        <f t="shared" si="41"/>
        <v/>
      </c>
      <c r="BB73" s="200" t="str">
        <f t="shared" si="41"/>
        <v/>
      </c>
      <c r="BC73" s="200" t="str">
        <f t="shared" si="41"/>
        <v/>
      </c>
      <c r="BD73" s="200" t="str">
        <f t="shared" si="41"/>
        <v/>
      </c>
      <c r="BE73" s="200" t="str">
        <f t="shared" si="40"/>
        <v/>
      </c>
      <c r="BF73" s="200" t="str">
        <f t="shared" si="40"/>
        <v/>
      </c>
      <c r="BG73" s="200" t="str">
        <f t="shared" si="40"/>
        <v/>
      </c>
      <c r="BH73" s="200" t="str">
        <f t="shared" si="40"/>
        <v/>
      </c>
      <c r="BI73" s="200" t="str">
        <f t="shared" si="40"/>
        <v/>
      </c>
      <c r="BJ73" s="200" t="str">
        <f t="shared" si="36"/>
        <v/>
      </c>
      <c r="BK73" s="200" t="str">
        <f t="shared" si="36"/>
        <v/>
      </c>
      <c r="BL73" s="198"/>
      <c r="BM73" s="178" t="str">
        <f t="shared" si="43"/>
        <v/>
      </c>
      <c r="BN73" s="178" t="str">
        <f t="shared" si="43"/>
        <v/>
      </c>
      <c r="BO73" s="178" t="str">
        <f t="shared" si="42"/>
        <v/>
      </c>
      <c r="BP73" s="178" t="str">
        <f t="shared" si="42"/>
        <v/>
      </c>
      <c r="BQ73" s="178" t="str">
        <f t="shared" si="42"/>
        <v/>
      </c>
      <c r="BR73" s="178" t="str">
        <f t="shared" si="42"/>
        <v/>
      </c>
      <c r="BS73" s="178" t="str">
        <f t="shared" si="42"/>
        <v/>
      </c>
      <c r="BT73" s="178" t="str">
        <f t="shared" si="42"/>
        <v/>
      </c>
      <c r="BU73" s="178" t="str">
        <f t="shared" si="42"/>
        <v/>
      </c>
      <c r="BV73" s="178" t="str">
        <f t="shared" si="42"/>
        <v/>
      </c>
      <c r="BW73" s="178" t="str">
        <f t="shared" si="42"/>
        <v/>
      </c>
      <c r="BX73" s="178" t="str">
        <f t="shared" si="37"/>
        <v/>
      </c>
      <c r="BY73" s="178" t="str">
        <f t="shared" si="37"/>
        <v/>
      </c>
      <c r="BZ73" s="178" t="str">
        <f t="shared" si="37"/>
        <v/>
      </c>
      <c r="CA73" s="178" t="str">
        <f t="shared" si="37"/>
        <v/>
      </c>
      <c r="CB73" s="178" t="str">
        <f t="shared" si="37"/>
        <v/>
      </c>
      <c r="CC73" s="178" t="str">
        <f t="shared" si="44"/>
        <v/>
      </c>
      <c r="CD73" s="178" t="str">
        <f t="shared" si="44"/>
        <v/>
      </c>
      <c r="CE73" s="178" t="str">
        <f t="shared" si="44"/>
        <v/>
      </c>
      <c r="CF73" s="178" t="str">
        <f t="shared" si="44"/>
        <v/>
      </c>
      <c r="CG73" s="178" t="str">
        <f t="shared" si="44"/>
        <v/>
      </c>
      <c r="CH73" s="178" t="str">
        <f t="shared" si="44"/>
        <v/>
      </c>
      <c r="CI73" s="178" t="str">
        <f t="shared" si="44"/>
        <v/>
      </c>
    </row>
    <row r="74" spans="1:87" ht="54" customHeight="1" x14ac:dyDescent="0.25">
      <c r="A74" s="285" t="s">
        <v>815</v>
      </c>
      <c r="B74" s="294" t="s">
        <v>645</v>
      </c>
      <c r="C74" s="295" t="s">
        <v>646</v>
      </c>
      <c r="D74" s="294" t="s">
        <v>408</v>
      </c>
      <c r="E74" s="185"/>
      <c r="F74" s="185">
        <f>+'COT10-MEGAMAQUINAS'!E5</f>
        <v>588235.29411764711</v>
      </c>
      <c r="G74" s="185">
        <f>+'COT11-COLAMEJOR'!E5</f>
        <v>0</v>
      </c>
      <c r="H74" s="185">
        <f>+'COT12-MAQUITEX'!E5</f>
        <v>924369.74789915967</v>
      </c>
      <c r="I74" s="185"/>
      <c r="J74" s="185"/>
      <c r="K74" s="185"/>
      <c r="L74" s="185"/>
      <c r="M74" s="185"/>
      <c r="N74" s="185"/>
      <c r="O74" s="185"/>
      <c r="P74" s="185"/>
      <c r="Q74" s="185"/>
      <c r="R74" s="185"/>
      <c r="S74" s="185"/>
      <c r="T74" s="185"/>
      <c r="U74" s="185"/>
      <c r="V74" s="185"/>
      <c r="W74" s="185"/>
      <c r="X74" s="185"/>
      <c r="Y74" s="185"/>
      <c r="Z74" s="185"/>
      <c r="AA74" s="185"/>
      <c r="AB74" s="185"/>
      <c r="AC74" s="185"/>
      <c r="AD74" s="185"/>
      <c r="AE74" s="186">
        <f t="shared" si="27"/>
        <v>756303</v>
      </c>
      <c r="AF74" s="187"/>
      <c r="AG74" s="188">
        <f t="shared" si="28"/>
        <v>504202</v>
      </c>
      <c r="AH74" s="189">
        <f t="shared" si="29"/>
        <v>3</v>
      </c>
      <c r="AI74" s="190">
        <f t="shared" si="30"/>
        <v>467879.35822101019</v>
      </c>
      <c r="AJ74" s="191">
        <f t="shared" si="31"/>
        <v>0.92796013943024858</v>
      </c>
      <c r="AK74" s="192" t="str">
        <f t="shared" si="32"/>
        <v>COEFICIENTE DE VARIACION MAYOR AL 20%</v>
      </c>
      <c r="AL74" s="193" t="str">
        <f t="shared" si="33"/>
        <v>SI APLICA LIMITE INFERIOR Y SUPERIOR</v>
      </c>
      <c r="AM74" s="203"/>
      <c r="AN74" s="195">
        <f t="shared" si="47"/>
        <v>36322.641778989811</v>
      </c>
      <c r="AO74" s="195">
        <f t="shared" ref="AO74:AO95" si="50">AG74+AI74</f>
        <v>972081.35822101019</v>
      </c>
      <c r="AP74" s="196"/>
      <c r="AQ74" s="197">
        <f t="shared" si="49"/>
        <v>756302.52100840339</v>
      </c>
      <c r="AS74" s="218"/>
      <c r="AT74" s="219"/>
      <c r="AU74" s="219"/>
      <c r="AV74" s="219"/>
      <c r="AW74" s="219"/>
      <c r="AX74" s="219"/>
      <c r="AY74" s="219"/>
      <c r="AZ74" s="219"/>
      <c r="BA74" s="219"/>
      <c r="BB74" s="219"/>
      <c r="BC74" s="219"/>
      <c r="BD74" s="219"/>
      <c r="BE74" s="219"/>
      <c r="BF74" s="219"/>
      <c r="BG74" s="219"/>
      <c r="BH74" s="219"/>
      <c r="BI74" s="219"/>
      <c r="BJ74" s="219"/>
      <c r="BK74" s="219"/>
      <c r="BM74" s="178" t="str">
        <f t="shared" si="43"/>
        <v/>
      </c>
      <c r="BN74" s="178" t="str">
        <f t="shared" si="43"/>
        <v>PROMEDIAR</v>
      </c>
      <c r="BO74" s="178" t="str">
        <f t="shared" si="42"/>
        <v>SIN COTIZACIÓN</v>
      </c>
      <c r="BP74" s="178" t="str">
        <f t="shared" si="42"/>
        <v>PROMEDIAR</v>
      </c>
      <c r="BQ74" s="178" t="str">
        <f t="shared" si="42"/>
        <v/>
      </c>
      <c r="BR74" s="178" t="str">
        <f t="shared" si="42"/>
        <v/>
      </c>
      <c r="BS74" s="178" t="str">
        <f t="shared" si="42"/>
        <v/>
      </c>
      <c r="BT74" s="178" t="str">
        <f t="shared" si="42"/>
        <v/>
      </c>
      <c r="BU74" s="178" t="str">
        <f t="shared" si="42"/>
        <v/>
      </c>
      <c r="BV74" s="178" t="str">
        <f t="shared" si="42"/>
        <v/>
      </c>
      <c r="BW74" s="178" t="str">
        <f t="shared" si="42"/>
        <v/>
      </c>
      <c r="BX74" s="178" t="str">
        <f t="shared" si="37"/>
        <v/>
      </c>
      <c r="BY74" s="178" t="str">
        <f t="shared" si="37"/>
        <v/>
      </c>
      <c r="BZ74" s="178" t="str">
        <f t="shared" si="37"/>
        <v/>
      </c>
      <c r="CA74" s="178" t="str">
        <f t="shared" si="37"/>
        <v/>
      </c>
      <c r="CB74" s="178" t="str">
        <f t="shared" si="37"/>
        <v/>
      </c>
      <c r="CC74" s="178" t="str">
        <f t="shared" si="44"/>
        <v/>
      </c>
      <c r="CD74" s="178" t="str">
        <f t="shared" si="44"/>
        <v/>
      </c>
      <c r="CE74" s="178" t="str">
        <f t="shared" si="44"/>
        <v/>
      </c>
      <c r="CF74" s="178" t="str">
        <f t="shared" si="44"/>
        <v/>
      </c>
      <c r="CG74" s="178" t="str">
        <f t="shared" si="44"/>
        <v/>
      </c>
      <c r="CH74" s="178" t="str">
        <f t="shared" si="44"/>
        <v/>
      </c>
      <c r="CI74" s="178" t="str">
        <f t="shared" si="44"/>
        <v/>
      </c>
    </row>
    <row r="75" spans="1:87" ht="54" customHeight="1" x14ac:dyDescent="0.25">
      <c r="A75" s="285" t="s">
        <v>816</v>
      </c>
      <c r="B75" s="294" t="s">
        <v>648</v>
      </c>
      <c r="C75" s="295" t="s">
        <v>649</v>
      </c>
      <c r="D75" s="294" t="s">
        <v>408</v>
      </c>
      <c r="E75" s="185"/>
      <c r="F75" s="185">
        <f>+'COT10-MEGAMAQUINAS'!E6</f>
        <v>1680672.2689075631</v>
      </c>
      <c r="G75" s="185">
        <f>+'COT11-COLAMEJOR'!E6</f>
        <v>1764705.8823529412</v>
      </c>
      <c r="H75" s="185">
        <f>+'COT12-MAQUITEX'!E6</f>
        <v>1848739.4957983193</v>
      </c>
      <c r="I75" s="185">
        <f>+'COT13-MAQUINAS AG1'!E6</f>
        <v>5210084.0336134452</v>
      </c>
      <c r="J75" s="185">
        <f>+'COT14-MAQUINAS AG2'!E6</f>
        <v>2857142.8571428573</v>
      </c>
      <c r="K75" s="185"/>
      <c r="L75" s="185"/>
      <c r="M75" s="185"/>
      <c r="N75" s="185"/>
      <c r="O75" s="185">
        <f>+'HISTORICO-3633-2022'!H59</f>
        <v>1680263</v>
      </c>
      <c r="P75" s="185"/>
      <c r="Q75" s="185"/>
      <c r="R75" s="185"/>
      <c r="S75" s="185"/>
      <c r="T75" s="185"/>
      <c r="U75" s="185"/>
      <c r="V75" s="185"/>
      <c r="W75" s="185"/>
      <c r="X75" s="185"/>
      <c r="Y75" s="185"/>
      <c r="Z75" s="185"/>
      <c r="AA75" s="185"/>
      <c r="AB75" s="185"/>
      <c r="AC75" s="185"/>
      <c r="AD75" s="185"/>
      <c r="AE75" s="186">
        <f t="shared" si="27"/>
        <v>1966305</v>
      </c>
      <c r="AF75" s="187"/>
      <c r="AG75" s="188">
        <f t="shared" si="28"/>
        <v>2506935</v>
      </c>
      <c r="AH75" s="189">
        <f t="shared" si="29"/>
        <v>6</v>
      </c>
      <c r="AI75" s="190">
        <f t="shared" si="30"/>
        <v>1398562.2848010487</v>
      </c>
      <c r="AJ75" s="191">
        <f t="shared" si="31"/>
        <v>0.5578773621179044</v>
      </c>
      <c r="AK75" s="192" t="str">
        <f t="shared" si="32"/>
        <v>COEFICIENTE DE VARIACION MAYOR AL 20%</v>
      </c>
      <c r="AL75" s="193" t="str">
        <f t="shared" si="33"/>
        <v>SI APLICA LIMITE INFERIOR Y SUPERIOR</v>
      </c>
      <c r="AM75" s="203"/>
      <c r="AN75" s="195">
        <f t="shared" si="47"/>
        <v>1108372.7151989513</v>
      </c>
      <c r="AO75" s="195">
        <f t="shared" si="50"/>
        <v>3905497.2848010487</v>
      </c>
      <c r="AP75" s="196"/>
      <c r="AQ75" s="197">
        <f t="shared" si="49"/>
        <v>1966304.700840336</v>
      </c>
      <c r="AS75" s="218"/>
      <c r="AT75" s="219"/>
      <c r="AU75" s="219"/>
      <c r="AV75" s="219"/>
      <c r="AW75" s="219"/>
      <c r="AX75" s="219"/>
      <c r="AY75" s="219"/>
      <c r="AZ75" s="219"/>
      <c r="BA75" s="219"/>
      <c r="BB75" s="219"/>
      <c r="BC75" s="219"/>
      <c r="BD75" s="219"/>
      <c r="BE75" s="219"/>
      <c r="BF75" s="219"/>
      <c r="BG75" s="219"/>
      <c r="BH75" s="219"/>
      <c r="BI75" s="219"/>
      <c r="BJ75" s="219"/>
      <c r="BK75" s="219"/>
      <c r="BM75" s="178" t="str">
        <f t="shared" si="43"/>
        <v/>
      </c>
      <c r="BN75" s="178" t="str">
        <f t="shared" si="43"/>
        <v>PROMEDIAR</v>
      </c>
      <c r="BO75" s="178" t="str">
        <f t="shared" si="42"/>
        <v>PROMEDIAR</v>
      </c>
      <c r="BP75" s="178" t="str">
        <f t="shared" si="42"/>
        <v>PROMEDIAR</v>
      </c>
      <c r="BQ75" s="178" t="str">
        <f t="shared" si="42"/>
        <v>DESCARTAR</v>
      </c>
      <c r="BR75" s="178" t="str">
        <f t="shared" si="42"/>
        <v>PROMEDIAR</v>
      </c>
      <c r="BS75" s="178" t="str">
        <f t="shared" si="42"/>
        <v/>
      </c>
      <c r="BT75" s="178" t="str">
        <f t="shared" si="42"/>
        <v/>
      </c>
      <c r="BU75" s="178" t="str">
        <f t="shared" si="42"/>
        <v/>
      </c>
      <c r="BV75" s="178" t="str">
        <f t="shared" si="42"/>
        <v/>
      </c>
      <c r="BW75" s="178" t="str">
        <f t="shared" si="42"/>
        <v>PROMEDIAR</v>
      </c>
      <c r="BX75" s="178" t="str">
        <f t="shared" si="37"/>
        <v/>
      </c>
      <c r="BY75" s="178" t="str">
        <f t="shared" si="37"/>
        <v/>
      </c>
      <c r="BZ75" s="178" t="str">
        <f t="shared" si="37"/>
        <v/>
      </c>
      <c r="CA75" s="178" t="str">
        <f t="shared" si="37"/>
        <v/>
      </c>
      <c r="CB75" s="178" t="str">
        <f t="shared" si="37"/>
        <v/>
      </c>
      <c r="CC75" s="178" t="str">
        <f t="shared" si="44"/>
        <v/>
      </c>
      <c r="CD75" s="178" t="str">
        <f t="shared" si="44"/>
        <v/>
      </c>
      <c r="CE75" s="178" t="str">
        <f t="shared" si="44"/>
        <v/>
      </c>
      <c r="CF75" s="178" t="str">
        <f t="shared" si="44"/>
        <v/>
      </c>
      <c r="CG75" s="178" t="str">
        <f t="shared" si="44"/>
        <v/>
      </c>
      <c r="CH75" s="178" t="str">
        <f t="shared" si="44"/>
        <v/>
      </c>
      <c r="CI75" s="178" t="str">
        <f t="shared" si="44"/>
        <v/>
      </c>
    </row>
    <row r="76" spans="1:87" ht="54" customHeight="1" x14ac:dyDescent="0.25">
      <c r="A76" s="285" t="s">
        <v>817</v>
      </c>
      <c r="B76" s="294" t="s">
        <v>651</v>
      </c>
      <c r="C76" s="295" t="s">
        <v>652</v>
      </c>
      <c r="D76" s="294" t="s">
        <v>408</v>
      </c>
      <c r="E76" s="185"/>
      <c r="F76" s="185">
        <f>+'COT10-MEGAMAQUINAS'!E7</f>
        <v>2436974.7899159663</v>
      </c>
      <c r="G76" s="185">
        <f>+'COT11-COLAMEJOR'!E7</f>
        <v>3067226.8907563025</v>
      </c>
      <c r="H76" s="185">
        <f>+'COT12-MAQUITEX'!E7</f>
        <v>3319327.7310924372</v>
      </c>
      <c r="I76" s="185">
        <f>+'COT13-MAQUINAS AG1'!E7</f>
        <v>4705882.3529411769</v>
      </c>
      <c r="J76" s="185">
        <f>+'COT14-MAQUINAS AG2'!E7</f>
        <v>3100000</v>
      </c>
      <c r="K76" s="185"/>
      <c r="L76" s="185"/>
      <c r="M76" s="185"/>
      <c r="N76" s="185"/>
      <c r="O76" s="185">
        <f>+'HISTORICO-3633-2022'!H60</f>
        <v>4093229</v>
      </c>
      <c r="P76" s="185"/>
      <c r="Q76" s="185"/>
      <c r="R76" s="185"/>
      <c r="S76" s="185"/>
      <c r="T76" s="185"/>
      <c r="U76" s="185"/>
      <c r="V76" s="185"/>
      <c r="W76" s="185"/>
      <c r="X76" s="185"/>
      <c r="Y76" s="185"/>
      <c r="Z76" s="185"/>
      <c r="AA76" s="185"/>
      <c r="AB76" s="185"/>
      <c r="AC76" s="185"/>
      <c r="AD76" s="185"/>
      <c r="AE76" s="186">
        <f t="shared" si="27"/>
        <v>3394946</v>
      </c>
      <c r="AF76" s="187"/>
      <c r="AG76" s="188">
        <f t="shared" si="28"/>
        <v>3453773</v>
      </c>
      <c r="AH76" s="189">
        <f t="shared" si="29"/>
        <v>6</v>
      </c>
      <c r="AI76" s="190">
        <f t="shared" si="30"/>
        <v>812798.76576181396</v>
      </c>
      <c r="AJ76" s="191">
        <f t="shared" si="31"/>
        <v>0.23533647572142521</v>
      </c>
      <c r="AK76" s="192" t="str">
        <f t="shared" si="32"/>
        <v>COEFICIENTE DE VARIACION MAYOR AL 20%</v>
      </c>
      <c r="AL76" s="193" t="str">
        <f t="shared" si="33"/>
        <v>SI APLICA LIMITE INFERIOR Y SUPERIOR</v>
      </c>
      <c r="AM76" s="203"/>
      <c r="AN76" s="195">
        <f t="shared" si="47"/>
        <v>2640974.2342381859</v>
      </c>
      <c r="AO76" s="195">
        <f t="shared" si="50"/>
        <v>4266571.7657618141</v>
      </c>
      <c r="AP76" s="196"/>
      <c r="AQ76" s="197">
        <f t="shared" si="49"/>
        <v>3394945.9054621849</v>
      </c>
      <c r="AS76" s="218"/>
      <c r="AT76" s="219"/>
      <c r="AU76" s="219"/>
      <c r="AV76" s="219"/>
      <c r="AW76" s="219"/>
      <c r="AX76" s="219"/>
      <c r="AY76" s="219"/>
      <c r="AZ76" s="219"/>
      <c r="BA76" s="219"/>
      <c r="BB76" s="219"/>
      <c r="BC76" s="219"/>
      <c r="BD76" s="219"/>
      <c r="BE76" s="219"/>
      <c r="BF76" s="219"/>
      <c r="BG76" s="219"/>
      <c r="BH76" s="219"/>
      <c r="BI76" s="219"/>
      <c r="BJ76" s="219"/>
      <c r="BK76" s="219"/>
      <c r="BM76" s="178" t="str">
        <f t="shared" si="43"/>
        <v/>
      </c>
      <c r="BN76" s="178" t="str">
        <f t="shared" si="43"/>
        <v>DESCARTAR</v>
      </c>
      <c r="BO76" s="178" t="str">
        <f t="shared" si="42"/>
        <v>PROMEDIAR</v>
      </c>
      <c r="BP76" s="178" t="str">
        <f t="shared" si="42"/>
        <v>PROMEDIAR</v>
      </c>
      <c r="BQ76" s="178" t="str">
        <f t="shared" si="42"/>
        <v>DESCARTAR</v>
      </c>
      <c r="BR76" s="178" t="str">
        <f t="shared" si="42"/>
        <v>PROMEDIAR</v>
      </c>
      <c r="BS76" s="178" t="str">
        <f t="shared" si="42"/>
        <v/>
      </c>
      <c r="BT76" s="178" t="str">
        <f t="shared" si="42"/>
        <v/>
      </c>
      <c r="BU76" s="178" t="str">
        <f t="shared" si="42"/>
        <v/>
      </c>
      <c r="BV76" s="178" t="str">
        <f t="shared" si="42"/>
        <v/>
      </c>
      <c r="BW76" s="178" t="str">
        <f t="shared" si="42"/>
        <v>PROMEDIAR</v>
      </c>
      <c r="BX76" s="178" t="str">
        <f t="shared" si="37"/>
        <v/>
      </c>
      <c r="BY76" s="178" t="str">
        <f t="shared" si="37"/>
        <v/>
      </c>
      <c r="BZ76" s="178" t="str">
        <f t="shared" si="37"/>
        <v/>
      </c>
      <c r="CA76" s="178" t="str">
        <f t="shared" si="37"/>
        <v/>
      </c>
      <c r="CB76" s="178" t="str">
        <f t="shared" si="37"/>
        <v/>
      </c>
      <c r="CC76" s="178" t="str">
        <f t="shared" si="44"/>
        <v/>
      </c>
      <c r="CD76" s="178" t="str">
        <f t="shared" si="44"/>
        <v/>
      </c>
      <c r="CE76" s="178" t="str">
        <f t="shared" si="44"/>
        <v/>
      </c>
      <c r="CF76" s="178" t="str">
        <f t="shared" si="44"/>
        <v/>
      </c>
      <c r="CG76" s="178" t="str">
        <f t="shared" si="44"/>
        <v/>
      </c>
      <c r="CH76" s="178" t="str">
        <f t="shared" si="44"/>
        <v/>
      </c>
      <c r="CI76" s="178" t="str">
        <f t="shared" si="44"/>
        <v/>
      </c>
    </row>
    <row r="77" spans="1:87" ht="54" customHeight="1" x14ac:dyDescent="0.25">
      <c r="A77" s="285" t="s">
        <v>818</v>
      </c>
      <c r="B77" s="294" t="s">
        <v>654</v>
      </c>
      <c r="C77" s="295" t="s">
        <v>655</v>
      </c>
      <c r="D77" s="294" t="s">
        <v>408</v>
      </c>
      <c r="E77" s="185"/>
      <c r="F77" s="185">
        <f>+'COT10-MEGAMAQUINAS'!E8</f>
        <v>1932773.1092436975</v>
      </c>
      <c r="G77" s="185">
        <f>+'COT11-COLAMEJOR'!E8</f>
        <v>2100840.3361344538</v>
      </c>
      <c r="H77" s="185">
        <f>+'COT12-MAQUITEX'!E8</f>
        <v>2436974.7899159663</v>
      </c>
      <c r="I77" s="185">
        <f>+'COT13-MAQUINAS AG1'!E8</f>
        <v>2268907.5630252101</v>
      </c>
      <c r="J77" s="185">
        <f>+'COT14-MAQUINAS AG2'!E8</f>
        <v>2268907.5630252101</v>
      </c>
      <c r="K77" s="185"/>
      <c r="L77" s="185"/>
      <c r="M77" s="185"/>
      <c r="N77" s="185"/>
      <c r="O77" s="185">
        <f>+'HISTORICO-3633-2022'!H61</f>
        <v>2500071</v>
      </c>
      <c r="P77" s="185"/>
      <c r="Q77" s="185"/>
      <c r="R77" s="185"/>
      <c r="S77" s="185"/>
      <c r="T77" s="185"/>
      <c r="U77" s="185"/>
      <c r="V77" s="185"/>
      <c r="W77" s="185"/>
      <c r="X77" s="185"/>
      <c r="Y77" s="185"/>
      <c r="Z77" s="185"/>
      <c r="AA77" s="185"/>
      <c r="AB77" s="185"/>
      <c r="AC77" s="185"/>
      <c r="AD77" s="185"/>
      <c r="AE77" s="186">
        <f t="shared" si="27"/>
        <v>2251412</v>
      </c>
      <c r="AF77" s="187"/>
      <c r="AG77" s="188">
        <f t="shared" si="28"/>
        <v>2251412</v>
      </c>
      <c r="AH77" s="189">
        <f t="shared" si="29"/>
        <v>6</v>
      </c>
      <c r="AI77" s="190">
        <f t="shared" si="30"/>
        <v>210275.82143187639</v>
      </c>
      <c r="AJ77" s="191">
        <f t="shared" si="31"/>
        <v>9.3397308636480741E-2</v>
      </c>
      <c r="AK77" s="192" t="str">
        <f t="shared" si="32"/>
        <v>COEFICIENTE DE VARIACION MENOR AL 20%</v>
      </c>
      <c r="AL77" s="193" t="str">
        <f t="shared" si="33"/>
        <v>NO APLICA LIMITES</v>
      </c>
      <c r="AM77" s="203"/>
      <c r="AN77" s="195">
        <f t="shared" si="47"/>
        <v>2041136.1785681236</v>
      </c>
      <c r="AO77" s="195">
        <f t="shared" si="50"/>
        <v>2461687.8214318762</v>
      </c>
      <c r="AP77" s="196"/>
      <c r="AQ77" s="197">
        <f t="shared" si="49"/>
        <v>2251412.3935574233</v>
      </c>
      <c r="AS77" s="218"/>
      <c r="AT77" s="219"/>
      <c r="AU77" s="219"/>
      <c r="AV77" s="219"/>
      <c r="AW77" s="219"/>
      <c r="AX77" s="219"/>
      <c r="AY77" s="219"/>
      <c r="AZ77" s="219"/>
      <c r="BA77" s="219"/>
      <c r="BB77" s="219"/>
      <c r="BC77" s="219"/>
      <c r="BD77" s="219"/>
      <c r="BE77" s="219"/>
      <c r="BF77" s="219"/>
      <c r="BG77" s="219"/>
      <c r="BH77" s="219"/>
      <c r="BI77" s="219"/>
      <c r="BJ77" s="219"/>
      <c r="BK77" s="219"/>
      <c r="BM77" s="178" t="str">
        <f t="shared" si="43"/>
        <v/>
      </c>
      <c r="BN77" s="178" t="str">
        <f t="shared" si="43"/>
        <v>PROMEDIAR</v>
      </c>
      <c r="BO77" s="178" t="str">
        <f t="shared" si="42"/>
        <v>PROMEDIAR</v>
      </c>
      <c r="BP77" s="178" t="str">
        <f t="shared" si="42"/>
        <v>PROMEDIAR</v>
      </c>
      <c r="BQ77" s="178" t="str">
        <f t="shared" si="42"/>
        <v>PROMEDIAR</v>
      </c>
      <c r="BR77" s="178" t="str">
        <f t="shared" si="42"/>
        <v>PROMEDIAR</v>
      </c>
      <c r="BS77" s="178" t="str">
        <f t="shared" si="42"/>
        <v/>
      </c>
      <c r="BT77" s="178" t="str">
        <f t="shared" si="42"/>
        <v/>
      </c>
      <c r="BU77" s="178" t="str">
        <f t="shared" si="42"/>
        <v/>
      </c>
      <c r="BV77" s="178" t="str">
        <f t="shared" si="42"/>
        <v/>
      </c>
      <c r="BW77" s="178" t="str">
        <f t="shared" si="42"/>
        <v>PROMEDIAR</v>
      </c>
      <c r="BX77" s="178" t="str">
        <f t="shared" si="37"/>
        <v/>
      </c>
      <c r="BY77" s="178" t="str">
        <f t="shared" si="37"/>
        <v/>
      </c>
      <c r="BZ77" s="178" t="str">
        <f t="shared" si="37"/>
        <v/>
      </c>
      <c r="CA77" s="178" t="str">
        <f t="shared" si="37"/>
        <v/>
      </c>
      <c r="CB77" s="178" t="str">
        <f t="shared" si="37"/>
        <v/>
      </c>
      <c r="CC77" s="178" t="str">
        <f t="shared" si="44"/>
        <v/>
      </c>
      <c r="CD77" s="178" t="str">
        <f t="shared" si="44"/>
        <v/>
      </c>
      <c r="CE77" s="178" t="str">
        <f t="shared" si="44"/>
        <v/>
      </c>
      <c r="CF77" s="178" t="str">
        <f t="shared" si="44"/>
        <v/>
      </c>
      <c r="CG77" s="178" t="str">
        <f t="shared" si="44"/>
        <v/>
      </c>
      <c r="CH77" s="178" t="str">
        <f t="shared" si="44"/>
        <v/>
      </c>
      <c r="CI77" s="178" t="str">
        <f t="shared" si="44"/>
        <v/>
      </c>
    </row>
    <row r="78" spans="1:87" ht="54" customHeight="1" x14ac:dyDescent="0.25">
      <c r="A78" s="285" t="s">
        <v>819</v>
      </c>
      <c r="B78" s="294" t="s">
        <v>657</v>
      </c>
      <c r="C78" s="295" t="s">
        <v>658</v>
      </c>
      <c r="D78" s="294" t="s">
        <v>408</v>
      </c>
      <c r="E78" s="185"/>
      <c r="F78" s="185">
        <f>+'COT10-MEGAMAQUINAS'!E9</f>
        <v>1344537.8151260505</v>
      </c>
      <c r="G78" s="185">
        <f>+'COT11-COLAMEJOR'!E9</f>
        <v>1428571.4285714286</v>
      </c>
      <c r="H78" s="185">
        <f>+'COT12-MAQUITEX'!E9</f>
        <v>2605042.0168067226</v>
      </c>
      <c r="I78" s="185">
        <f>+'COT13-MAQUINAS AG1'!E9</f>
        <v>3025210.0840336136</v>
      </c>
      <c r="J78" s="185">
        <f>+'COT14-MAQUINAS AG2'!E9</f>
        <v>3109243.6974789919</v>
      </c>
      <c r="K78" s="185"/>
      <c r="L78" s="185"/>
      <c r="M78" s="185"/>
      <c r="N78" s="185"/>
      <c r="O78" s="185">
        <f>+'HISTORICO-3633-2022'!H62</f>
        <v>2151360</v>
      </c>
      <c r="P78" s="185"/>
      <c r="Q78" s="185"/>
      <c r="R78" s="185"/>
      <c r="S78" s="185"/>
      <c r="T78" s="185"/>
      <c r="U78" s="185"/>
      <c r="V78" s="185"/>
      <c r="W78" s="185"/>
      <c r="X78" s="185"/>
      <c r="Y78" s="185"/>
      <c r="Z78" s="185"/>
      <c r="AA78" s="185"/>
      <c r="AB78" s="185"/>
      <c r="AC78" s="185"/>
      <c r="AD78" s="185"/>
      <c r="AE78" s="186">
        <f t="shared" si="27"/>
        <v>2593871</v>
      </c>
      <c r="AF78" s="187"/>
      <c r="AG78" s="188">
        <f t="shared" si="28"/>
        <v>2277328</v>
      </c>
      <c r="AH78" s="189">
        <f t="shared" si="29"/>
        <v>6</v>
      </c>
      <c r="AI78" s="190">
        <f t="shared" si="30"/>
        <v>770085.83933285275</v>
      </c>
      <c r="AJ78" s="191">
        <f t="shared" si="31"/>
        <v>0.33815323894180055</v>
      </c>
      <c r="AK78" s="192" t="str">
        <f t="shared" si="32"/>
        <v>COEFICIENTE DE VARIACION MAYOR AL 20%</v>
      </c>
      <c r="AL78" s="193" t="str">
        <f t="shared" si="33"/>
        <v>SI APLICA LIMITE INFERIOR Y SUPERIOR</v>
      </c>
      <c r="AM78" s="203"/>
      <c r="AN78" s="195">
        <f t="shared" si="47"/>
        <v>1507242.1606671473</v>
      </c>
      <c r="AO78" s="195">
        <f t="shared" si="50"/>
        <v>3047413.8393328525</v>
      </c>
      <c r="AP78" s="196"/>
      <c r="AQ78" s="197">
        <f t="shared" si="49"/>
        <v>2593870.7002801117</v>
      </c>
      <c r="AS78" s="218"/>
      <c r="AT78" s="219"/>
      <c r="AU78" s="219"/>
      <c r="AV78" s="219"/>
      <c r="AW78" s="219"/>
      <c r="AX78" s="219"/>
      <c r="AY78" s="219"/>
      <c r="AZ78" s="219"/>
      <c r="BA78" s="219"/>
      <c r="BB78" s="219"/>
      <c r="BC78" s="219"/>
      <c r="BD78" s="219"/>
      <c r="BE78" s="219"/>
      <c r="BF78" s="219"/>
      <c r="BG78" s="219"/>
      <c r="BH78" s="219"/>
      <c r="BI78" s="219"/>
      <c r="BJ78" s="219"/>
      <c r="BK78" s="219"/>
      <c r="BM78" s="178" t="str">
        <f t="shared" si="43"/>
        <v/>
      </c>
      <c r="BN78" s="178" t="str">
        <f t="shared" si="43"/>
        <v>DESCARTAR</v>
      </c>
      <c r="BO78" s="178" t="str">
        <f t="shared" si="42"/>
        <v>DESCARTAR</v>
      </c>
      <c r="BP78" s="178" t="str">
        <f t="shared" si="42"/>
        <v>PROMEDIAR</v>
      </c>
      <c r="BQ78" s="178" t="str">
        <f t="shared" si="42"/>
        <v>PROMEDIAR</v>
      </c>
      <c r="BR78" s="178" t="str">
        <f t="shared" si="42"/>
        <v>DESCARTAR</v>
      </c>
      <c r="BS78" s="178" t="str">
        <f t="shared" si="42"/>
        <v/>
      </c>
      <c r="BT78" s="178" t="str">
        <f t="shared" si="42"/>
        <v/>
      </c>
      <c r="BU78" s="178" t="str">
        <f t="shared" si="42"/>
        <v/>
      </c>
      <c r="BV78" s="178" t="str">
        <f t="shared" si="42"/>
        <v/>
      </c>
      <c r="BW78" s="178" t="str">
        <f t="shared" si="42"/>
        <v>PROMEDIAR</v>
      </c>
      <c r="BX78" s="178" t="str">
        <f t="shared" si="37"/>
        <v/>
      </c>
      <c r="BY78" s="178" t="str">
        <f t="shared" si="37"/>
        <v/>
      </c>
      <c r="BZ78" s="178" t="str">
        <f t="shared" si="37"/>
        <v/>
      </c>
      <c r="CA78" s="178" t="str">
        <f t="shared" si="37"/>
        <v/>
      </c>
      <c r="CB78" s="178" t="str">
        <f t="shared" si="37"/>
        <v/>
      </c>
      <c r="CC78" s="178" t="str">
        <f t="shared" si="44"/>
        <v/>
      </c>
      <c r="CD78" s="178" t="str">
        <f t="shared" si="44"/>
        <v/>
      </c>
      <c r="CE78" s="178" t="str">
        <f t="shared" si="44"/>
        <v/>
      </c>
      <c r="CF78" s="178" t="str">
        <f t="shared" si="44"/>
        <v/>
      </c>
      <c r="CG78" s="178" t="str">
        <f t="shared" si="44"/>
        <v/>
      </c>
      <c r="CH78" s="178" t="str">
        <f t="shared" si="44"/>
        <v/>
      </c>
      <c r="CI78" s="178" t="str">
        <f t="shared" si="44"/>
        <v/>
      </c>
    </row>
    <row r="79" spans="1:87" ht="54" customHeight="1" x14ac:dyDescent="0.25">
      <c r="A79" s="285" t="s">
        <v>1044</v>
      </c>
      <c r="B79" s="294" t="s">
        <v>660</v>
      </c>
      <c r="C79" s="295" t="s">
        <v>661</v>
      </c>
      <c r="D79" s="294" t="s">
        <v>408</v>
      </c>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6" t="e">
        <f t="shared" si="27"/>
        <v>#DIV/0!</v>
      </c>
      <c r="AF79" s="187"/>
      <c r="AG79" s="188" t="e">
        <f t="shared" si="28"/>
        <v>#DIV/0!</v>
      </c>
      <c r="AH79" s="189">
        <f t="shared" si="29"/>
        <v>0</v>
      </c>
      <c r="AI79" s="190" t="e">
        <f t="shared" si="30"/>
        <v>#DIV/0!</v>
      </c>
      <c r="AJ79" s="191" t="e">
        <f t="shared" si="31"/>
        <v>#DIV/0!</v>
      </c>
      <c r="AK79" s="192" t="e">
        <f t="shared" si="32"/>
        <v>#DIV/0!</v>
      </c>
      <c r="AL79" s="193" t="str">
        <f t="shared" si="33"/>
        <v>NO APLICA LIMITES</v>
      </c>
      <c r="AM79" s="203"/>
      <c r="AN79" s="195" t="e">
        <f t="shared" si="47"/>
        <v>#DIV/0!</v>
      </c>
      <c r="AO79" s="195" t="e">
        <f t="shared" si="50"/>
        <v>#DIV/0!</v>
      </c>
      <c r="AP79" s="196"/>
      <c r="AQ79" s="197" t="e">
        <f t="shared" si="49"/>
        <v>#DIV/0!</v>
      </c>
      <c r="AS79" s="218"/>
      <c r="AT79" s="219"/>
      <c r="AU79" s="219"/>
      <c r="AV79" s="219"/>
      <c r="AW79" s="219"/>
      <c r="AX79" s="219"/>
      <c r="AY79" s="219"/>
      <c r="AZ79" s="219"/>
      <c r="BA79" s="219"/>
      <c r="BB79" s="219"/>
      <c r="BC79" s="219"/>
      <c r="BD79" s="219"/>
      <c r="BE79" s="219"/>
      <c r="BF79" s="219"/>
      <c r="BG79" s="219"/>
      <c r="BH79" s="219"/>
      <c r="BI79" s="219"/>
      <c r="BJ79" s="219"/>
      <c r="BK79" s="219"/>
      <c r="BM79" s="178" t="str">
        <f t="shared" si="43"/>
        <v/>
      </c>
      <c r="BN79" s="178" t="str">
        <f t="shared" si="43"/>
        <v/>
      </c>
      <c r="BO79" s="178" t="str">
        <f t="shared" si="42"/>
        <v/>
      </c>
      <c r="BP79" s="178" t="str">
        <f t="shared" si="42"/>
        <v/>
      </c>
      <c r="BQ79" s="178" t="str">
        <f t="shared" si="42"/>
        <v/>
      </c>
      <c r="BR79" s="178" t="str">
        <f t="shared" si="42"/>
        <v/>
      </c>
      <c r="BS79" s="178" t="str">
        <f t="shared" si="42"/>
        <v/>
      </c>
      <c r="BT79" s="178" t="str">
        <f t="shared" si="42"/>
        <v/>
      </c>
      <c r="BU79" s="178" t="str">
        <f t="shared" si="42"/>
        <v/>
      </c>
      <c r="BV79" s="178" t="str">
        <f t="shared" si="42"/>
        <v/>
      </c>
      <c r="BW79" s="178" t="str">
        <f t="shared" si="42"/>
        <v/>
      </c>
      <c r="BX79" s="178" t="str">
        <f t="shared" si="37"/>
        <v/>
      </c>
      <c r="BY79" s="178" t="str">
        <f t="shared" si="37"/>
        <v/>
      </c>
      <c r="BZ79" s="178" t="str">
        <f t="shared" si="37"/>
        <v/>
      </c>
      <c r="CA79" s="178" t="str">
        <f t="shared" si="37"/>
        <v/>
      </c>
      <c r="CB79" s="178" t="str">
        <f t="shared" si="37"/>
        <v/>
      </c>
      <c r="CC79" s="178" t="str">
        <f t="shared" si="44"/>
        <v/>
      </c>
      <c r="CD79" s="178" t="str">
        <f t="shared" si="44"/>
        <v/>
      </c>
      <c r="CE79" s="178" t="str">
        <f t="shared" si="44"/>
        <v/>
      </c>
      <c r="CF79" s="178" t="str">
        <f t="shared" si="44"/>
        <v/>
      </c>
      <c r="CG79" s="178" t="str">
        <f t="shared" si="44"/>
        <v/>
      </c>
      <c r="CH79" s="178" t="str">
        <f t="shared" si="44"/>
        <v/>
      </c>
      <c r="CI79" s="178" t="str">
        <f t="shared" si="44"/>
        <v/>
      </c>
    </row>
    <row r="80" spans="1:87" ht="54" customHeight="1" x14ac:dyDescent="0.25">
      <c r="A80" s="309" t="s">
        <v>820</v>
      </c>
      <c r="B80" s="310" t="s">
        <v>1045</v>
      </c>
      <c r="C80" s="310"/>
      <c r="D80" s="310"/>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6" t="e">
        <f t="shared" si="27"/>
        <v>#DIV/0!</v>
      </c>
      <c r="AF80" s="187"/>
      <c r="AG80" s="188" t="e">
        <f t="shared" si="28"/>
        <v>#DIV/0!</v>
      </c>
      <c r="AH80" s="189">
        <f t="shared" si="29"/>
        <v>0</v>
      </c>
      <c r="AI80" s="190" t="e">
        <f t="shared" si="30"/>
        <v>#DIV/0!</v>
      </c>
      <c r="AJ80" s="191" t="e">
        <f t="shared" si="31"/>
        <v>#DIV/0!</v>
      </c>
      <c r="AK80" s="192" t="e">
        <f t="shared" si="32"/>
        <v>#DIV/0!</v>
      </c>
      <c r="AL80" s="193" t="str">
        <f t="shared" si="33"/>
        <v>NO APLICA LIMITES</v>
      </c>
      <c r="AM80" s="203"/>
      <c r="AN80" s="195" t="e">
        <f t="shared" si="47"/>
        <v>#DIV/0!</v>
      </c>
      <c r="AO80" s="195" t="e">
        <f t="shared" si="50"/>
        <v>#DIV/0!</v>
      </c>
      <c r="AP80" s="196"/>
      <c r="AQ80" s="197" t="e">
        <f t="shared" si="49"/>
        <v>#DIV/0!</v>
      </c>
      <c r="AS80" s="218"/>
      <c r="AT80" s="219"/>
      <c r="AU80" s="219"/>
      <c r="AV80" s="219"/>
      <c r="AW80" s="219"/>
      <c r="AX80" s="219"/>
      <c r="AY80" s="219"/>
      <c r="AZ80" s="219"/>
      <c r="BA80" s="219"/>
      <c r="BB80" s="219"/>
      <c r="BC80" s="219"/>
      <c r="BD80" s="219"/>
      <c r="BE80" s="219"/>
      <c r="BF80" s="219"/>
      <c r="BG80" s="219"/>
      <c r="BH80" s="219"/>
      <c r="BI80" s="219"/>
      <c r="BJ80" s="219"/>
      <c r="BK80" s="219"/>
      <c r="BM80" s="178" t="str">
        <f t="shared" si="43"/>
        <v/>
      </c>
      <c r="BN80" s="178" t="str">
        <f t="shared" si="43"/>
        <v/>
      </c>
      <c r="BO80" s="178" t="str">
        <f t="shared" si="42"/>
        <v/>
      </c>
      <c r="BP80" s="178" t="str">
        <f t="shared" si="42"/>
        <v/>
      </c>
      <c r="BQ80" s="178" t="str">
        <f t="shared" si="42"/>
        <v/>
      </c>
      <c r="BR80" s="178" t="str">
        <f t="shared" si="42"/>
        <v/>
      </c>
      <c r="BS80" s="178" t="str">
        <f t="shared" si="42"/>
        <v/>
      </c>
      <c r="BT80" s="178" t="str">
        <f t="shared" si="42"/>
        <v/>
      </c>
      <c r="BU80" s="178" t="str">
        <f t="shared" si="42"/>
        <v/>
      </c>
      <c r="BV80" s="178" t="str">
        <f t="shared" si="42"/>
        <v/>
      </c>
      <c r="BW80" s="178" t="str">
        <f t="shared" si="42"/>
        <v/>
      </c>
      <c r="BX80" s="178" t="str">
        <f t="shared" si="37"/>
        <v/>
      </c>
      <c r="BY80" s="178" t="str">
        <f t="shared" si="37"/>
        <v/>
      </c>
      <c r="BZ80" s="178" t="str">
        <f t="shared" si="37"/>
        <v/>
      </c>
      <c r="CA80" s="178" t="str">
        <f t="shared" si="37"/>
        <v/>
      </c>
      <c r="CB80" s="178" t="str">
        <f t="shared" si="37"/>
        <v/>
      </c>
      <c r="CC80" s="178" t="str">
        <f t="shared" si="44"/>
        <v/>
      </c>
      <c r="CD80" s="178" t="str">
        <f t="shared" si="44"/>
        <v/>
      </c>
      <c r="CE80" s="178" t="str">
        <f t="shared" si="44"/>
        <v/>
      </c>
      <c r="CF80" s="178" t="str">
        <f t="shared" si="44"/>
        <v/>
      </c>
      <c r="CG80" s="178" t="str">
        <f t="shared" si="44"/>
        <v/>
      </c>
      <c r="CH80" s="178" t="str">
        <f t="shared" si="44"/>
        <v/>
      </c>
      <c r="CI80" s="178" t="str">
        <f t="shared" si="44"/>
        <v/>
      </c>
    </row>
    <row r="81" spans="1:87" ht="54" customHeight="1" x14ac:dyDescent="0.25">
      <c r="A81" s="285" t="s">
        <v>821</v>
      </c>
      <c r="B81" s="294" t="s">
        <v>664</v>
      </c>
      <c r="C81" s="295" t="s">
        <v>665</v>
      </c>
      <c r="D81" s="294" t="s">
        <v>666</v>
      </c>
      <c r="E81" s="185"/>
      <c r="F81" s="185"/>
      <c r="G81" s="185"/>
      <c r="H81" s="185"/>
      <c r="I81" s="185"/>
      <c r="J81" s="185"/>
      <c r="K81" s="185">
        <f>+'COT16-VISOS PINTURAS'!E5</f>
        <v>75000</v>
      </c>
      <c r="L81" s="185"/>
      <c r="M81" s="185"/>
      <c r="N81" s="185"/>
      <c r="O81" s="185">
        <f>+'HISTORICO-3633-2022'!H68</f>
        <v>76082</v>
      </c>
      <c r="P81" s="185"/>
      <c r="Q81" s="185"/>
      <c r="R81" s="185"/>
      <c r="S81" s="185"/>
      <c r="T81" s="185"/>
      <c r="U81" s="185"/>
      <c r="V81" s="185"/>
      <c r="W81" s="185"/>
      <c r="X81" s="185"/>
      <c r="Y81" s="185"/>
      <c r="Z81" s="185"/>
      <c r="AA81" s="185"/>
      <c r="AB81" s="185"/>
      <c r="AC81" s="185"/>
      <c r="AD81" s="185"/>
      <c r="AE81" s="186">
        <f t="shared" si="27"/>
        <v>75541</v>
      </c>
      <c r="AF81" s="187"/>
      <c r="AG81" s="188">
        <f t="shared" si="28"/>
        <v>75541</v>
      </c>
      <c r="AH81" s="189">
        <f t="shared" si="29"/>
        <v>2</v>
      </c>
      <c r="AI81" s="190">
        <f t="shared" si="30"/>
        <v>765.08953724384446</v>
      </c>
      <c r="AJ81" s="191">
        <f t="shared" si="31"/>
        <v>1.0128136207408486E-2</v>
      </c>
      <c r="AK81" s="192" t="str">
        <f t="shared" si="32"/>
        <v>COEFICIENTE DE VARIACION MENOR AL 20%</v>
      </c>
      <c r="AL81" s="193" t="str">
        <f t="shared" si="33"/>
        <v>NO APLICA LIMITES</v>
      </c>
      <c r="AM81" s="203"/>
      <c r="AN81" s="195">
        <f t="shared" si="47"/>
        <v>74775.910462756161</v>
      </c>
      <c r="AO81" s="195">
        <f t="shared" si="50"/>
        <v>76306.089537243839</v>
      </c>
      <c r="AP81" s="196"/>
      <c r="AQ81" s="197">
        <f t="shared" si="49"/>
        <v>75541</v>
      </c>
      <c r="AS81" s="218"/>
      <c r="AT81" s="219"/>
      <c r="AU81" s="219"/>
      <c r="AV81" s="219"/>
      <c r="AW81" s="219"/>
      <c r="AX81" s="219"/>
      <c r="AY81" s="219"/>
      <c r="AZ81" s="219"/>
      <c r="BA81" s="219"/>
      <c r="BB81" s="219"/>
      <c r="BC81" s="219"/>
      <c r="BD81" s="219"/>
      <c r="BE81" s="219"/>
      <c r="BF81" s="219"/>
      <c r="BG81" s="219"/>
      <c r="BH81" s="219"/>
      <c r="BI81" s="219"/>
      <c r="BJ81" s="219"/>
      <c r="BK81" s="219"/>
      <c r="BM81" s="178" t="str">
        <f t="shared" si="43"/>
        <v/>
      </c>
      <c r="BN81" s="178" t="str">
        <f t="shared" si="43"/>
        <v/>
      </c>
      <c r="BO81" s="178" t="str">
        <f t="shared" si="42"/>
        <v/>
      </c>
      <c r="BP81" s="178" t="str">
        <f t="shared" si="42"/>
        <v/>
      </c>
      <c r="BQ81" s="178" t="str">
        <f t="shared" si="42"/>
        <v/>
      </c>
      <c r="BR81" s="178" t="str">
        <f t="shared" si="42"/>
        <v/>
      </c>
      <c r="BS81" s="178" t="str">
        <f t="shared" si="42"/>
        <v>PROMEDIAR</v>
      </c>
      <c r="BT81" s="178" t="str">
        <f t="shared" si="42"/>
        <v/>
      </c>
      <c r="BU81" s="178" t="str">
        <f t="shared" si="42"/>
        <v/>
      </c>
      <c r="BV81" s="178" t="str">
        <f t="shared" si="42"/>
        <v/>
      </c>
      <c r="BW81" s="178" t="str">
        <f t="shared" si="42"/>
        <v>PROMEDIAR</v>
      </c>
      <c r="BX81" s="178" t="str">
        <f t="shared" si="37"/>
        <v/>
      </c>
      <c r="BY81" s="178" t="str">
        <f t="shared" si="37"/>
        <v/>
      </c>
      <c r="BZ81" s="178" t="str">
        <f t="shared" si="37"/>
        <v/>
      </c>
      <c r="CA81" s="178" t="str">
        <f t="shared" si="37"/>
        <v/>
      </c>
      <c r="CB81" s="178" t="str">
        <f t="shared" si="37"/>
        <v/>
      </c>
      <c r="CC81" s="178" t="str">
        <f t="shared" si="44"/>
        <v/>
      </c>
      <c r="CD81" s="178" t="str">
        <f t="shared" si="44"/>
        <v/>
      </c>
      <c r="CE81" s="178" t="str">
        <f t="shared" si="44"/>
        <v/>
      </c>
      <c r="CF81" s="178" t="str">
        <f t="shared" si="44"/>
        <v/>
      </c>
      <c r="CG81" s="178" t="str">
        <f t="shared" si="44"/>
        <v/>
      </c>
      <c r="CH81" s="178" t="str">
        <f t="shared" si="44"/>
        <v/>
      </c>
      <c r="CI81" s="178" t="str">
        <f t="shared" si="44"/>
        <v/>
      </c>
    </row>
    <row r="82" spans="1:87" ht="54" customHeight="1" x14ac:dyDescent="0.25">
      <c r="A82" s="285" t="s">
        <v>822</v>
      </c>
      <c r="B82" s="294" t="s">
        <v>668</v>
      </c>
      <c r="C82" s="295" t="s">
        <v>669</v>
      </c>
      <c r="D82" s="294" t="s">
        <v>666</v>
      </c>
      <c r="E82" s="185"/>
      <c r="F82" s="185"/>
      <c r="G82" s="185"/>
      <c r="H82" s="185"/>
      <c r="I82" s="185"/>
      <c r="J82" s="185"/>
      <c r="K82" s="185">
        <f>+'COT16-VISOS PINTURAS'!E6</f>
        <v>100000</v>
      </c>
      <c r="L82" s="185"/>
      <c r="M82" s="185"/>
      <c r="N82" s="185"/>
      <c r="O82" s="185">
        <f>+'HISTORICO-3633-2022'!H69</f>
        <v>111620</v>
      </c>
      <c r="P82" s="185"/>
      <c r="Q82" s="185"/>
      <c r="R82" s="185"/>
      <c r="S82" s="185"/>
      <c r="T82" s="185"/>
      <c r="U82" s="185"/>
      <c r="V82" s="185"/>
      <c r="W82" s="185"/>
      <c r="X82" s="185"/>
      <c r="Y82" s="185"/>
      <c r="Z82" s="185"/>
      <c r="AA82" s="185"/>
      <c r="AB82" s="185"/>
      <c r="AC82" s="185"/>
      <c r="AD82" s="185"/>
      <c r="AE82" s="186">
        <f t="shared" si="27"/>
        <v>105810</v>
      </c>
      <c r="AF82" s="187"/>
      <c r="AG82" s="188">
        <f t="shared" si="28"/>
        <v>105810</v>
      </c>
      <c r="AH82" s="189">
        <f t="shared" si="29"/>
        <v>2</v>
      </c>
      <c r="AI82" s="190">
        <f t="shared" si="30"/>
        <v>8216.5807973876817</v>
      </c>
      <c r="AJ82" s="191">
        <f t="shared" si="31"/>
        <v>7.7654104502293556E-2</v>
      </c>
      <c r="AK82" s="192" t="str">
        <f t="shared" si="32"/>
        <v>COEFICIENTE DE VARIACION MENOR AL 20%</v>
      </c>
      <c r="AL82" s="193" t="str">
        <f t="shared" si="33"/>
        <v>NO APLICA LIMITES</v>
      </c>
      <c r="AM82" s="203"/>
      <c r="AN82" s="195">
        <f t="shared" si="47"/>
        <v>97593.41920261232</v>
      </c>
      <c r="AO82" s="195">
        <f t="shared" si="50"/>
        <v>114026.58079738768</v>
      </c>
      <c r="AP82" s="196"/>
      <c r="AQ82" s="197">
        <f t="shared" si="49"/>
        <v>105810</v>
      </c>
      <c r="AS82" s="218"/>
      <c r="AT82" s="219"/>
      <c r="AU82" s="219"/>
      <c r="AV82" s="219"/>
      <c r="AW82" s="219"/>
      <c r="AX82" s="219"/>
      <c r="AY82" s="219"/>
      <c r="AZ82" s="219"/>
      <c r="BA82" s="219"/>
      <c r="BB82" s="219"/>
      <c r="BC82" s="219"/>
      <c r="BD82" s="219"/>
      <c r="BE82" s="219"/>
      <c r="BF82" s="219"/>
      <c r="BG82" s="219"/>
      <c r="BH82" s="219"/>
      <c r="BI82" s="219"/>
      <c r="BJ82" s="219"/>
      <c r="BK82" s="219"/>
      <c r="BM82" s="178" t="str">
        <f t="shared" si="43"/>
        <v/>
      </c>
      <c r="BN82" s="178" t="str">
        <f t="shared" si="43"/>
        <v/>
      </c>
      <c r="BO82" s="178" t="str">
        <f t="shared" si="42"/>
        <v/>
      </c>
      <c r="BP82" s="178" t="str">
        <f t="shared" si="42"/>
        <v/>
      </c>
      <c r="BQ82" s="178" t="str">
        <f t="shared" si="42"/>
        <v/>
      </c>
      <c r="BR82" s="178" t="str">
        <f t="shared" si="42"/>
        <v/>
      </c>
      <c r="BS82" s="178" t="str">
        <f t="shared" si="42"/>
        <v>PROMEDIAR</v>
      </c>
      <c r="BT82" s="178" t="str">
        <f t="shared" si="42"/>
        <v/>
      </c>
      <c r="BU82" s="178" t="str">
        <f t="shared" si="42"/>
        <v/>
      </c>
      <c r="BV82" s="178" t="str">
        <f t="shared" si="42"/>
        <v/>
      </c>
      <c r="BW82" s="178" t="str">
        <f t="shared" si="42"/>
        <v>PROMEDIAR</v>
      </c>
      <c r="BX82" s="178" t="str">
        <f t="shared" si="37"/>
        <v/>
      </c>
      <c r="BY82" s="178" t="str">
        <f t="shared" si="37"/>
        <v/>
      </c>
      <c r="BZ82" s="178" t="str">
        <f t="shared" si="37"/>
        <v/>
      </c>
      <c r="CA82" s="178" t="str">
        <f t="shared" si="37"/>
        <v/>
      </c>
      <c r="CB82" s="178" t="str">
        <f t="shared" si="37"/>
        <v/>
      </c>
      <c r="CC82" s="178" t="str">
        <f t="shared" si="44"/>
        <v/>
      </c>
      <c r="CD82" s="178" t="str">
        <f t="shared" si="44"/>
        <v/>
      </c>
      <c r="CE82" s="178" t="str">
        <f t="shared" si="44"/>
        <v/>
      </c>
      <c r="CF82" s="178" t="str">
        <f t="shared" si="44"/>
        <v/>
      </c>
      <c r="CG82" s="178" t="str">
        <f t="shared" si="44"/>
        <v/>
      </c>
      <c r="CH82" s="178" t="str">
        <f t="shared" si="44"/>
        <v/>
      </c>
      <c r="CI82" s="178" t="str">
        <f t="shared" si="44"/>
        <v/>
      </c>
    </row>
    <row r="83" spans="1:87" ht="54" customHeight="1" x14ac:dyDescent="0.25">
      <c r="A83" s="285" t="s">
        <v>823</v>
      </c>
      <c r="B83" s="294" t="s">
        <v>671</v>
      </c>
      <c r="C83" s="295" t="s">
        <v>672</v>
      </c>
      <c r="D83" s="294" t="s">
        <v>666</v>
      </c>
      <c r="E83" s="185"/>
      <c r="F83" s="185"/>
      <c r="G83" s="185"/>
      <c r="H83" s="185"/>
      <c r="I83" s="185"/>
      <c r="J83" s="185"/>
      <c r="K83" s="185">
        <f>+'COT16-VISOS PINTURAS'!E7</f>
        <v>100000</v>
      </c>
      <c r="L83" s="185"/>
      <c r="M83" s="185"/>
      <c r="N83" s="185"/>
      <c r="O83" s="185">
        <f>+'HISTORICO-3633-2022'!H70</f>
        <v>122494</v>
      </c>
      <c r="P83" s="185"/>
      <c r="Q83" s="185"/>
      <c r="R83" s="185"/>
      <c r="S83" s="185"/>
      <c r="T83" s="185"/>
      <c r="U83" s="185"/>
      <c r="V83" s="185"/>
      <c r="W83" s="185"/>
      <c r="X83" s="185"/>
      <c r="Y83" s="185"/>
      <c r="Z83" s="185"/>
      <c r="AA83" s="185"/>
      <c r="AB83" s="185"/>
      <c r="AC83" s="185"/>
      <c r="AD83" s="185"/>
      <c r="AE83" s="186">
        <f t="shared" si="27"/>
        <v>111247</v>
      </c>
      <c r="AF83" s="187"/>
      <c r="AG83" s="188">
        <f t="shared" si="28"/>
        <v>111247</v>
      </c>
      <c r="AH83" s="189">
        <f t="shared" si="29"/>
        <v>2</v>
      </c>
      <c r="AI83" s="190">
        <f t="shared" si="30"/>
        <v>15905.659936010201</v>
      </c>
      <c r="AJ83" s="191">
        <f t="shared" si="31"/>
        <v>0.14297607967864481</v>
      </c>
      <c r="AK83" s="192" t="str">
        <f t="shared" si="32"/>
        <v>COEFICIENTE DE VARIACION MENOR AL 20%</v>
      </c>
      <c r="AL83" s="193" t="str">
        <f t="shared" si="33"/>
        <v>NO APLICA LIMITES</v>
      </c>
      <c r="AM83" s="203"/>
      <c r="AN83" s="195">
        <f t="shared" si="47"/>
        <v>95341.340063989803</v>
      </c>
      <c r="AO83" s="195">
        <f t="shared" si="50"/>
        <v>127152.6599360102</v>
      </c>
      <c r="AP83" s="196"/>
      <c r="AQ83" s="197">
        <f t="shared" si="49"/>
        <v>111247</v>
      </c>
      <c r="AS83" s="218"/>
      <c r="AT83" s="219"/>
      <c r="AU83" s="219"/>
      <c r="AV83" s="219"/>
      <c r="AW83" s="219"/>
      <c r="AX83" s="219"/>
      <c r="AY83" s="219"/>
      <c r="AZ83" s="219"/>
      <c r="BA83" s="219"/>
      <c r="BB83" s="219"/>
      <c r="BC83" s="219"/>
      <c r="BD83" s="219"/>
      <c r="BE83" s="219"/>
      <c r="BF83" s="219"/>
      <c r="BG83" s="219"/>
      <c r="BH83" s="219"/>
      <c r="BI83" s="219"/>
      <c r="BJ83" s="219"/>
      <c r="BK83" s="219"/>
      <c r="BM83" s="178" t="str">
        <f t="shared" si="43"/>
        <v/>
      </c>
      <c r="BN83" s="178" t="str">
        <f t="shared" si="43"/>
        <v/>
      </c>
      <c r="BO83" s="178" t="str">
        <f t="shared" si="42"/>
        <v/>
      </c>
      <c r="BP83" s="178" t="str">
        <f t="shared" si="42"/>
        <v/>
      </c>
      <c r="BQ83" s="178" t="str">
        <f t="shared" si="42"/>
        <v/>
      </c>
      <c r="BR83" s="178" t="str">
        <f t="shared" si="42"/>
        <v/>
      </c>
      <c r="BS83" s="178" t="str">
        <f t="shared" si="42"/>
        <v>PROMEDIAR</v>
      </c>
      <c r="BT83" s="178" t="str">
        <f t="shared" si="42"/>
        <v/>
      </c>
      <c r="BU83" s="178" t="str">
        <f t="shared" si="42"/>
        <v/>
      </c>
      <c r="BV83" s="178" t="str">
        <f t="shared" si="42"/>
        <v/>
      </c>
      <c r="BW83" s="178" t="str">
        <f t="shared" si="42"/>
        <v>PROMEDIAR</v>
      </c>
      <c r="BX83" s="178" t="str">
        <f t="shared" si="37"/>
        <v/>
      </c>
      <c r="BY83" s="178" t="str">
        <f t="shared" si="37"/>
        <v/>
      </c>
      <c r="BZ83" s="178" t="str">
        <f t="shared" si="37"/>
        <v/>
      </c>
      <c r="CA83" s="178" t="str">
        <f t="shared" si="37"/>
        <v/>
      </c>
      <c r="CB83" s="178" t="str">
        <f t="shared" si="37"/>
        <v/>
      </c>
      <c r="CC83" s="178" t="str">
        <f t="shared" si="44"/>
        <v/>
      </c>
      <c r="CD83" s="178" t="str">
        <f t="shared" si="44"/>
        <v/>
      </c>
      <c r="CE83" s="178" t="str">
        <f t="shared" si="44"/>
        <v/>
      </c>
      <c r="CF83" s="178" t="str">
        <f t="shared" si="44"/>
        <v/>
      </c>
      <c r="CG83" s="178" t="str">
        <f t="shared" si="44"/>
        <v/>
      </c>
      <c r="CH83" s="178" t="str">
        <f t="shared" si="44"/>
        <v/>
      </c>
      <c r="CI83" s="178" t="str">
        <f t="shared" si="44"/>
        <v/>
      </c>
    </row>
    <row r="84" spans="1:87" ht="54" customHeight="1" x14ac:dyDescent="0.25">
      <c r="A84" s="285" t="s">
        <v>824</v>
      </c>
      <c r="B84" s="294" t="s">
        <v>674</v>
      </c>
      <c r="C84" s="295" t="s">
        <v>675</v>
      </c>
      <c r="D84" s="294" t="s">
        <v>666</v>
      </c>
      <c r="E84" s="185"/>
      <c r="F84" s="185"/>
      <c r="G84" s="185"/>
      <c r="H84" s="185"/>
      <c r="I84" s="185"/>
      <c r="J84" s="185"/>
      <c r="K84" s="185">
        <f>+'COT16-VISOS PINTURAS'!E8</f>
        <v>100000</v>
      </c>
      <c r="L84" s="185"/>
      <c r="M84" s="185"/>
      <c r="N84" s="185"/>
      <c r="O84" s="185">
        <f>+'HISTORICO-3633-2022'!H71</f>
        <v>111620</v>
      </c>
      <c r="P84" s="185"/>
      <c r="Q84" s="185"/>
      <c r="R84" s="185"/>
      <c r="S84" s="185"/>
      <c r="T84" s="185"/>
      <c r="U84" s="185"/>
      <c r="V84" s="185"/>
      <c r="W84" s="185"/>
      <c r="X84" s="185"/>
      <c r="Y84" s="185"/>
      <c r="Z84" s="185"/>
      <c r="AA84" s="185"/>
      <c r="AB84" s="185"/>
      <c r="AC84" s="185"/>
      <c r="AD84" s="185"/>
      <c r="AE84" s="186">
        <f t="shared" si="27"/>
        <v>105810</v>
      </c>
      <c r="AF84" s="187"/>
      <c r="AG84" s="188">
        <f t="shared" si="28"/>
        <v>105810</v>
      </c>
      <c r="AH84" s="189">
        <f t="shared" si="29"/>
        <v>2</v>
      </c>
      <c r="AI84" s="190">
        <f t="shared" si="30"/>
        <v>8216.5807973876817</v>
      </c>
      <c r="AJ84" s="191">
        <f t="shared" si="31"/>
        <v>7.7654104502293556E-2</v>
      </c>
      <c r="AK84" s="192" t="str">
        <f t="shared" si="32"/>
        <v>COEFICIENTE DE VARIACION MENOR AL 20%</v>
      </c>
      <c r="AL84" s="193" t="str">
        <f t="shared" si="33"/>
        <v>NO APLICA LIMITES</v>
      </c>
      <c r="AM84" s="203"/>
      <c r="AN84" s="195">
        <f t="shared" si="47"/>
        <v>97593.41920261232</v>
      </c>
      <c r="AO84" s="195">
        <f t="shared" si="50"/>
        <v>114026.58079738768</v>
      </c>
      <c r="AP84" s="196"/>
      <c r="AQ84" s="197">
        <f t="shared" si="49"/>
        <v>105810</v>
      </c>
      <c r="AS84" s="218"/>
      <c r="AT84" s="219"/>
      <c r="AU84" s="219"/>
      <c r="AV84" s="219"/>
      <c r="AW84" s="219"/>
      <c r="AX84" s="219"/>
      <c r="AY84" s="219"/>
      <c r="AZ84" s="219"/>
      <c r="BA84" s="219"/>
      <c r="BB84" s="219"/>
      <c r="BC84" s="219"/>
      <c r="BD84" s="219"/>
      <c r="BE84" s="219"/>
      <c r="BF84" s="219"/>
      <c r="BG84" s="219"/>
      <c r="BH84" s="219"/>
      <c r="BI84" s="219"/>
      <c r="BJ84" s="219"/>
      <c r="BK84" s="219"/>
      <c r="BM84" s="178" t="str">
        <f t="shared" si="43"/>
        <v/>
      </c>
      <c r="BN84" s="178" t="str">
        <f t="shared" si="43"/>
        <v/>
      </c>
      <c r="BO84" s="178" t="str">
        <f t="shared" si="42"/>
        <v/>
      </c>
      <c r="BP84" s="178" t="str">
        <f t="shared" si="42"/>
        <v/>
      </c>
      <c r="BQ84" s="178" t="str">
        <f t="shared" si="42"/>
        <v/>
      </c>
      <c r="BR84" s="178" t="str">
        <f t="shared" si="42"/>
        <v/>
      </c>
      <c r="BS84" s="178" t="str">
        <f t="shared" si="42"/>
        <v>PROMEDIAR</v>
      </c>
      <c r="BT84" s="178" t="str">
        <f t="shared" si="42"/>
        <v/>
      </c>
      <c r="BU84" s="178" t="str">
        <f t="shared" si="42"/>
        <v/>
      </c>
      <c r="BV84" s="178" t="str">
        <f t="shared" si="42"/>
        <v/>
      </c>
      <c r="BW84" s="178" t="str">
        <f t="shared" si="42"/>
        <v>PROMEDIAR</v>
      </c>
      <c r="BX84" s="178" t="str">
        <f t="shared" si="42"/>
        <v/>
      </c>
      <c r="BY84" s="178" t="str">
        <f t="shared" si="42"/>
        <v/>
      </c>
      <c r="BZ84" s="178" t="str">
        <f t="shared" si="42"/>
        <v/>
      </c>
      <c r="CA84" s="178" t="str">
        <f t="shared" ref="CA84:CE95" si="51">IF(S84&lt;&gt;"",IF(S84=0,"SIN COTIZACIÓN",IF($AL84="NO APLICA LIMITES","PROMEDIAR",IF(S84&lt;$AN84,"DESCARTAR",IF(S84&gt;$AO84,"DESCARTAR","PROMEDIAR")))),"")</f>
        <v/>
      </c>
      <c r="CB84" s="178" t="str">
        <f t="shared" si="51"/>
        <v/>
      </c>
      <c r="CC84" s="178" t="str">
        <f t="shared" si="51"/>
        <v/>
      </c>
      <c r="CD84" s="178" t="str">
        <f t="shared" si="51"/>
        <v/>
      </c>
      <c r="CE84" s="178" t="str">
        <f t="shared" si="51"/>
        <v/>
      </c>
      <c r="CF84" s="178" t="str">
        <f t="shared" si="44"/>
        <v/>
      </c>
      <c r="CG84" s="178" t="str">
        <f t="shared" si="44"/>
        <v/>
      </c>
      <c r="CH84" s="178" t="str">
        <f t="shared" si="44"/>
        <v/>
      </c>
      <c r="CI84" s="178" t="str">
        <f t="shared" si="44"/>
        <v/>
      </c>
    </row>
    <row r="85" spans="1:87" ht="54" customHeight="1" x14ac:dyDescent="0.25">
      <c r="A85" s="285" t="s">
        <v>825</v>
      </c>
      <c r="B85" s="294" t="s">
        <v>677</v>
      </c>
      <c r="C85" s="295" t="s">
        <v>678</v>
      </c>
      <c r="D85" s="294" t="s">
        <v>666</v>
      </c>
      <c r="E85" s="185"/>
      <c r="F85" s="185"/>
      <c r="G85" s="185"/>
      <c r="H85" s="185"/>
      <c r="I85" s="185"/>
      <c r="J85" s="185"/>
      <c r="K85" s="185">
        <f>+'COT16-VISOS PINTURAS'!E9</f>
        <v>100000</v>
      </c>
      <c r="L85" s="185"/>
      <c r="M85" s="185"/>
      <c r="N85" s="185"/>
      <c r="O85" s="185">
        <f>+'HISTORICO-3633-2022'!H72</f>
        <v>108088</v>
      </c>
      <c r="P85" s="185"/>
      <c r="Q85" s="185"/>
      <c r="R85" s="185"/>
      <c r="S85" s="185"/>
      <c r="T85" s="185"/>
      <c r="U85" s="185"/>
      <c r="V85" s="185"/>
      <c r="W85" s="185"/>
      <c r="X85" s="185"/>
      <c r="Y85" s="185"/>
      <c r="Z85" s="185"/>
      <c r="AA85" s="185"/>
      <c r="AB85" s="185"/>
      <c r="AC85" s="185"/>
      <c r="AD85" s="185"/>
      <c r="AE85" s="186">
        <f t="shared" si="27"/>
        <v>104044</v>
      </c>
      <c r="AF85" s="187"/>
      <c r="AG85" s="188">
        <f t="shared" si="28"/>
        <v>104044</v>
      </c>
      <c r="AH85" s="189">
        <f t="shared" si="29"/>
        <v>2</v>
      </c>
      <c r="AI85" s="190">
        <f t="shared" si="30"/>
        <v>5719.0796462367962</v>
      </c>
      <c r="AJ85" s="191">
        <f t="shared" si="31"/>
        <v>5.4967894796785939E-2</v>
      </c>
      <c r="AK85" s="192" t="str">
        <f t="shared" si="32"/>
        <v>COEFICIENTE DE VARIACION MENOR AL 20%</v>
      </c>
      <c r="AL85" s="193" t="str">
        <f t="shared" si="33"/>
        <v>NO APLICA LIMITES</v>
      </c>
      <c r="AM85" s="203"/>
      <c r="AN85" s="195">
        <f t="shared" si="47"/>
        <v>98324.920353763198</v>
      </c>
      <c r="AO85" s="195">
        <f t="shared" si="50"/>
        <v>109763.0796462368</v>
      </c>
      <c r="AP85" s="196"/>
      <c r="AQ85" s="197">
        <f t="shared" si="49"/>
        <v>104044</v>
      </c>
      <c r="AS85" s="218"/>
      <c r="AT85" s="219"/>
      <c r="AU85" s="219"/>
      <c r="AV85" s="219"/>
      <c r="AW85" s="219"/>
      <c r="AX85" s="219"/>
      <c r="AY85" s="219"/>
      <c r="AZ85" s="219"/>
      <c r="BA85" s="219"/>
      <c r="BB85" s="219"/>
      <c r="BC85" s="219"/>
      <c r="BD85" s="219"/>
      <c r="BE85" s="219"/>
      <c r="BF85" s="219"/>
      <c r="BG85" s="219"/>
      <c r="BH85" s="219"/>
      <c r="BI85" s="219"/>
      <c r="BJ85" s="219"/>
      <c r="BK85" s="219"/>
      <c r="BM85" s="178" t="str">
        <f t="shared" si="43"/>
        <v/>
      </c>
      <c r="BN85" s="178" t="str">
        <f t="shared" si="43"/>
        <v/>
      </c>
      <c r="BO85" s="178" t="str">
        <f t="shared" si="43"/>
        <v/>
      </c>
      <c r="BP85" s="178" t="str">
        <f t="shared" si="43"/>
        <v/>
      </c>
      <c r="BQ85" s="178" t="str">
        <f t="shared" si="43"/>
        <v/>
      </c>
      <c r="BR85" s="178" t="str">
        <f t="shared" si="43"/>
        <v/>
      </c>
      <c r="BS85" s="178" t="str">
        <f t="shared" si="43"/>
        <v>PROMEDIAR</v>
      </c>
      <c r="BT85" s="178" t="str">
        <f t="shared" si="43"/>
        <v/>
      </c>
      <c r="BU85" s="178" t="str">
        <f t="shared" si="43"/>
        <v/>
      </c>
      <c r="BV85" s="178" t="str">
        <f t="shared" si="43"/>
        <v/>
      </c>
      <c r="BW85" s="178" t="str">
        <f t="shared" si="43"/>
        <v>PROMEDIAR</v>
      </c>
      <c r="BX85" s="178" t="str">
        <f t="shared" si="43"/>
        <v/>
      </c>
      <c r="BY85" s="178" t="str">
        <f t="shared" si="43"/>
        <v/>
      </c>
      <c r="BZ85" s="178" t="str">
        <f t="shared" si="43"/>
        <v/>
      </c>
      <c r="CA85" s="178" t="str">
        <f t="shared" si="51"/>
        <v/>
      </c>
      <c r="CB85" s="178" t="str">
        <f t="shared" si="51"/>
        <v/>
      </c>
      <c r="CC85" s="178" t="str">
        <f t="shared" si="51"/>
        <v/>
      </c>
      <c r="CD85" s="178" t="str">
        <f t="shared" si="51"/>
        <v/>
      </c>
      <c r="CE85" s="178" t="str">
        <f t="shared" si="51"/>
        <v/>
      </c>
      <c r="CF85" s="178" t="str">
        <f t="shared" si="44"/>
        <v/>
      </c>
      <c r="CG85" s="178" t="str">
        <f t="shared" si="44"/>
        <v/>
      </c>
      <c r="CH85" s="178" t="str">
        <f t="shared" si="44"/>
        <v/>
      </c>
      <c r="CI85" s="178" t="str">
        <f t="shared" si="44"/>
        <v/>
      </c>
    </row>
    <row r="86" spans="1:87" ht="54" customHeight="1" x14ac:dyDescent="0.25">
      <c r="A86" s="285" t="s">
        <v>826</v>
      </c>
      <c r="B86" s="294" t="s">
        <v>680</v>
      </c>
      <c r="C86" s="295" t="s">
        <v>681</v>
      </c>
      <c r="D86" s="294" t="s">
        <v>408</v>
      </c>
      <c r="E86" s="185"/>
      <c r="F86" s="185"/>
      <c r="G86" s="185"/>
      <c r="H86" s="185"/>
      <c r="I86" s="185"/>
      <c r="J86" s="185"/>
      <c r="K86" s="185">
        <f>+'COT16-VISOS PINTURAS'!E10</f>
        <v>14900</v>
      </c>
      <c r="L86" s="185"/>
      <c r="M86" s="185"/>
      <c r="N86" s="185"/>
      <c r="O86" s="185"/>
      <c r="P86" s="185"/>
      <c r="Q86" s="185"/>
      <c r="R86" s="185"/>
      <c r="S86" s="185"/>
      <c r="T86" s="185"/>
      <c r="U86" s="185"/>
      <c r="V86" s="185"/>
      <c r="W86" s="185"/>
      <c r="X86" s="185"/>
      <c r="Y86" s="185"/>
      <c r="Z86" s="185"/>
      <c r="AA86" s="185"/>
      <c r="AB86" s="185"/>
      <c r="AC86" s="185"/>
      <c r="AD86" s="185"/>
      <c r="AE86" s="186">
        <f t="shared" si="27"/>
        <v>14900</v>
      </c>
      <c r="AF86" s="187"/>
      <c r="AG86" s="188">
        <f t="shared" si="28"/>
        <v>14900</v>
      </c>
      <c r="AH86" s="189">
        <f t="shared" si="29"/>
        <v>1</v>
      </c>
      <c r="AI86" s="190" t="e">
        <f t="shared" si="30"/>
        <v>#DIV/0!</v>
      </c>
      <c r="AJ86" s="191" t="e">
        <f t="shared" si="31"/>
        <v>#DIV/0!</v>
      </c>
      <c r="AK86" s="192" t="e">
        <f t="shared" si="32"/>
        <v>#DIV/0!</v>
      </c>
      <c r="AL86" s="193" t="str">
        <f t="shared" si="33"/>
        <v>NO APLICA LIMITES</v>
      </c>
      <c r="AM86" s="203"/>
      <c r="AN86" s="195" t="e">
        <f t="shared" si="47"/>
        <v>#DIV/0!</v>
      </c>
      <c r="AO86" s="195" t="e">
        <f t="shared" si="50"/>
        <v>#DIV/0!</v>
      </c>
      <c r="AP86" s="196"/>
      <c r="AQ86" s="197">
        <f t="shared" si="49"/>
        <v>14900</v>
      </c>
      <c r="AS86" s="218"/>
      <c r="AT86" s="219"/>
      <c r="AU86" s="219"/>
      <c r="AV86" s="219"/>
      <c r="AW86" s="219"/>
      <c r="AX86" s="219"/>
      <c r="AY86" s="219"/>
      <c r="AZ86" s="219"/>
      <c r="BA86" s="219"/>
      <c r="BB86" s="219"/>
      <c r="BC86" s="219"/>
      <c r="BD86" s="219"/>
      <c r="BE86" s="219"/>
      <c r="BF86" s="219"/>
      <c r="BG86" s="219"/>
      <c r="BH86" s="219"/>
      <c r="BI86" s="219"/>
      <c r="BJ86" s="219"/>
      <c r="BK86" s="219"/>
      <c r="BM86" s="178" t="str">
        <f t="shared" si="43"/>
        <v/>
      </c>
      <c r="BN86" s="178" t="str">
        <f t="shared" si="43"/>
        <v/>
      </c>
      <c r="BO86" s="178" t="str">
        <f t="shared" si="43"/>
        <v/>
      </c>
      <c r="BP86" s="178" t="str">
        <f t="shared" si="43"/>
        <v/>
      </c>
      <c r="BQ86" s="178" t="str">
        <f t="shared" si="43"/>
        <v/>
      </c>
      <c r="BR86" s="178" t="str">
        <f t="shared" si="43"/>
        <v/>
      </c>
      <c r="BS86" s="178" t="str">
        <f t="shared" si="43"/>
        <v>PROMEDIAR</v>
      </c>
      <c r="BT86" s="178" t="str">
        <f t="shared" si="43"/>
        <v/>
      </c>
      <c r="BU86" s="178" t="str">
        <f t="shared" si="43"/>
        <v/>
      </c>
      <c r="BV86" s="178" t="str">
        <f t="shared" si="43"/>
        <v/>
      </c>
      <c r="BW86" s="178" t="str">
        <f t="shared" si="43"/>
        <v/>
      </c>
      <c r="BX86" s="178" t="str">
        <f t="shared" si="43"/>
        <v/>
      </c>
      <c r="BY86" s="178" t="str">
        <f t="shared" si="43"/>
        <v/>
      </c>
      <c r="BZ86" s="178" t="str">
        <f t="shared" si="43"/>
        <v/>
      </c>
      <c r="CA86" s="178" t="str">
        <f t="shared" si="51"/>
        <v/>
      </c>
      <c r="CB86" s="178" t="str">
        <f t="shared" si="51"/>
        <v/>
      </c>
      <c r="CC86" s="178" t="str">
        <f t="shared" si="51"/>
        <v/>
      </c>
      <c r="CD86" s="178" t="str">
        <f t="shared" si="51"/>
        <v/>
      </c>
      <c r="CE86" s="178" t="str">
        <f t="shared" si="51"/>
        <v/>
      </c>
      <c r="CF86" s="178" t="str">
        <f t="shared" si="44"/>
        <v/>
      </c>
      <c r="CG86" s="178" t="str">
        <f t="shared" si="44"/>
        <v/>
      </c>
      <c r="CH86" s="178" t="str">
        <f t="shared" si="44"/>
        <v/>
      </c>
      <c r="CI86" s="178" t="str">
        <f t="shared" si="44"/>
        <v/>
      </c>
    </row>
    <row r="87" spans="1:87" ht="54" customHeight="1" x14ac:dyDescent="0.25">
      <c r="A87" s="285" t="s">
        <v>827</v>
      </c>
      <c r="B87" s="294" t="s">
        <v>683</v>
      </c>
      <c r="C87" s="295" t="s">
        <v>684</v>
      </c>
      <c r="D87" s="294" t="s">
        <v>408</v>
      </c>
      <c r="E87" s="185"/>
      <c r="F87" s="185"/>
      <c r="G87" s="185"/>
      <c r="H87" s="185"/>
      <c r="I87" s="185"/>
      <c r="J87" s="185"/>
      <c r="K87" s="185">
        <f>+'COT16-VISOS PINTURAS'!E11</f>
        <v>9600</v>
      </c>
      <c r="L87" s="185"/>
      <c r="M87" s="185"/>
      <c r="N87" s="185"/>
      <c r="O87" s="185"/>
      <c r="P87" s="185"/>
      <c r="Q87" s="185"/>
      <c r="R87" s="185"/>
      <c r="S87" s="185"/>
      <c r="T87" s="185"/>
      <c r="U87" s="185"/>
      <c r="V87" s="185"/>
      <c r="W87" s="185"/>
      <c r="X87" s="185"/>
      <c r="Y87" s="185"/>
      <c r="Z87" s="185"/>
      <c r="AA87" s="185"/>
      <c r="AB87" s="185"/>
      <c r="AC87" s="185"/>
      <c r="AD87" s="185"/>
      <c r="AE87" s="186">
        <f t="shared" si="27"/>
        <v>9600</v>
      </c>
      <c r="AF87" s="187"/>
      <c r="AG87" s="188">
        <f t="shared" si="28"/>
        <v>9600</v>
      </c>
      <c r="AH87" s="189">
        <f t="shared" si="29"/>
        <v>1</v>
      </c>
      <c r="AI87" s="190" t="e">
        <f t="shared" si="30"/>
        <v>#DIV/0!</v>
      </c>
      <c r="AJ87" s="191" t="e">
        <f t="shared" si="31"/>
        <v>#DIV/0!</v>
      </c>
      <c r="AK87" s="192" t="e">
        <f t="shared" si="32"/>
        <v>#DIV/0!</v>
      </c>
      <c r="AL87" s="193" t="str">
        <f t="shared" si="33"/>
        <v>NO APLICA LIMITES</v>
      </c>
      <c r="AM87" s="203"/>
      <c r="AN87" s="195" t="e">
        <f t="shared" si="47"/>
        <v>#DIV/0!</v>
      </c>
      <c r="AO87" s="195" t="e">
        <f t="shared" si="50"/>
        <v>#DIV/0!</v>
      </c>
      <c r="AP87" s="196"/>
      <c r="AQ87" s="197">
        <f t="shared" si="49"/>
        <v>9600</v>
      </c>
      <c r="AS87" s="218"/>
      <c r="AT87" s="219"/>
      <c r="AU87" s="219"/>
      <c r="AV87" s="219"/>
      <c r="AW87" s="219"/>
      <c r="AX87" s="219"/>
      <c r="AY87" s="219"/>
      <c r="AZ87" s="219"/>
      <c r="BA87" s="219"/>
      <c r="BB87" s="219"/>
      <c r="BC87" s="219"/>
      <c r="BD87" s="219"/>
      <c r="BE87" s="219"/>
      <c r="BF87" s="219"/>
      <c r="BG87" s="219"/>
      <c r="BH87" s="219"/>
      <c r="BI87" s="219"/>
      <c r="BJ87" s="219"/>
      <c r="BK87" s="219"/>
      <c r="BM87" s="178" t="str">
        <f t="shared" si="43"/>
        <v/>
      </c>
      <c r="BN87" s="178" t="str">
        <f t="shared" si="43"/>
        <v/>
      </c>
      <c r="BO87" s="178" t="str">
        <f t="shared" si="43"/>
        <v/>
      </c>
      <c r="BP87" s="178" t="str">
        <f t="shared" si="43"/>
        <v/>
      </c>
      <c r="BQ87" s="178" t="str">
        <f t="shared" si="43"/>
        <v/>
      </c>
      <c r="BR87" s="178" t="str">
        <f t="shared" si="43"/>
        <v/>
      </c>
      <c r="BS87" s="178" t="str">
        <f t="shared" si="43"/>
        <v>PROMEDIAR</v>
      </c>
      <c r="BT87" s="178" t="str">
        <f t="shared" si="43"/>
        <v/>
      </c>
      <c r="BU87" s="178" t="str">
        <f t="shared" si="43"/>
        <v/>
      </c>
      <c r="BV87" s="178" t="str">
        <f t="shared" si="43"/>
        <v/>
      </c>
      <c r="BW87" s="178" t="str">
        <f t="shared" si="43"/>
        <v/>
      </c>
      <c r="BX87" s="178" t="str">
        <f t="shared" si="43"/>
        <v/>
      </c>
      <c r="BY87" s="178" t="str">
        <f t="shared" si="43"/>
        <v/>
      </c>
      <c r="BZ87" s="178" t="str">
        <f t="shared" si="43"/>
        <v/>
      </c>
      <c r="CA87" s="178" t="str">
        <f t="shared" si="51"/>
        <v/>
      </c>
      <c r="CB87" s="178" t="str">
        <f t="shared" si="51"/>
        <v/>
      </c>
      <c r="CC87" s="178" t="str">
        <f t="shared" si="51"/>
        <v/>
      </c>
      <c r="CD87" s="178" t="str">
        <f t="shared" si="51"/>
        <v/>
      </c>
      <c r="CE87" s="178" t="str">
        <f t="shared" si="51"/>
        <v/>
      </c>
      <c r="CF87" s="178" t="str">
        <f t="shared" si="44"/>
        <v/>
      </c>
      <c r="CG87" s="178" t="str">
        <f t="shared" si="44"/>
        <v/>
      </c>
      <c r="CH87" s="178" t="str">
        <f t="shared" si="44"/>
        <v/>
      </c>
      <c r="CI87" s="178" t="str">
        <f t="shared" si="44"/>
        <v/>
      </c>
    </row>
    <row r="88" spans="1:87" ht="54" customHeight="1" x14ac:dyDescent="0.25">
      <c r="A88" s="285" t="s">
        <v>828</v>
      </c>
      <c r="B88" s="294" t="s">
        <v>686</v>
      </c>
      <c r="C88" s="295" t="s">
        <v>687</v>
      </c>
      <c r="D88" s="294" t="s">
        <v>688</v>
      </c>
      <c r="E88" s="185"/>
      <c r="F88" s="185"/>
      <c r="G88" s="185"/>
      <c r="H88" s="185"/>
      <c r="I88" s="185"/>
      <c r="J88" s="185"/>
      <c r="K88" s="185">
        <f>+'COT16-VISOS PINTURAS'!E12</f>
        <v>34000</v>
      </c>
      <c r="L88" s="185"/>
      <c r="M88" s="185"/>
      <c r="N88" s="185"/>
      <c r="O88" s="185">
        <f>+'HISTORICO-3633-2022'!H84</f>
        <v>5434</v>
      </c>
      <c r="P88" s="185"/>
      <c r="Q88" s="185"/>
      <c r="R88" s="185"/>
      <c r="S88" s="185"/>
      <c r="T88" s="185"/>
      <c r="U88" s="185"/>
      <c r="V88" s="185"/>
      <c r="W88" s="185"/>
      <c r="X88" s="185"/>
      <c r="Y88" s="185"/>
      <c r="Z88" s="185"/>
      <c r="AA88" s="185"/>
      <c r="AB88" s="185"/>
      <c r="AC88" s="185"/>
      <c r="AD88" s="185"/>
      <c r="AE88" s="186">
        <f t="shared" si="27"/>
        <v>19717</v>
      </c>
      <c r="AF88" s="187"/>
      <c r="AG88" s="188">
        <f t="shared" si="28"/>
        <v>19717</v>
      </c>
      <c r="AH88" s="189">
        <f t="shared" si="29"/>
        <v>2</v>
      </c>
      <c r="AI88" s="190">
        <f t="shared" si="30"/>
        <v>20199.212311374915</v>
      </c>
      <c r="AJ88" s="191">
        <f t="shared" si="31"/>
        <v>1.0244566775561654</v>
      </c>
      <c r="AK88" s="192" t="str">
        <f t="shared" si="32"/>
        <v>COEFICIENTE DE VARIACION MAYOR AL 20%</v>
      </c>
      <c r="AL88" s="193" t="str">
        <f t="shared" si="33"/>
        <v>SI APLICA LIMITE INFERIOR Y SUPERIOR</v>
      </c>
      <c r="AM88" s="203"/>
      <c r="AN88" s="195">
        <f t="shared" si="47"/>
        <v>-482.21231137491486</v>
      </c>
      <c r="AO88" s="195">
        <f t="shared" si="50"/>
        <v>39916.212311374911</v>
      </c>
      <c r="AP88" s="196"/>
      <c r="AQ88" s="197">
        <f t="shared" si="49"/>
        <v>19717</v>
      </c>
      <c r="AS88" s="218"/>
      <c r="AT88" s="219"/>
      <c r="AU88" s="219"/>
      <c r="AV88" s="219"/>
      <c r="AW88" s="219"/>
      <c r="AX88" s="219"/>
      <c r="AY88" s="219"/>
      <c r="AZ88" s="219"/>
      <c r="BA88" s="219"/>
      <c r="BB88" s="219"/>
      <c r="BC88" s="219"/>
      <c r="BD88" s="219"/>
      <c r="BE88" s="219"/>
      <c r="BF88" s="219"/>
      <c r="BG88" s="219"/>
      <c r="BH88" s="219"/>
      <c r="BI88" s="219"/>
      <c r="BJ88" s="219"/>
      <c r="BK88" s="219"/>
      <c r="BM88" s="178" t="str">
        <f t="shared" si="43"/>
        <v/>
      </c>
      <c r="BN88" s="178" t="str">
        <f t="shared" si="43"/>
        <v/>
      </c>
      <c r="BO88" s="178" t="str">
        <f t="shared" si="43"/>
        <v/>
      </c>
      <c r="BP88" s="178" t="str">
        <f t="shared" si="43"/>
        <v/>
      </c>
      <c r="BQ88" s="178" t="str">
        <f t="shared" si="43"/>
        <v/>
      </c>
      <c r="BR88" s="178" t="str">
        <f t="shared" si="43"/>
        <v/>
      </c>
      <c r="BS88" s="178" t="str">
        <f t="shared" si="43"/>
        <v>PROMEDIAR</v>
      </c>
      <c r="BT88" s="178" t="str">
        <f t="shared" si="43"/>
        <v/>
      </c>
      <c r="BU88" s="178" t="str">
        <f t="shared" si="43"/>
        <v/>
      </c>
      <c r="BV88" s="178" t="str">
        <f t="shared" si="43"/>
        <v/>
      </c>
      <c r="BW88" s="178" t="str">
        <f t="shared" si="43"/>
        <v>PROMEDIAR</v>
      </c>
      <c r="BX88" s="178" t="str">
        <f t="shared" si="43"/>
        <v/>
      </c>
      <c r="BY88" s="178" t="str">
        <f t="shared" si="43"/>
        <v/>
      </c>
      <c r="BZ88" s="178" t="str">
        <f t="shared" si="43"/>
        <v/>
      </c>
      <c r="CA88" s="178" t="str">
        <f t="shared" si="51"/>
        <v/>
      </c>
      <c r="CB88" s="178" t="str">
        <f t="shared" si="51"/>
        <v/>
      </c>
      <c r="CC88" s="178" t="str">
        <f t="shared" si="51"/>
        <v/>
      </c>
      <c r="CD88" s="178" t="str">
        <f t="shared" si="51"/>
        <v/>
      </c>
      <c r="CE88" s="178" t="str">
        <f t="shared" si="51"/>
        <v/>
      </c>
      <c r="CF88" s="178" t="str">
        <f t="shared" si="44"/>
        <v/>
      </c>
      <c r="CG88" s="178" t="str">
        <f t="shared" si="44"/>
        <v/>
      </c>
      <c r="CH88" s="178" t="str">
        <f t="shared" si="44"/>
        <v/>
      </c>
      <c r="CI88" s="178" t="str">
        <f t="shared" si="44"/>
        <v/>
      </c>
    </row>
    <row r="89" spans="1:87" ht="54" customHeight="1" x14ac:dyDescent="0.25">
      <c r="A89" s="309" t="s">
        <v>829</v>
      </c>
      <c r="B89" s="310" t="s">
        <v>1046</v>
      </c>
      <c r="C89" s="310"/>
      <c r="D89" s="310"/>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6" t="e">
        <f t="shared" si="27"/>
        <v>#DIV/0!</v>
      </c>
      <c r="AF89" s="187"/>
      <c r="AG89" s="188" t="e">
        <f t="shared" si="28"/>
        <v>#DIV/0!</v>
      </c>
      <c r="AH89" s="189">
        <f t="shared" si="29"/>
        <v>0</v>
      </c>
      <c r="AI89" s="190" t="e">
        <f t="shared" si="30"/>
        <v>#DIV/0!</v>
      </c>
      <c r="AJ89" s="191" t="e">
        <f t="shared" si="31"/>
        <v>#DIV/0!</v>
      </c>
      <c r="AK89" s="192" t="e">
        <f t="shared" si="32"/>
        <v>#DIV/0!</v>
      </c>
      <c r="AL89" s="193" t="str">
        <f t="shared" si="33"/>
        <v>NO APLICA LIMITES</v>
      </c>
      <c r="AM89" s="203"/>
      <c r="AN89" s="195" t="e">
        <f t="shared" si="47"/>
        <v>#DIV/0!</v>
      </c>
      <c r="AO89" s="195" t="e">
        <f t="shared" si="50"/>
        <v>#DIV/0!</v>
      </c>
      <c r="AP89" s="196"/>
      <c r="AQ89" s="197" t="e">
        <f t="shared" si="49"/>
        <v>#DIV/0!</v>
      </c>
      <c r="AS89" s="218"/>
      <c r="AT89" s="219"/>
      <c r="AU89" s="219"/>
      <c r="AV89" s="219"/>
      <c r="AW89" s="219"/>
      <c r="AX89" s="219"/>
      <c r="AY89" s="219"/>
      <c r="AZ89" s="219"/>
      <c r="BA89" s="219"/>
      <c r="BB89" s="219"/>
      <c r="BC89" s="219"/>
      <c r="BD89" s="219"/>
      <c r="BE89" s="219"/>
      <c r="BF89" s="219"/>
      <c r="BG89" s="219"/>
      <c r="BH89" s="219"/>
      <c r="BI89" s="219"/>
      <c r="BJ89" s="219"/>
      <c r="BK89" s="219"/>
      <c r="BM89" s="178" t="str">
        <f t="shared" si="43"/>
        <v/>
      </c>
      <c r="BN89" s="178" t="str">
        <f t="shared" si="43"/>
        <v/>
      </c>
      <c r="BO89" s="178" t="str">
        <f t="shared" si="43"/>
        <v/>
      </c>
      <c r="BP89" s="178" t="str">
        <f t="shared" si="43"/>
        <v/>
      </c>
      <c r="BQ89" s="178" t="str">
        <f t="shared" si="43"/>
        <v/>
      </c>
      <c r="BR89" s="178" t="str">
        <f t="shared" si="43"/>
        <v/>
      </c>
      <c r="BS89" s="178" t="str">
        <f t="shared" si="43"/>
        <v/>
      </c>
      <c r="BT89" s="178" t="str">
        <f t="shared" si="43"/>
        <v/>
      </c>
      <c r="BU89" s="178" t="str">
        <f t="shared" si="43"/>
        <v/>
      </c>
      <c r="BV89" s="178" t="str">
        <f t="shared" si="43"/>
        <v/>
      </c>
      <c r="BW89" s="178" t="str">
        <f t="shared" si="43"/>
        <v/>
      </c>
      <c r="BX89" s="178" t="str">
        <f t="shared" si="43"/>
        <v/>
      </c>
      <c r="BY89" s="178" t="str">
        <f t="shared" si="43"/>
        <v/>
      </c>
      <c r="BZ89" s="178" t="str">
        <f t="shared" si="43"/>
        <v/>
      </c>
      <c r="CA89" s="178" t="str">
        <f t="shared" si="51"/>
        <v/>
      </c>
      <c r="CB89" s="178" t="str">
        <f t="shared" si="51"/>
        <v/>
      </c>
      <c r="CC89" s="178" t="str">
        <f t="shared" si="51"/>
        <v/>
      </c>
      <c r="CD89" s="178" t="str">
        <f t="shared" si="51"/>
        <v/>
      </c>
      <c r="CE89" s="178" t="str">
        <f t="shared" si="51"/>
        <v/>
      </c>
      <c r="CF89" s="178" t="str">
        <f t="shared" si="44"/>
        <v/>
      </c>
      <c r="CG89" s="178" t="str">
        <f t="shared" si="44"/>
        <v/>
      </c>
      <c r="CH89" s="178" t="str">
        <f t="shared" si="44"/>
        <v/>
      </c>
      <c r="CI89" s="178" t="str">
        <f t="shared" si="44"/>
        <v/>
      </c>
    </row>
    <row r="90" spans="1:87" ht="54" customHeight="1" x14ac:dyDescent="0.25">
      <c r="A90" s="285" t="s">
        <v>830</v>
      </c>
      <c r="B90" s="294" t="s">
        <v>691</v>
      </c>
      <c r="C90" s="295" t="s">
        <v>692</v>
      </c>
      <c r="D90" s="294" t="s">
        <v>408</v>
      </c>
      <c r="E90" s="185"/>
      <c r="F90" s="185"/>
      <c r="G90" s="185"/>
      <c r="H90" s="185">
        <f>+'COT12-MAQUITEX'!E21</f>
        <v>58823.53</v>
      </c>
      <c r="I90" s="185"/>
      <c r="J90" s="185"/>
      <c r="K90" s="185"/>
      <c r="L90" s="185"/>
      <c r="M90" s="185"/>
      <c r="N90" s="185"/>
      <c r="O90" s="185">
        <f>+'HISTORICO-3633-2022'!H90</f>
        <v>85582</v>
      </c>
      <c r="P90" s="185"/>
      <c r="Q90" s="185"/>
      <c r="R90" s="185"/>
      <c r="S90" s="185"/>
      <c r="T90" s="185"/>
      <c r="U90" s="185"/>
      <c r="V90" s="185"/>
      <c r="W90" s="185"/>
      <c r="X90" s="185"/>
      <c r="Y90" s="185"/>
      <c r="Z90" s="185"/>
      <c r="AA90" s="185"/>
      <c r="AB90" s="185"/>
      <c r="AC90" s="185"/>
      <c r="AD90" s="185"/>
      <c r="AE90" s="186">
        <f t="shared" si="27"/>
        <v>72203</v>
      </c>
      <c r="AF90" s="187"/>
      <c r="AG90" s="188">
        <f t="shared" si="28"/>
        <v>72203</v>
      </c>
      <c r="AH90" s="189">
        <f t="shared" si="29"/>
        <v>2</v>
      </c>
      <c r="AI90" s="190">
        <f t="shared" si="30"/>
        <v>18921.095591176821</v>
      </c>
      <c r="AJ90" s="191">
        <f t="shared" si="31"/>
        <v>0.26205414721239867</v>
      </c>
      <c r="AK90" s="192" t="str">
        <f t="shared" si="32"/>
        <v>COEFICIENTE DE VARIACION MAYOR AL 20%</v>
      </c>
      <c r="AL90" s="193" t="str">
        <f t="shared" si="33"/>
        <v>SI APLICA LIMITE INFERIOR Y SUPERIOR</v>
      </c>
      <c r="AM90" s="203"/>
      <c r="AN90" s="195">
        <f t="shared" si="47"/>
        <v>53281.904408823175</v>
      </c>
      <c r="AO90" s="195">
        <f t="shared" si="50"/>
        <v>91124.095591176825</v>
      </c>
      <c r="AP90" s="196"/>
      <c r="AQ90" s="197">
        <f t="shared" si="49"/>
        <v>72202.764999999999</v>
      </c>
      <c r="AS90" s="218"/>
      <c r="AT90" s="219"/>
      <c r="AU90" s="219"/>
      <c r="AV90" s="219"/>
      <c r="AW90" s="219"/>
      <c r="AX90" s="219"/>
      <c r="AY90" s="219"/>
      <c r="AZ90" s="219"/>
      <c r="BA90" s="219"/>
      <c r="BB90" s="219"/>
      <c r="BC90" s="219"/>
      <c r="BD90" s="219"/>
      <c r="BE90" s="219"/>
      <c r="BF90" s="219"/>
      <c r="BG90" s="219"/>
      <c r="BH90" s="219"/>
      <c r="BI90" s="219"/>
      <c r="BJ90" s="219"/>
      <c r="BK90" s="219"/>
      <c r="BM90" s="178" t="str">
        <f t="shared" si="43"/>
        <v/>
      </c>
      <c r="BN90" s="178" t="str">
        <f t="shared" si="43"/>
        <v/>
      </c>
      <c r="BO90" s="178" t="str">
        <f t="shared" si="43"/>
        <v/>
      </c>
      <c r="BP90" s="178" t="str">
        <f t="shared" si="43"/>
        <v>PROMEDIAR</v>
      </c>
      <c r="BQ90" s="178" t="str">
        <f t="shared" si="43"/>
        <v/>
      </c>
      <c r="BR90" s="178" t="str">
        <f t="shared" si="43"/>
        <v/>
      </c>
      <c r="BS90" s="178" t="str">
        <f t="shared" si="43"/>
        <v/>
      </c>
      <c r="BT90" s="178" t="str">
        <f t="shared" si="43"/>
        <v/>
      </c>
      <c r="BU90" s="178" t="str">
        <f t="shared" si="43"/>
        <v/>
      </c>
      <c r="BV90" s="178" t="str">
        <f t="shared" si="43"/>
        <v/>
      </c>
      <c r="BW90" s="178" t="str">
        <f t="shared" si="43"/>
        <v>PROMEDIAR</v>
      </c>
      <c r="BX90" s="178" t="str">
        <f t="shared" si="43"/>
        <v/>
      </c>
      <c r="BY90" s="178" t="str">
        <f t="shared" si="43"/>
        <v/>
      </c>
      <c r="BZ90" s="178" t="str">
        <f t="shared" si="43"/>
        <v/>
      </c>
      <c r="CA90" s="178" t="str">
        <f t="shared" si="51"/>
        <v/>
      </c>
      <c r="CB90" s="178" t="str">
        <f t="shared" si="51"/>
        <v/>
      </c>
      <c r="CC90" s="178" t="str">
        <f t="shared" si="51"/>
        <v/>
      </c>
      <c r="CD90" s="178" t="str">
        <f t="shared" si="51"/>
        <v/>
      </c>
      <c r="CE90" s="178" t="str">
        <f t="shared" si="51"/>
        <v/>
      </c>
      <c r="CF90" s="178" t="str">
        <f t="shared" si="44"/>
        <v/>
      </c>
      <c r="CG90" s="178" t="str">
        <f t="shared" si="44"/>
        <v/>
      </c>
      <c r="CH90" s="178" t="str">
        <f t="shared" si="44"/>
        <v/>
      </c>
      <c r="CI90" s="178" t="str">
        <f t="shared" si="44"/>
        <v/>
      </c>
    </row>
    <row r="91" spans="1:87" ht="54" customHeight="1" x14ac:dyDescent="0.25">
      <c r="A91" s="285" t="s">
        <v>831</v>
      </c>
      <c r="B91" s="294" t="s">
        <v>694</v>
      </c>
      <c r="C91" s="295" t="s">
        <v>695</v>
      </c>
      <c r="D91" s="294" t="s">
        <v>538</v>
      </c>
      <c r="E91" s="185"/>
      <c r="F91" s="185"/>
      <c r="G91" s="185"/>
      <c r="H91" s="185">
        <f>+'COT12-MAQUITEX'!E22</f>
        <v>1008.4</v>
      </c>
      <c r="I91" s="185"/>
      <c r="J91" s="185"/>
      <c r="K91" s="185"/>
      <c r="L91" s="185"/>
      <c r="M91" s="185"/>
      <c r="N91" s="185"/>
      <c r="O91" s="185">
        <f>+'HISTORICO-3633-2022'!H91</f>
        <v>9517</v>
      </c>
      <c r="P91" s="185"/>
      <c r="Q91" s="185"/>
      <c r="R91" s="185"/>
      <c r="S91" s="185"/>
      <c r="T91" s="185"/>
      <c r="U91" s="185"/>
      <c r="V91" s="185"/>
      <c r="W91" s="185"/>
      <c r="X91" s="185"/>
      <c r="Y91" s="185"/>
      <c r="Z91" s="185"/>
      <c r="AA91" s="185"/>
      <c r="AB91" s="185"/>
      <c r="AC91" s="185"/>
      <c r="AD91" s="185"/>
      <c r="AE91" s="186">
        <f t="shared" si="27"/>
        <v>5263</v>
      </c>
      <c r="AF91" s="187"/>
      <c r="AG91" s="188">
        <f t="shared" si="28"/>
        <v>5263</v>
      </c>
      <c r="AH91" s="189">
        <f t="shared" si="29"/>
        <v>2</v>
      </c>
      <c r="AI91" s="190">
        <f t="shared" si="30"/>
        <v>6016.4887584038588</v>
      </c>
      <c r="AJ91" s="191">
        <f t="shared" si="31"/>
        <v>1.1431671591115065</v>
      </c>
      <c r="AK91" s="192" t="str">
        <f t="shared" si="32"/>
        <v>COEFICIENTE DE VARIACION MAYOR AL 20%</v>
      </c>
      <c r="AL91" s="193" t="str">
        <f t="shared" si="33"/>
        <v>SI APLICA LIMITE INFERIOR Y SUPERIOR</v>
      </c>
      <c r="AM91" s="203"/>
      <c r="AN91" s="195">
        <f t="shared" si="47"/>
        <v>-753.48875840385881</v>
      </c>
      <c r="AO91" s="195">
        <f t="shared" si="50"/>
        <v>11279.488758403859</v>
      </c>
      <c r="AP91" s="196"/>
      <c r="AQ91" s="197">
        <f t="shared" si="49"/>
        <v>5262.7</v>
      </c>
      <c r="AS91" s="218"/>
      <c r="AT91" s="219"/>
      <c r="AU91" s="219"/>
      <c r="AV91" s="219"/>
      <c r="AW91" s="219"/>
      <c r="AX91" s="219"/>
      <c r="AY91" s="219"/>
      <c r="AZ91" s="219"/>
      <c r="BA91" s="219"/>
      <c r="BB91" s="219"/>
      <c r="BC91" s="219"/>
      <c r="BD91" s="219"/>
      <c r="BE91" s="219"/>
      <c r="BF91" s="219"/>
      <c r="BG91" s="219"/>
      <c r="BH91" s="219"/>
      <c r="BI91" s="219"/>
      <c r="BJ91" s="219"/>
      <c r="BK91" s="219"/>
      <c r="BM91" s="178" t="str">
        <f t="shared" si="43"/>
        <v/>
      </c>
      <c r="BN91" s="178" t="str">
        <f t="shared" si="43"/>
        <v/>
      </c>
      <c r="BO91" s="178" t="str">
        <f t="shared" si="43"/>
        <v/>
      </c>
      <c r="BP91" s="178" t="str">
        <f t="shared" si="43"/>
        <v>PROMEDIAR</v>
      </c>
      <c r="BQ91" s="178" t="str">
        <f t="shared" si="43"/>
        <v/>
      </c>
      <c r="BR91" s="178" t="str">
        <f t="shared" si="43"/>
        <v/>
      </c>
      <c r="BS91" s="178" t="str">
        <f t="shared" si="43"/>
        <v/>
      </c>
      <c r="BT91" s="178" t="str">
        <f t="shared" si="43"/>
        <v/>
      </c>
      <c r="BU91" s="178" t="str">
        <f t="shared" si="43"/>
        <v/>
      </c>
      <c r="BV91" s="178" t="str">
        <f t="shared" si="43"/>
        <v/>
      </c>
      <c r="BW91" s="178" t="str">
        <f t="shared" si="43"/>
        <v>PROMEDIAR</v>
      </c>
      <c r="BX91" s="178" t="str">
        <f t="shared" si="43"/>
        <v/>
      </c>
      <c r="BY91" s="178" t="str">
        <f t="shared" si="43"/>
        <v/>
      </c>
      <c r="BZ91" s="178" t="str">
        <f t="shared" si="43"/>
        <v/>
      </c>
      <c r="CA91" s="178" t="str">
        <f t="shared" si="51"/>
        <v/>
      </c>
      <c r="CB91" s="178" t="str">
        <f t="shared" si="51"/>
        <v/>
      </c>
      <c r="CC91" s="178" t="str">
        <f t="shared" si="51"/>
        <v/>
      </c>
      <c r="CD91" s="178" t="str">
        <f t="shared" si="51"/>
        <v/>
      </c>
      <c r="CE91" s="178" t="str">
        <f t="shared" si="51"/>
        <v/>
      </c>
      <c r="CF91" s="178" t="str">
        <f t="shared" si="44"/>
        <v/>
      </c>
      <c r="CG91" s="178" t="str">
        <f t="shared" si="44"/>
        <v/>
      </c>
      <c r="CH91" s="178" t="str">
        <f t="shared" si="44"/>
        <v/>
      </c>
      <c r="CI91" s="178" t="str">
        <f t="shared" si="44"/>
        <v/>
      </c>
    </row>
    <row r="92" spans="1:87" ht="54" customHeight="1" x14ac:dyDescent="0.25">
      <c r="A92" s="285" t="s">
        <v>832</v>
      </c>
      <c r="B92" s="294" t="s">
        <v>697</v>
      </c>
      <c r="C92" s="295" t="s">
        <v>698</v>
      </c>
      <c r="D92" s="294" t="s">
        <v>538</v>
      </c>
      <c r="E92" s="185"/>
      <c r="F92" s="185"/>
      <c r="G92" s="185"/>
      <c r="H92" s="185">
        <f>+'COT12-MAQUITEX'!E23</f>
        <v>1428.57</v>
      </c>
      <c r="I92" s="185"/>
      <c r="J92" s="185"/>
      <c r="K92" s="185"/>
      <c r="L92" s="185"/>
      <c r="M92" s="185"/>
      <c r="N92" s="185"/>
      <c r="O92" s="185">
        <f>+'HISTORICO-3633-2022'!H92</f>
        <v>2782</v>
      </c>
      <c r="P92" s="185"/>
      <c r="Q92" s="185"/>
      <c r="R92" s="185"/>
      <c r="S92" s="185"/>
      <c r="T92" s="185"/>
      <c r="U92" s="185"/>
      <c r="V92" s="185"/>
      <c r="W92" s="185"/>
      <c r="X92" s="185"/>
      <c r="Y92" s="185"/>
      <c r="Z92" s="185"/>
      <c r="AA92" s="185"/>
      <c r="AB92" s="185"/>
      <c r="AC92" s="185"/>
      <c r="AD92" s="185"/>
      <c r="AE92" s="186">
        <f t="shared" si="27"/>
        <v>2105</v>
      </c>
      <c r="AF92" s="187"/>
      <c r="AG92" s="188">
        <f t="shared" si="28"/>
        <v>2105</v>
      </c>
      <c r="AH92" s="189">
        <f t="shared" si="29"/>
        <v>2</v>
      </c>
      <c r="AI92" s="190">
        <f t="shared" si="30"/>
        <v>957.0195308613097</v>
      </c>
      <c r="AJ92" s="191">
        <f t="shared" si="31"/>
        <v>0.45464110729753432</v>
      </c>
      <c r="AK92" s="192" t="str">
        <f t="shared" si="32"/>
        <v>COEFICIENTE DE VARIACION MAYOR AL 20%</v>
      </c>
      <c r="AL92" s="193" t="str">
        <f t="shared" si="33"/>
        <v>SI APLICA LIMITE INFERIOR Y SUPERIOR</v>
      </c>
      <c r="AM92" s="203"/>
      <c r="AN92" s="195">
        <f t="shared" si="47"/>
        <v>1147.9804691386903</v>
      </c>
      <c r="AO92" s="195">
        <f t="shared" si="50"/>
        <v>3062.0195308613097</v>
      </c>
      <c r="AP92" s="196"/>
      <c r="AQ92" s="197">
        <f t="shared" si="49"/>
        <v>2105.2849999999999</v>
      </c>
      <c r="AS92" s="218"/>
      <c r="AT92" s="219"/>
      <c r="AU92" s="219"/>
      <c r="AV92" s="219"/>
      <c r="AW92" s="219"/>
      <c r="AX92" s="219"/>
      <c r="AY92" s="219"/>
      <c r="AZ92" s="219"/>
      <c r="BA92" s="219"/>
      <c r="BB92" s="219"/>
      <c r="BC92" s="219"/>
      <c r="BD92" s="219"/>
      <c r="BE92" s="219"/>
      <c r="BF92" s="219"/>
      <c r="BG92" s="219"/>
      <c r="BH92" s="219"/>
      <c r="BI92" s="219"/>
      <c r="BJ92" s="219"/>
      <c r="BK92" s="219"/>
      <c r="BM92" s="178" t="str">
        <f t="shared" si="43"/>
        <v/>
      </c>
      <c r="BN92" s="178" t="str">
        <f t="shared" si="43"/>
        <v/>
      </c>
      <c r="BO92" s="178" t="str">
        <f t="shared" si="43"/>
        <v/>
      </c>
      <c r="BP92" s="178" t="str">
        <f t="shared" si="43"/>
        <v>PROMEDIAR</v>
      </c>
      <c r="BQ92" s="178" t="str">
        <f t="shared" si="43"/>
        <v/>
      </c>
      <c r="BR92" s="178" t="str">
        <f t="shared" si="43"/>
        <v/>
      </c>
      <c r="BS92" s="178" t="str">
        <f t="shared" si="43"/>
        <v/>
      </c>
      <c r="BT92" s="178" t="str">
        <f t="shared" si="43"/>
        <v/>
      </c>
      <c r="BU92" s="178" t="str">
        <f t="shared" si="43"/>
        <v/>
      </c>
      <c r="BV92" s="178" t="str">
        <f t="shared" si="43"/>
        <v/>
      </c>
      <c r="BW92" s="178" t="str">
        <f t="shared" si="43"/>
        <v>PROMEDIAR</v>
      </c>
      <c r="BX92" s="178" t="str">
        <f t="shared" si="43"/>
        <v/>
      </c>
      <c r="BY92" s="178" t="str">
        <f t="shared" si="43"/>
        <v/>
      </c>
      <c r="BZ92" s="178" t="str">
        <f t="shared" si="43"/>
        <v/>
      </c>
      <c r="CA92" s="178" t="str">
        <f t="shared" si="51"/>
        <v/>
      </c>
      <c r="CB92" s="178" t="str">
        <f t="shared" si="51"/>
        <v/>
      </c>
      <c r="CC92" s="178" t="str">
        <f t="shared" si="51"/>
        <v/>
      </c>
      <c r="CD92" s="178" t="str">
        <f t="shared" si="51"/>
        <v/>
      </c>
      <c r="CE92" s="178" t="str">
        <f t="shared" si="51"/>
        <v/>
      </c>
      <c r="CF92" s="178" t="str">
        <f t="shared" si="44"/>
        <v/>
      </c>
      <c r="CG92" s="178" t="str">
        <f t="shared" si="44"/>
        <v/>
      </c>
      <c r="CH92" s="178" t="str">
        <f t="shared" si="44"/>
        <v/>
      </c>
      <c r="CI92" s="178" t="str">
        <f t="shared" si="44"/>
        <v/>
      </c>
    </row>
    <row r="93" spans="1:87" ht="54" customHeight="1" x14ac:dyDescent="0.25">
      <c r="A93" s="285" t="s">
        <v>833</v>
      </c>
      <c r="B93" s="294" t="s">
        <v>700</v>
      </c>
      <c r="C93" s="295" t="s">
        <v>701</v>
      </c>
      <c r="D93" s="294" t="s">
        <v>538</v>
      </c>
      <c r="E93" s="185"/>
      <c r="F93" s="185"/>
      <c r="G93" s="185"/>
      <c r="H93" s="185">
        <f>+'COT12-MAQUITEX'!E24</f>
        <v>21008.400000000001</v>
      </c>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6">
        <f t="shared" si="27"/>
        <v>21008.400000000001</v>
      </c>
      <c r="AF93" s="187"/>
      <c r="AG93" s="188">
        <f t="shared" si="28"/>
        <v>21008</v>
      </c>
      <c r="AH93" s="189">
        <f t="shared" si="29"/>
        <v>1</v>
      </c>
      <c r="AI93" s="190" t="e">
        <f t="shared" si="30"/>
        <v>#DIV/0!</v>
      </c>
      <c r="AJ93" s="191" t="e">
        <f t="shared" si="31"/>
        <v>#DIV/0!</v>
      </c>
      <c r="AK93" s="192" t="e">
        <f t="shared" si="32"/>
        <v>#DIV/0!</v>
      </c>
      <c r="AL93" s="193" t="str">
        <f t="shared" si="33"/>
        <v>NO APLICA LIMITES</v>
      </c>
      <c r="AM93" s="203"/>
      <c r="AN93" s="195" t="e">
        <f t="shared" si="47"/>
        <v>#DIV/0!</v>
      </c>
      <c r="AO93" s="195" t="e">
        <f t="shared" si="50"/>
        <v>#DIV/0!</v>
      </c>
      <c r="AP93" s="196"/>
      <c r="AQ93" s="197">
        <f t="shared" si="49"/>
        <v>21008.400000000001</v>
      </c>
      <c r="AS93" s="218"/>
      <c r="AT93" s="219"/>
      <c r="AU93" s="219"/>
      <c r="AV93" s="219"/>
      <c r="AW93" s="219"/>
      <c r="AX93" s="219"/>
      <c r="AY93" s="219"/>
      <c r="AZ93" s="219"/>
      <c r="BA93" s="219"/>
      <c r="BB93" s="219"/>
      <c r="BC93" s="219"/>
      <c r="BD93" s="219"/>
      <c r="BE93" s="219"/>
      <c r="BF93" s="219"/>
      <c r="BG93" s="219"/>
      <c r="BH93" s="219"/>
      <c r="BI93" s="219"/>
      <c r="BJ93" s="219"/>
      <c r="BK93" s="219"/>
      <c r="BM93" s="178" t="str">
        <f t="shared" si="43"/>
        <v/>
      </c>
      <c r="BN93" s="178" t="str">
        <f t="shared" si="43"/>
        <v/>
      </c>
      <c r="BO93" s="178" t="str">
        <f t="shared" si="43"/>
        <v/>
      </c>
      <c r="BP93" s="178" t="str">
        <f t="shared" si="43"/>
        <v>PROMEDIAR</v>
      </c>
      <c r="BQ93" s="178" t="str">
        <f t="shared" si="43"/>
        <v/>
      </c>
      <c r="BR93" s="178" t="str">
        <f t="shared" si="43"/>
        <v/>
      </c>
      <c r="BS93" s="178" t="str">
        <f t="shared" si="43"/>
        <v/>
      </c>
      <c r="BT93" s="178" t="str">
        <f t="shared" si="43"/>
        <v/>
      </c>
      <c r="BU93" s="178" t="str">
        <f t="shared" si="43"/>
        <v/>
      </c>
      <c r="BV93" s="178" t="str">
        <f t="shared" si="43"/>
        <v/>
      </c>
      <c r="BW93" s="178" t="str">
        <f t="shared" si="43"/>
        <v/>
      </c>
      <c r="BX93" s="178" t="str">
        <f t="shared" si="43"/>
        <v/>
      </c>
      <c r="BY93" s="178" t="str">
        <f t="shared" si="43"/>
        <v/>
      </c>
      <c r="BZ93" s="178" t="str">
        <f t="shared" si="43"/>
        <v/>
      </c>
      <c r="CA93" s="178" t="str">
        <f t="shared" si="51"/>
        <v/>
      </c>
      <c r="CB93" s="178" t="str">
        <f t="shared" si="51"/>
        <v/>
      </c>
      <c r="CC93" s="178" t="str">
        <f t="shared" si="51"/>
        <v/>
      </c>
      <c r="CD93" s="178" t="str">
        <f t="shared" si="51"/>
        <v/>
      </c>
      <c r="CE93" s="178" t="str">
        <f t="shared" si="51"/>
        <v/>
      </c>
      <c r="CF93" s="178" t="str">
        <f t="shared" si="44"/>
        <v/>
      </c>
      <c r="CG93" s="178" t="str">
        <f t="shared" si="44"/>
        <v/>
      </c>
      <c r="CH93" s="178" t="str">
        <f t="shared" si="44"/>
        <v/>
      </c>
      <c r="CI93" s="178" t="str">
        <f>IF(AA93&lt;&gt;"",IF(AA93=0,"SIN COTIZACIÓN",IF($AL93="NO APLICA LIMITES","PROMEDIAR",IF(AA93&lt;$AN93,"DESCARTAR",IF(AA93&gt;$AO93,"DESCARTAR","PROMEDIAR")))),"")</f>
        <v/>
      </c>
    </row>
    <row r="94" spans="1:87" ht="54" customHeight="1" x14ac:dyDescent="0.25">
      <c r="A94" s="285" t="s">
        <v>834</v>
      </c>
      <c r="B94" s="294" t="s">
        <v>703</v>
      </c>
      <c r="C94" s="295" t="s">
        <v>704</v>
      </c>
      <c r="D94" s="294" t="s">
        <v>408</v>
      </c>
      <c r="E94" s="185"/>
      <c r="F94" s="185"/>
      <c r="G94" s="185"/>
      <c r="H94" s="185">
        <f>+'COT12-MAQUITEX'!E25</f>
        <v>16806.72</v>
      </c>
      <c r="I94" s="185"/>
      <c r="J94" s="185"/>
      <c r="K94" s="185"/>
      <c r="L94" s="185"/>
      <c r="M94" s="185"/>
      <c r="N94" s="185"/>
      <c r="O94" s="185">
        <f>+'HISTORICO-3633-2022'!H94</f>
        <v>4237</v>
      </c>
      <c r="P94" s="185"/>
      <c r="Q94" s="185"/>
      <c r="R94" s="185"/>
      <c r="S94" s="185"/>
      <c r="T94" s="185"/>
      <c r="U94" s="185"/>
      <c r="V94" s="185"/>
      <c r="W94" s="185"/>
      <c r="X94" s="185"/>
      <c r="Y94" s="185"/>
      <c r="Z94" s="185"/>
      <c r="AA94" s="185"/>
      <c r="AB94" s="185"/>
      <c r="AC94" s="185"/>
      <c r="AD94" s="185"/>
      <c r="AE94" s="186">
        <f t="shared" ref="AE94:AE95" si="52">IF(AH94&lt;=1,AQ94,(ROUND(+AQ94,0)))</f>
        <v>10522</v>
      </c>
      <c r="AF94" s="187"/>
      <c r="AG94" s="188">
        <f t="shared" ref="AG94:AG95" si="53">ROUND(AVERAGE(E94:AC94),0)</f>
        <v>10522</v>
      </c>
      <c r="AH94" s="189">
        <f t="shared" ref="AH94:AH95" si="54">COUNT(E94:AC94)</f>
        <v>2</v>
      </c>
      <c r="AI94" s="190">
        <f t="shared" ref="AI94:AI95" si="55">+STDEVA(E94:AC94)</f>
        <v>8888.1342496161724</v>
      </c>
      <c r="AJ94" s="191">
        <f t="shared" ref="AJ94:AJ95" si="56">+AI94/AG94</f>
        <v>0.84471908853983768</v>
      </c>
      <c r="AK94" s="192" t="str">
        <f t="shared" ref="AK94:AK95" si="57">IF(AJ94&gt;=$AK$4,"COEFICIENTE DE VARIACION MAYOR AL 20%",IF(AJ94&lt;=$AK$4,"COEFICIENTE DE VARIACION MENOR AL 20%"))</f>
        <v>COEFICIENTE DE VARIACION MAYOR AL 20%</v>
      </c>
      <c r="AL94" s="193" t="str">
        <f t="shared" ref="AL94:AL95" si="58">IF(AH94&lt;=1,"NO APLICA LIMITES",IF(AJ94&gt;=$AK$4,"SI APLICA LIMITE INFERIOR Y SUPERIOR",IF(AJ94&lt;=$AK$4,"NO APLICA LIMITES")))</f>
        <v>SI APLICA LIMITE INFERIOR Y SUPERIOR</v>
      </c>
      <c r="AM94" s="203"/>
      <c r="AN94" s="195">
        <f t="shared" si="47"/>
        <v>1633.8657503838276</v>
      </c>
      <c r="AO94" s="195">
        <f t="shared" si="50"/>
        <v>19410.134249616174</v>
      </c>
      <c r="AP94" s="196"/>
      <c r="AQ94" s="197">
        <f t="shared" si="49"/>
        <v>10521.86</v>
      </c>
      <c r="AS94" s="218"/>
      <c r="AT94" s="219"/>
      <c r="AU94" s="219"/>
      <c r="AV94" s="219"/>
      <c r="AW94" s="219"/>
      <c r="AX94" s="219"/>
      <c r="AY94" s="219"/>
      <c r="AZ94" s="219"/>
      <c r="BA94" s="219"/>
      <c r="BB94" s="219"/>
      <c r="BC94" s="219"/>
      <c r="BD94" s="219"/>
      <c r="BE94" s="219"/>
      <c r="BF94" s="219"/>
      <c r="BG94" s="219"/>
      <c r="BH94" s="219"/>
      <c r="BI94" s="219"/>
      <c r="BJ94" s="219"/>
      <c r="BK94" s="219"/>
      <c r="BM94" s="178" t="str">
        <f t="shared" si="43"/>
        <v/>
      </c>
      <c r="BN94" s="178" t="str">
        <f t="shared" si="43"/>
        <v/>
      </c>
      <c r="BO94" s="178" t="str">
        <f t="shared" si="43"/>
        <v/>
      </c>
      <c r="BP94" s="178" t="str">
        <f t="shared" si="43"/>
        <v>PROMEDIAR</v>
      </c>
      <c r="BQ94" s="178" t="str">
        <f t="shared" si="43"/>
        <v/>
      </c>
      <c r="BR94" s="178" t="str">
        <f t="shared" si="43"/>
        <v/>
      </c>
      <c r="BS94" s="178" t="str">
        <f t="shared" si="43"/>
        <v/>
      </c>
      <c r="BT94" s="178" t="str">
        <f t="shared" si="43"/>
        <v/>
      </c>
      <c r="BU94" s="178" t="str">
        <f t="shared" si="43"/>
        <v/>
      </c>
      <c r="BV94" s="178" t="str">
        <f t="shared" si="43"/>
        <v/>
      </c>
      <c r="BW94" s="178" t="str">
        <f t="shared" si="43"/>
        <v>PROMEDIAR</v>
      </c>
      <c r="BX94" s="178" t="str">
        <f t="shared" si="43"/>
        <v/>
      </c>
      <c r="BY94" s="178" t="str">
        <f t="shared" si="43"/>
        <v/>
      </c>
      <c r="BZ94" s="178" t="str">
        <f t="shared" si="43"/>
        <v/>
      </c>
      <c r="CA94" s="178" t="str">
        <f t="shared" si="51"/>
        <v/>
      </c>
      <c r="CB94" s="178" t="str">
        <f t="shared" si="51"/>
        <v/>
      </c>
      <c r="CC94" s="178" t="str">
        <f t="shared" si="51"/>
        <v/>
      </c>
      <c r="CD94" s="178" t="str">
        <f t="shared" si="51"/>
        <v/>
      </c>
      <c r="CE94" s="178" t="str">
        <f t="shared" si="51"/>
        <v/>
      </c>
      <c r="CF94" s="178" t="str">
        <f t="shared" si="44"/>
        <v/>
      </c>
      <c r="CG94" s="178" t="str">
        <f t="shared" si="44"/>
        <v/>
      </c>
      <c r="CH94" s="178" t="str">
        <f t="shared" si="44"/>
        <v/>
      </c>
      <c r="CI94" s="178" t="str">
        <f t="shared" si="44"/>
        <v/>
      </c>
    </row>
    <row r="95" spans="1:87" ht="54" customHeight="1" x14ac:dyDescent="0.25">
      <c r="A95" s="285" t="s">
        <v>1047</v>
      </c>
      <c r="B95" s="294" t="s">
        <v>706</v>
      </c>
      <c r="C95" s="295" t="s">
        <v>707</v>
      </c>
      <c r="D95" s="294" t="s">
        <v>408</v>
      </c>
      <c r="E95" s="185"/>
      <c r="F95" s="185"/>
      <c r="G95" s="185"/>
      <c r="H95" s="185"/>
      <c r="I95" s="185"/>
      <c r="J95" s="185"/>
      <c r="K95" s="185"/>
      <c r="L95" s="185"/>
      <c r="M95" s="185"/>
      <c r="N95" s="185"/>
      <c r="O95" s="185">
        <f>+'HISTORICO-3633-2022'!H95</f>
        <v>4450</v>
      </c>
      <c r="P95" s="185"/>
      <c r="Q95" s="185"/>
      <c r="R95" s="185"/>
      <c r="S95" s="185"/>
      <c r="T95" s="185"/>
      <c r="U95" s="185"/>
      <c r="V95" s="185"/>
      <c r="W95" s="185"/>
      <c r="X95" s="185"/>
      <c r="Y95" s="185"/>
      <c r="Z95" s="185"/>
      <c r="AA95" s="185"/>
      <c r="AB95" s="185"/>
      <c r="AC95" s="185"/>
      <c r="AD95" s="185"/>
      <c r="AE95" s="186">
        <f t="shared" si="52"/>
        <v>4450</v>
      </c>
      <c r="AF95" s="187"/>
      <c r="AG95" s="188">
        <f t="shared" si="53"/>
        <v>4450</v>
      </c>
      <c r="AH95" s="189">
        <f t="shared" si="54"/>
        <v>1</v>
      </c>
      <c r="AI95" s="190" t="e">
        <f t="shared" si="55"/>
        <v>#DIV/0!</v>
      </c>
      <c r="AJ95" s="191" t="e">
        <f t="shared" si="56"/>
        <v>#DIV/0!</v>
      </c>
      <c r="AK95" s="192" t="e">
        <f t="shared" si="57"/>
        <v>#DIV/0!</v>
      </c>
      <c r="AL95" s="193" t="str">
        <f t="shared" si="58"/>
        <v>NO APLICA LIMITES</v>
      </c>
      <c r="AM95" s="203"/>
      <c r="AN95" s="195" t="e">
        <f t="shared" si="47"/>
        <v>#DIV/0!</v>
      </c>
      <c r="AO95" s="195" t="e">
        <f t="shared" si="50"/>
        <v>#DIV/0!</v>
      </c>
      <c r="AP95" s="196"/>
      <c r="AQ95" s="197">
        <f t="shared" si="49"/>
        <v>4450</v>
      </c>
      <c r="AS95" s="218"/>
      <c r="AT95" s="219"/>
      <c r="AU95" s="219"/>
      <c r="AV95" s="219"/>
      <c r="AW95" s="219"/>
      <c r="AX95" s="219"/>
      <c r="AY95" s="219"/>
      <c r="AZ95" s="219"/>
      <c r="BA95" s="219"/>
      <c r="BB95" s="219"/>
      <c r="BC95" s="219"/>
      <c r="BD95" s="219"/>
      <c r="BE95" s="219"/>
      <c r="BF95" s="219"/>
      <c r="BG95" s="219"/>
      <c r="BH95" s="219"/>
      <c r="BI95" s="219"/>
      <c r="BJ95" s="219"/>
      <c r="BK95" s="219"/>
      <c r="BM95" s="178" t="str">
        <f t="shared" si="43"/>
        <v/>
      </c>
      <c r="BN95" s="178" t="str">
        <f t="shared" si="43"/>
        <v/>
      </c>
      <c r="BO95" s="178" t="str">
        <f t="shared" si="43"/>
        <v/>
      </c>
      <c r="BP95" s="178" t="str">
        <f t="shared" si="43"/>
        <v/>
      </c>
      <c r="BQ95" s="178" t="str">
        <f t="shared" si="43"/>
        <v/>
      </c>
      <c r="BR95" s="178" t="str">
        <f t="shared" si="43"/>
        <v/>
      </c>
      <c r="BS95" s="178" t="str">
        <f t="shared" si="43"/>
        <v/>
      </c>
      <c r="BT95" s="178" t="str">
        <f t="shared" si="43"/>
        <v/>
      </c>
      <c r="BU95" s="178" t="str">
        <f t="shared" si="43"/>
        <v/>
      </c>
      <c r="BV95" s="178" t="str">
        <f t="shared" si="43"/>
        <v/>
      </c>
      <c r="BW95" s="178" t="str">
        <f t="shared" si="43"/>
        <v>PROMEDIAR</v>
      </c>
      <c r="BX95" s="178" t="str">
        <f t="shared" si="43"/>
        <v/>
      </c>
      <c r="BY95" s="178" t="str">
        <f t="shared" si="43"/>
        <v/>
      </c>
      <c r="BZ95" s="178" t="str">
        <f t="shared" si="43"/>
        <v/>
      </c>
      <c r="CA95" s="178" t="str">
        <f t="shared" si="51"/>
        <v/>
      </c>
      <c r="CB95" s="178" t="str">
        <f t="shared" si="51"/>
        <v/>
      </c>
      <c r="CC95" s="178" t="str">
        <f t="shared" si="51"/>
        <v/>
      </c>
      <c r="CD95" s="178" t="str">
        <f t="shared" si="51"/>
        <v/>
      </c>
      <c r="CE95" s="178" t="str">
        <f t="shared" si="51"/>
        <v/>
      </c>
      <c r="CF95" s="178" t="str">
        <f t="shared" si="44"/>
        <v/>
      </c>
      <c r="CG95" s="178" t="str">
        <f t="shared" si="44"/>
        <v/>
      </c>
      <c r="CH95" s="178" t="str">
        <f t="shared" si="44"/>
        <v/>
      </c>
      <c r="CI95" s="178" t="str">
        <f t="shared" si="44"/>
        <v/>
      </c>
    </row>
    <row r="96" spans="1:87" ht="54" customHeight="1" x14ac:dyDescent="0.25">
      <c r="A96" s="285" t="s">
        <v>1048</v>
      </c>
      <c r="B96" s="294" t="s">
        <v>709</v>
      </c>
      <c r="C96" s="299" t="s">
        <v>710</v>
      </c>
      <c r="D96" s="294" t="s">
        <v>609</v>
      </c>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6" t="e">
        <f t="shared" ref="AE96:AE98" si="59">IF(AH96&lt;=1,AQ96,(ROUND(+AQ96,0)))</f>
        <v>#DIV/0!</v>
      </c>
      <c r="AF96" s="187"/>
      <c r="AG96" s="188" t="e">
        <f t="shared" ref="AG96:AG98" si="60">ROUND(AVERAGE(E96:AC96),0)</f>
        <v>#DIV/0!</v>
      </c>
      <c r="AH96" s="189">
        <f t="shared" ref="AH96:AH98" si="61">COUNT(E96:AC96)</f>
        <v>0</v>
      </c>
      <c r="AI96" s="190" t="e">
        <f t="shared" ref="AI96:AI98" si="62">+STDEVA(E96:AC96)</f>
        <v>#DIV/0!</v>
      </c>
      <c r="AJ96" s="191" t="e">
        <f t="shared" ref="AJ96:AJ98" si="63">+AI96/AG96</f>
        <v>#DIV/0!</v>
      </c>
      <c r="AK96" s="192" t="e">
        <f t="shared" ref="AK96:AK98" si="64">IF(AJ96&gt;=$AK$4,"COEFICIENTE DE VARIACION MAYOR AL 20%",IF(AJ96&lt;=$AK$4,"COEFICIENTE DE VARIACION MENOR AL 20%"))</f>
        <v>#DIV/0!</v>
      </c>
      <c r="AL96" s="193" t="str">
        <f t="shared" ref="AL96:AL98" si="65">IF(AH96&lt;=1,"NO APLICA LIMITES",IF(AJ96&gt;=$AK$4,"SI APLICA LIMITE INFERIOR Y SUPERIOR",IF(AJ96&lt;=$AK$4,"NO APLICA LIMITES")))</f>
        <v>NO APLICA LIMITES</v>
      </c>
      <c r="AM96" s="203"/>
      <c r="AN96" s="195" t="e">
        <f t="shared" ref="AN96:AN98" si="66">AG96-AI96</f>
        <v>#DIV/0!</v>
      </c>
      <c r="AO96" s="195" t="e">
        <f t="shared" ref="AO96:AO98" si="67">AG96+AI96</f>
        <v>#DIV/0!</v>
      </c>
      <c r="AP96" s="196"/>
      <c r="AQ96" s="197" t="e">
        <f t="shared" ref="AQ96:AQ98" si="68">AVERAGEIFS(E96:AA96,BM96:CI96,"promediar")</f>
        <v>#DIV/0!</v>
      </c>
      <c r="AS96" s="218"/>
      <c r="AT96" s="219"/>
      <c r="AU96" s="219"/>
      <c r="AV96" s="219"/>
      <c r="AW96" s="219"/>
      <c r="AX96" s="219"/>
      <c r="AY96" s="219"/>
      <c r="AZ96" s="219"/>
      <c r="BA96" s="219"/>
      <c r="BB96" s="219"/>
      <c r="BC96" s="219"/>
      <c r="BD96" s="219"/>
      <c r="BE96" s="219"/>
      <c r="BF96" s="219"/>
      <c r="BG96" s="219"/>
      <c r="BH96" s="219"/>
      <c r="BI96" s="219"/>
      <c r="BJ96" s="219"/>
      <c r="BK96" s="219"/>
      <c r="BM96" s="178" t="str">
        <f t="shared" ref="BM96:BM98" si="69">IF(E96&lt;&gt;"",IF(E96=0,"SIN COTIZACIÓN",IF($AL96="NO APLICA LIMITES","PROMEDIAR",IF(E96&lt;$AN96,"DESCARTAR",IF(E96&gt;$AO96,"DESCARTAR","PROMEDIAR")))),"")</f>
        <v/>
      </c>
      <c r="BN96" s="178" t="str">
        <f t="shared" ref="BN96:BN98" si="70">IF(F96&lt;&gt;"",IF(F96=0,"SIN COTIZACIÓN",IF($AL96="NO APLICA LIMITES","PROMEDIAR",IF(F96&lt;$AN96,"DESCARTAR",IF(F96&gt;$AO96,"DESCARTAR","PROMEDIAR")))),"")</f>
        <v/>
      </c>
      <c r="BO96" s="178" t="str">
        <f t="shared" ref="BO96:BO98" si="71">IF(G96&lt;&gt;"",IF(G96=0,"SIN COTIZACIÓN",IF($AL96="NO APLICA LIMITES","PROMEDIAR",IF(G96&lt;$AN96,"DESCARTAR",IF(G96&gt;$AO96,"DESCARTAR","PROMEDIAR")))),"")</f>
        <v/>
      </c>
      <c r="BP96" s="178" t="str">
        <f t="shared" ref="BP96:BP98" si="72">IF(H96&lt;&gt;"",IF(H96=0,"SIN COTIZACIÓN",IF($AL96="NO APLICA LIMITES","PROMEDIAR",IF(H96&lt;$AN96,"DESCARTAR",IF(H96&gt;$AO96,"DESCARTAR","PROMEDIAR")))),"")</f>
        <v/>
      </c>
      <c r="BQ96" s="178" t="str">
        <f t="shared" ref="BQ96:BQ98" si="73">IF(I96&lt;&gt;"",IF(I96=0,"SIN COTIZACIÓN",IF($AL96="NO APLICA LIMITES","PROMEDIAR",IF(I96&lt;$AN96,"DESCARTAR",IF(I96&gt;$AO96,"DESCARTAR","PROMEDIAR")))),"")</f>
        <v/>
      </c>
      <c r="BR96" s="178" t="str">
        <f t="shared" ref="BR96:BR98" si="74">IF(J96&lt;&gt;"",IF(J96=0,"SIN COTIZACIÓN",IF($AL96="NO APLICA LIMITES","PROMEDIAR",IF(J96&lt;$AN96,"DESCARTAR",IF(J96&gt;$AO96,"DESCARTAR","PROMEDIAR")))),"")</f>
        <v/>
      </c>
      <c r="BS96" s="178" t="str">
        <f t="shared" ref="BS96:BS98" si="75">IF(K96&lt;&gt;"",IF(K96=0,"SIN COTIZACIÓN",IF($AL96="NO APLICA LIMITES","PROMEDIAR",IF(K96&lt;$AN96,"DESCARTAR",IF(K96&gt;$AO96,"DESCARTAR","PROMEDIAR")))),"")</f>
        <v/>
      </c>
      <c r="BT96" s="178" t="str">
        <f t="shared" ref="BT96:BT98" si="76">IF(L96&lt;&gt;"",IF(L96=0,"SIN COTIZACIÓN",IF($AL96="NO APLICA LIMITES","PROMEDIAR",IF(L96&lt;$AN96,"DESCARTAR",IF(L96&gt;$AO96,"DESCARTAR","PROMEDIAR")))),"")</f>
        <v/>
      </c>
      <c r="BU96" s="178" t="str">
        <f t="shared" ref="BU96:BU98" si="77">IF(M96&lt;&gt;"",IF(M96=0,"SIN COTIZACIÓN",IF($AL96="NO APLICA LIMITES","PROMEDIAR",IF(M96&lt;$AN96,"DESCARTAR",IF(M96&gt;$AO96,"DESCARTAR","PROMEDIAR")))),"")</f>
        <v/>
      </c>
      <c r="BV96" s="178" t="str">
        <f t="shared" ref="BV96:BV98" si="78">IF(N96&lt;&gt;"",IF(N96=0,"SIN COTIZACIÓN",IF($AL96="NO APLICA LIMITES","PROMEDIAR",IF(N96&lt;$AN96,"DESCARTAR",IF(N96&gt;$AO96,"DESCARTAR","PROMEDIAR")))),"")</f>
        <v/>
      </c>
      <c r="BW96" s="178" t="str">
        <f t="shared" ref="BW96:BW98" si="79">IF(O96&lt;&gt;"",IF(O96=0,"SIN COTIZACIÓN",IF($AL96="NO APLICA LIMITES","PROMEDIAR",IF(O96&lt;$AN96,"DESCARTAR",IF(O96&gt;$AO96,"DESCARTAR","PROMEDIAR")))),"")</f>
        <v/>
      </c>
      <c r="BX96" s="178" t="str">
        <f t="shared" ref="BX96:BX98" si="80">IF(P96&lt;&gt;"",IF(P96=0,"SIN COTIZACIÓN",IF($AL96="NO APLICA LIMITES","PROMEDIAR",IF(P96&lt;$AN96,"DESCARTAR",IF(P96&gt;$AO96,"DESCARTAR","PROMEDIAR")))),"")</f>
        <v/>
      </c>
      <c r="BY96" s="178" t="str">
        <f t="shared" ref="BY96:BY98" si="81">IF(Q96&lt;&gt;"",IF(Q96=0,"SIN COTIZACIÓN",IF($AL96="NO APLICA LIMITES","PROMEDIAR",IF(Q96&lt;$AN96,"DESCARTAR",IF(Q96&gt;$AO96,"DESCARTAR","PROMEDIAR")))),"")</f>
        <v/>
      </c>
      <c r="BZ96" s="178" t="str">
        <f t="shared" ref="BZ96:BZ98" si="82">IF(R96&lt;&gt;"",IF(R96=0,"SIN COTIZACIÓN",IF($AL96="NO APLICA LIMITES","PROMEDIAR",IF(R96&lt;$AN96,"DESCARTAR",IF(R96&gt;$AO96,"DESCARTAR","PROMEDIAR")))),"")</f>
        <v/>
      </c>
      <c r="CA96" s="178" t="str">
        <f t="shared" ref="CA96:CA98" si="83">IF(S96&lt;&gt;"",IF(S96=0,"SIN COTIZACIÓN",IF($AL96="NO APLICA LIMITES","PROMEDIAR",IF(S96&lt;$AN96,"DESCARTAR",IF(S96&gt;$AO96,"DESCARTAR","PROMEDIAR")))),"")</f>
        <v/>
      </c>
      <c r="CB96" s="178" t="str">
        <f t="shared" ref="CB96:CB98" si="84">IF(T96&lt;&gt;"",IF(T96=0,"SIN COTIZACIÓN",IF($AL96="NO APLICA LIMITES","PROMEDIAR",IF(T96&lt;$AN96,"DESCARTAR",IF(T96&gt;$AO96,"DESCARTAR","PROMEDIAR")))),"")</f>
        <v/>
      </c>
      <c r="CC96" s="178" t="str">
        <f t="shared" ref="CC96:CC98" si="85">IF(U96&lt;&gt;"",IF(U96=0,"SIN COTIZACIÓN",IF($AL96="NO APLICA LIMITES","PROMEDIAR",IF(U96&lt;$AN96,"DESCARTAR",IF(U96&gt;$AO96,"DESCARTAR","PROMEDIAR")))),"")</f>
        <v/>
      </c>
      <c r="CD96" s="178" t="str">
        <f t="shared" ref="CD96:CD98" si="86">IF(V96&lt;&gt;"",IF(V96=0,"SIN COTIZACIÓN",IF($AL96="NO APLICA LIMITES","PROMEDIAR",IF(V96&lt;$AN96,"DESCARTAR",IF(V96&gt;$AO96,"DESCARTAR","PROMEDIAR")))),"")</f>
        <v/>
      </c>
      <c r="CE96" s="178" t="str">
        <f t="shared" ref="CE96:CE98" si="87">IF(W96&lt;&gt;"",IF(W96=0,"SIN COTIZACIÓN",IF($AL96="NO APLICA LIMITES","PROMEDIAR",IF(W96&lt;$AN96,"DESCARTAR",IF(W96&gt;$AO96,"DESCARTAR","PROMEDIAR")))),"")</f>
        <v/>
      </c>
      <c r="CF96" s="178" t="str">
        <f t="shared" ref="CF96:CF98" si="88">IF(X96&lt;&gt;"",IF(X96=0,"SIN COTIZACIÓN",IF($AL96="NO APLICA LIMITES","PROMEDIAR",IF(X96&lt;$AN96,"DESCARTAR",IF(X96&gt;$AO96,"DESCARTAR","PROMEDIAR")))),"")</f>
        <v/>
      </c>
      <c r="CG96" s="178" t="str">
        <f t="shared" ref="CG96:CG98" si="89">IF(Y96&lt;&gt;"",IF(Y96=0,"SIN COTIZACIÓN",IF($AL96="NO APLICA LIMITES","PROMEDIAR",IF(Y96&lt;$AN96,"DESCARTAR",IF(Y96&gt;$AO96,"DESCARTAR","PROMEDIAR")))),"")</f>
        <v/>
      </c>
      <c r="CH96" s="178" t="str">
        <f t="shared" ref="CH96:CH98" si="90">IF(Z96&lt;&gt;"",IF(Z96=0,"SIN COTIZACIÓN",IF($AL96="NO APLICA LIMITES","PROMEDIAR",IF(Z96&lt;$AN96,"DESCARTAR",IF(Z96&gt;$AO96,"DESCARTAR","PROMEDIAR")))),"")</f>
        <v/>
      </c>
      <c r="CI96" s="178" t="str">
        <f t="shared" ref="CI96:CI98" si="91">IF(AA96&lt;&gt;"",IF(AA96=0,"SIN COTIZACIÓN",IF($AL96="NO APLICA LIMITES","PROMEDIAR",IF(AA96&lt;$AN96,"DESCARTAR",IF(AA96&gt;$AO96,"DESCARTAR","PROMEDIAR")))),"")</f>
        <v/>
      </c>
    </row>
    <row r="97" spans="1:87" s="245" customFormat="1" ht="47.25" x14ac:dyDescent="0.2">
      <c r="A97" s="285" t="s">
        <v>1049</v>
      </c>
      <c r="B97" s="294" t="s">
        <v>712</v>
      </c>
      <c r="C97" s="295" t="s">
        <v>713</v>
      </c>
      <c r="D97" s="294" t="s">
        <v>609</v>
      </c>
      <c r="E97" s="185"/>
      <c r="F97" s="185"/>
      <c r="G97" s="185"/>
      <c r="H97" s="185"/>
      <c r="I97" s="185"/>
      <c r="J97" s="185"/>
      <c r="K97" s="185"/>
      <c r="L97" s="185"/>
      <c r="M97" s="185"/>
      <c r="N97" s="185"/>
      <c r="O97" s="185"/>
      <c r="P97" s="185"/>
      <c r="Q97" s="185"/>
      <c r="R97" s="185"/>
      <c r="S97" s="185"/>
      <c r="T97" s="185"/>
      <c r="U97" s="185"/>
      <c r="V97" s="185"/>
      <c r="W97" s="185"/>
      <c r="X97" s="185"/>
      <c r="Y97" s="185"/>
      <c r="Z97" s="185"/>
      <c r="AA97" s="185"/>
      <c r="AB97" s="185"/>
      <c r="AC97" s="185"/>
      <c r="AD97" s="185"/>
      <c r="AE97" s="186" t="e">
        <f t="shared" si="59"/>
        <v>#DIV/0!</v>
      </c>
      <c r="AF97" s="187"/>
      <c r="AG97" s="188" t="e">
        <f t="shared" si="60"/>
        <v>#DIV/0!</v>
      </c>
      <c r="AH97" s="189">
        <f t="shared" si="61"/>
        <v>0</v>
      </c>
      <c r="AI97" s="190" t="e">
        <f t="shared" si="62"/>
        <v>#DIV/0!</v>
      </c>
      <c r="AJ97" s="191" t="e">
        <f t="shared" si="63"/>
        <v>#DIV/0!</v>
      </c>
      <c r="AK97" s="192" t="e">
        <f t="shared" si="64"/>
        <v>#DIV/0!</v>
      </c>
      <c r="AL97" s="193" t="str">
        <f t="shared" si="65"/>
        <v>NO APLICA LIMITES</v>
      </c>
      <c r="AM97" s="203"/>
      <c r="AN97" s="195" t="e">
        <f t="shared" si="66"/>
        <v>#DIV/0!</v>
      </c>
      <c r="AO97" s="195" t="e">
        <f t="shared" si="67"/>
        <v>#DIV/0!</v>
      </c>
      <c r="AP97" s="196"/>
      <c r="AQ97" s="197" t="e">
        <f t="shared" si="68"/>
        <v>#DIV/0!</v>
      </c>
      <c r="AR97" s="148"/>
      <c r="AS97" s="218"/>
      <c r="AT97" s="219"/>
      <c r="AU97" s="219"/>
      <c r="AV97" s="219"/>
      <c r="AW97" s="219"/>
      <c r="AX97" s="219"/>
      <c r="AY97" s="219"/>
      <c r="AZ97" s="219"/>
      <c r="BA97" s="219"/>
      <c r="BB97" s="219"/>
      <c r="BC97" s="219"/>
      <c r="BD97" s="219"/>
      <c r="BE97" s="219"/>
      <c r="BF97" s="219"/>
      <c r="BG97" s="219"/>
      <c r="BH97" s="219"/>
      <c r="BI97" s="219"/>
      <c r="BJ97" s="219"/>
      <c r="BK97" s="219"/>
      <c r="BL97" s="148"/>
      <c r="BM97" s="178" t="str">
        <f t="shared" si="69"/>
        <v/>
      </c>
      <c r="BN97" s="178" t="str">
        <f t="shared" si="70"/>
        <v/>
      </c>
      <c r="BO97" s="178" t="str">
        <f t="shared" si="71"/>
        <v/>
      </c>
      <c r="BP97" s="178" t="str">
        <f t="shared" si="72"/>
        <v/>
      </c>
      <c r="BQ97" s="178" t="str">
        <f t="shared" si="73"/>
        <v/>
      </c>
      <c r="BR97" s="178" t="str">
        <f t="shared" si="74"/>
        <v/>
      </c>
      <c r="BS97" s="178" t="str">
        <f t="shared" si="75"/>
        <v/>
      </c>
      <c r="BT97" s="178" t="str">
        <f t="shared" si="76"/>
        <v/>
      </c>
      <c r="BU97" s="178" t="str">
        <f t="shared" si="77"/>
        <v/>
      </c>
      <c r="BV97" s="178" t="str">
        <f t="shared" si="78"/>
        <v/>
      </c>
      <c r="BW97" s="178" t="str">
        <f t="shared" si="79"/>
        <v/>
      </c>
      <c r="BX97" s="178" t="str">
        <f t="shared" si="80"/>
        <v/>
      </c>
      <c r="BY97" s="178" t="str">
        <f t="shared" si="81"/>
        <v/>
      </c>
      <c r="BZ97" s="178" t="str">
        <f t="shared" si="82"/>
        <v/>
      </c>
      <c r="CA97" s="178" t="str">
        <f t="shared" si="83"/>
        <v/>
      </c>
      <c r="CB97" s="178" t="str">
        <f t="shared" si="84"/>
        <v/>
      </c>
      <c r="CC97" s="178" t="str">
        <f t="shared" si="85"/>
        <v/>
      </c>
      <c r="CD97" s="178" t="str">
        <f t="shared" si="86"/>
        <v/>
      </c>
      <c r="CE97" s="178" t="str">
        <f t="shared" si="87"/>
        <v/>
      </c>
      <c r="CF97" s="178" t="str">
        <f t="shared" si="88"/>
        <v/>
      </c>
      <c r="CG97" s="178" t="str">
        <f t="shared" si="89"/>
        <v/>
      </c>
      <c r="CH97" s="178" t="str">
        <f t="shared" si="90"/>
        <v/>
      </c>
      <c r="CI97" s="178" t="str">
        <f t="shared" si="91"/>
        <v/>
      </c>
    </row>
    <row r="98" spans="1:87" s="245" customFormat="1" ht="220.5" x14ac:dyDescent="0.2">
      <c r="A98" s="285" t="s">
        <v>835</v>
      </c>
      <c r="B98" s="294" t="s">
        <v>715</v>
      </c>
      <c r="C98" s="295" t="s">
        <v>716</v>
      </c>
      <c r="D98" s="294" t="s">
        <v>538</v>
      </c>
      <c r="E98" s="185"/>
      <c r="F98" s="185"/>
      <c r="G98" s="185"/>
      <c r="H98" s="185">
        <f>+'COT12-MAQUITEX'!E29</f>
        <v>67226.89</v>
      </c>
      <c r="I98" s="185"/>
      <c r="J98" s="185"/>
      <c r="K98" s="185"/>
      <c r="L98" s="185"/>
      <c r="M98" s="185"/>
      <c r="N98" s="185"/>
      <c r="O98" s="185">
        <f>+'HISTORICO-3633-2022'!H96</f>
        <v>19690</v>
      </c>
      <c r="P98" s="185"/>
      <c r="Q98" s="185"/>
      <c r="R98" s="185"/>
      <c r="S98" s="185"/>
      <c r="T98" s="185"/>
      <c r="U98" s="185"/>
      <c r="V98" s="185"/>
      <c r="W98" s="185"/>
      <c r="X98" s="185"/>
      <c r="Y98" s="185"/>
      <c r="Z98" s="185"/>
      <c r="AA98" s="185"/>
      <c r="AB98" s="185"/>
      <c r="AC98" s="185"/>
      <c r="AD98" s="185"/>
      <c r="AE98" s="186">
        <f t="shared" si="59"/>
        <v>43458</v>
      </c>
      <c r="AF98" s="187"/>
      <c r="AG98" s="188">
        <f t="shared" si="60"/>
        <v>43458</v>
      </c>
      <c r="AH98" s="189">
        <f t="shared" si="61"/>
        <v>2</v>
      </c>
      <c r="AI98" s="190">
        <f t="shared" si="62"/>
        <v>33613.657275518977</v>
      </c>
      <c r="AJ98" s="191">
        <f t="shared" si="63"/>
        <v>0.77347455648025631</v>
      </c>
      <c r="AK98" s="192" t="str">
        <f t="shared" si="64"/>
        <v>COEFICIENTE DE VARIACION MAYOR AL 20%</v>
      </c>
      <c r="AL98" s="193" t="str">
        <f t="shared" si="65"/>
        <v>SI APLICA LIMITE INFERIOR Y SUPERIOR</v>
      </c>
      <c r="AM98" s="203"/>
      <c r="AN98" s="195">
        <f t="shared" si="66"/>
        <v>9844.3427244810227</v>
      </c>
      <c r="AO98" s="195">
        <f t="shared" si="67"/>
        <v>77071.657275518985</v>
      </c>
      <c r="AP98" s="196"/>
      <c r="AQ98" s="197">
        <f t="shared" si="68"/>
        <v>43458.445</v>
      </c>
      <c r="AR98" s="148"/>
      <c r="AS98" s="218"/>
      <c r="AT98" s="219"/>
      <c r="AU98" s="219"/>
      <c r="AV98" s="219"/>
      <c r="AW98" s="219"/>
      <c r="AX98" s="219"/>
      <c r="AY98" s="219"/>
      <c r="AZ98" s="219"/>
      <c r="BA98" s="219"/>
      <c r="BB98" s="219"/>
      <c r="BC98" s="219"/>
      <c r="BD98" s="219"/>
      <c r="BE98" s="219"/>
      <c r="BF98" s="219"/>
      <c r="BG98" s="219"/>
      <c r="BH98" s="219"/>
      <c r="BI98" s="219"/>
      <c r="BJ98" s="219"/>
      <c r="BK98" s="219"/>
      <c r="BL98" s="148"/>
      <c r="BM98" s="178" t="str">
        <f t="shared" si="69"/>
        <v/>
      </c>
      <c r="BN98" s="178" t="str">
        <f t="shared" si="70"/>
        <v/>
      </c>
      <c r="BO98" s="178" t="str">
        <f t="shared" si="71"/>
        <v/>
      </c>
      <c r="BP98" s="178" t="str">
        <f t="shared" si="72"/>
        <v>PROMEDIAR</v>
      </c>
      <c r="BQ98" s="178" t="str">
        <f t="shared" si="73"/>
        <v/>
      </c>
      <c r="BR98" s="178" t="str">
        <f t="shared" si="74"/>
        <v/>
      </c>
      <c r="BS98" s="178" t="str">
        <f t="shared" si="75"/>
        <v/>
      </c>
      <c r="BT98" s="178" t="str">
        <f t="shared" si="76"/>
        <v/>
      </c>
      <c r="BU98" s="178" t="str">
        <f t="shared" si="77"/>
        <v/>
      </c>
      <c r="BV98" s="178" t="str">
        <f t="shared" si="78"/>
        <v/>
      </c>
      <c r="BW98" s="178" t="str">
        <f t="shared" si="79"/>
        <v>PROMEDIAR</v>
      </c>
      <c r="BX98" s="178" t="str">
        <f t="shared" si="80"/>
        <v/>
      </c>
      <c r="BY98" s="178" t="str">
        <f t="shared" si="81"/>
        <v/>
      </c>
      <c r="BZ98" s="178" t="str">
        <f t="shared" si="82"/>
        <v/>
      </c>
      <c r="CA98" s="178" t="str">
        <f t="shared" si="83"/>
        <v/>
      </c>
      <c r="CB98" s="178" t="str">
        <f t="shared" si="84"/>
        <v/>
      </c>
      <c r="CC98" s="178" t="str">
        <f t="shared" si="85"/>
        <v/>
      </c>
      <c r="CD98" s="178" t="str">
        <f t="shared" si="86"/>
        <v/>
      </c>
      <c r="CE98" s="178" t="str">
        <f t="shared" si="87"/>
        <v/>
      </c>
      <c r="CF98" s="178" t="str">
        <f t="shared" si="88"/>
        <v/>
      </c>
      <c r="CG98" s="178" t="str">
        <f t="shared" si="89"/>
        <v/>
      </c>
      <c r="CH98" s="178" t="str">
        <f t="shared" si="90"/>
        <v/>
      </c>
      <c r="CI98" s="178" t="str">
        <f t="shared" si="91"/>
        <v/>
      </c>
    </row>
    <row r="99" spans="1:87" s="245" customFormat="1" ht="12.75" x14ac:dyDescent="0.2">
      <c r="B99" s="964"/>
      <c r="C99" s="964"/>
      <c r="D99" s="964"/>
      <c r="E99" s="964"/>
      <c r="G99" s="246"/>
      <c r="H99" s="247"/>
      <c r="I99" s="246"/>
      <c r="J99" s="246"/>
      <c r="K99" s="246"/>
      <c r="L99" s="246"/>
      <c r="M99" s="246"/>
      <c r="N99" s="246"/>
      <c r="O99" s="246"/>
      <c r="P99" s="246"/>
      <c r="Q99" s="246"/>
      <c r="R99" s="246"/>
      <c r="S99" s="246"/>
      <c r="T99" s="246"/>
      <c r="U99" s="246"/>
      <c r="V99" s="246"/>
    </row>
    <row r="100" spans="1:87" s="245" customFormat="1" ht="14.25" customHeight="1" x14ac:dyDescent="0.2">
      <c r="B100" s="982" t="s">
        <v>410</v>
      </c>
      <c r="C100" s="982"/>
      <c r="D100" s="982"/>
      <c r="E100" s="982"/>
      <c r="G100" s="246"/>
      <c r="H100" s="247"/>
      <c r="I100" s="246"/>
      <c r="J100" s="246"/>
      <c r="K100" s="246"/>
      <c r="L100" s="246"/>
      <c r="M100" s="246"/>
      <c r="N100" s="246"/>
      <c r="O100" s="246"/>
      <c r="P100" s="246"/>
      <c r="Q100" s="246"/>
      <c r="R100" s="246"/>
      <c r="S100" s="246"/>
      <c r="T100" s="246"/>
      <c r="U100" s="246"/>
      <c r="V100" s="246"/>
    </row>
    <row r="101" spans="1:87" s="245" customFormat="1" ht="14.25" x14ac:dyDescent="0.2">
      <c r="B101" s="983" t="s">
        <v>411</v>
      </c>
      <c r="C101" s="983"/>
      <c r="D101" s="983"/>
      <c r="E101" s="983"/>
      <c r="G101" s="246"/>
      <c r="H101" s="247"/>
      <c r="I101" s="246"/>
      <c r="J101" s="246"/>
      <c r="K101" s="246"/>
      <c r="L101" s="246"/>
      <c r="M101" s="246"/>
      <c r="N101" s="246"/>
      <c r="O101" s="246"/>
      <c r="P101" s="246"/>
      <c r="Q101" s="246"/>
      <c r="R101" s="246"/>
      <c r="S101" s="246"/>
      <c r="T101" s="246"/>
      <c r="U101" s="246"/>
      <c r="V101" s="246"/>
    </row>
    <row r="102" spans="1:87" s="245" customFormat="1" ht="14.25" x14ac:dyDescent="0.2">
      <c r="B102" s="253" t="s">
        <v>412</v>
      </c>
      <c r="C102" s="253"/>
      <c r="D102" s="254"/>
      <c r="E102" s="254"/>
      <c r="G102" s="246"/>
      <c r="H102" s="247"/>
      <c r="I102" s="246"/>
      <c r="J102" s="246"/>
      <c r="K102" s="246"/>
      <c r="L102" s="246"/>
      <c r="M102" s="246"/>
      <c r="N102" s="246"/>
      <c r="O102" s="246"/>
      <c r="P102" s="246"/>
      <c r="Q102" s="246"/>
      <c r="R102" s="246"/>
      <c r="S102" s="246"/>
      <c r="T102" s="246"/>
      <c r="U102" s="246"/>
      <c r="V102" s="246"/>
    </row>
    <row r="103" spans="1:87" s="245" customFormat="1" ht="14.25" x14ac:dyDescent="0.2">
      <c r="B103" s="253" t="s">
        <v>412</v>
      </c>
      <c r="C103" s="253"/>
      <c r="D103" s="254"/>
      <c r="E103" s="254"/>
      <c r="G103" s="246"/>
      <c r="H103" s="247"/>
      <c r="I103" s="246"/>
      <c r="J103" s="246"/>
      <c r="K103" s="246"/>
      <c r="L103" s="246"/>
      <c r="M103" s="246"/>
      <c r="N103" s="246"/>
      <c r="O103" s="246"/>
      <c r="P103" s="246"/>
      <c r="Q103" s="246"/>
      <c r="R103" s="246"/>
      <c r="S103" s="246"/>
      <c r="T103" s="246"/>
      <c r="U103" s="246"/>
      <c r="V103" s="246"/>
    </row>
    <row r="104" spans="1:87" s="245" customFormat="1" ht="14.25" x14ac:dyDescent="0.2">
      <c r="B104" s="253" t="s">
        <v>412</v>
      </c>
      <c r="C104" s="253"/>
      <c r="D104" s="254"/>
      <c r="E104" s="254"/>
      <c r="G104" s="246"/>
      <c r="H104" s="247"/>
      <c r="I104" s="246"/>
      <c r="J104" s="246"/>
      <c r="K104" s="246"/>
      <c r="L104" s="246"/>
      <c r="M104" s="246"/>
      <c r="N104" s="246"/>
      <c r="O104" s="246"/>
      <c r="P104" s="246"/>
      <c r="Q104" s="246"/>
      <c r="R104" s="246"/>
      <c r="S104" s="246"/>
      <c r="T104" s="246"/>
      <c r="U104" s="246"/>
      <c r="V104" s="246"/>
    </row>
    <row r="105" spans="1:87" s="245" customFormat="1" ht="12.75" x14ac:dyDescent="0.2">
      <c r="B105" s="984" t="s">
        <v>413</v>
      </c>
      <c r="C105" s="984"/>
      <c r="D105" s="985"/>
      <c r="E105" s="254"/>
      <c r="G105" s="246"/>
      <c r="H105" s="247"/>
      <c r="I105" s="246"/>
      <c r="J105" s="246"/>
      <c r="K105" s="246"/>
      <c r="L105" s="246"/>
      <c r="M105" s="246"/>
      <c r="N105" s="246"/>
      <c r="O105" s="246"/>
      <c r="P105" s="246"/>
      <c r="Q105" s="246"/>
      <c r="R105" s="246"/>
      <c r="S105" s="246"/>
      <c r="T105" s="246"/>
      <c r="U105" s="246"/>
      <c r="V105" s="246"/>
    </row>
    <row r="106" spans="1:87" s="245" customFormat="1" ht="37.5" customHeight="1" x14ac:dyDescent="0.2">
      <c r="B106" s="984" t="s">
        <v>414</v>
      </c>
      <c r="C106" s="984"/>
      <c r="D106" s="985"/>
      <c r="E106" s="254"/>
      <c r="G106" s="246"/>
      <c r="H106" s="247"/>
      <c r="I106" s="246"/>
      <c r="J106" s="246"/>
      <c r="K106" s="246"/>
      <c r="L106" s="246"/>
      <c r="M106" s="246"/>
      <c r="N106" s="246"/>
      <c r="O106" s="246"/>
      <c r="P106" s="246"/>
      <c r="Q106" s="246"/>
      <c r="R106" s="246"/>
      <c r="S106" s="246"/>
      <c r="T106" s="246"/>
      <c r="U106" s="246"/>
      <c r="V106" s="246"/>
    </row>
    <row r="107" spans="1:87" s="241" customFormat="1" ht="54" customHeight="1" x14ac:dyDescent="0.2">
      <c r="A107" s="149"/>
      <c r="B107" s="149"/>
      <c r="C107" s="986"/>
      <c r="D107" s="986"/>
      <c r="E107" s="255"/>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c r="AC107" s="149"/>
      <c r="AD107" s="149"/>
      <c r="AE107" s="256"/>
      <c r="AF107" s="148"/>
      <c r="AG107" s="148"/>
      <c r="AH107" s="148"/>
      <c r="AI107" s="148"/>
      <c r="AJ107" s="243"/>
      <c r="AK107" s="243"/>
      <c r="AL107" s="244"/>
      <c r="AM107" s="244"/>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c r="BI107" s="148"/>
      <c r="BJ107" s="148"/>
      <c r="BK107" s="148"/>
      <c r="BL107" s="148"/>
      <c r="BM107" s="148"/>
      <c r="BN107" s="148"/>
      <c r="BO107" s="148"/>
      <c r="BP107" s="148"/>
      <c r="BQ107" s="148"/>
      <c r="BR107" s="148"/>
      <c r="BS107" s="148"/>
      <c r="BT107" s="149"/>
      <c r="BU107" s="149"/>
      <c r="BV107" s="149"/>
      <c r="BW107" s="149"/>
      <c r="BX107" s="149"/>
      <c r="BY107" s="149"/>
      <c r="BZ107" s="149"/>
      <c r="CA107" s="149"/>
      <c r="CB107" s="149"/>
      <c r="CC107" s="149"/>
      <c r="CD107" s="149"/>
    </row>
  </sheetData>
  <mergeCells count="28">
    <mergeCell ref="B100:E100"/>
    <mergeCell ref="B101:E101"/>
    <mergeCell ref="B105:D105"/>
    <mergeCell ref="B106:D106"/>
    <mergeCell ref="C107:D107"/>
    <mergeCell ref="AQ4:AQ5"/>
    <mergeCell ref="AS4:AS5"/>
    <mergeCell ref="AT4:BC4"/>
    <mergeCell ref="BM4:CI4"/>
    <mergeCell ref="B99:E99"/>
    <mergeCell ref="AG4:AG5"/>
    <mergeCell ref="AH4:AH5"/>
    <mergeCell ref="AI4:AI5"/>
    <mergeCell ref="AJ4:AJ5"/>
    <mergeCell ref="AL4:AL5"/>
    <mergeCell ref="AN4:AO4"/>
    <mergeCell ref="AE4:AE5"/>
    <mergeCell ref="A4:A5"/>
    <mergeCell ref="B4:B5"/>
    <mergeCell ref="C4:C5"/>
    <mergeCell ref="D4:D5"/>
    <mergeCell ref="E4:O4"/>
    <mergeCell ref="A3:AE3"/>
    <mergeCell ref="A1:AE1"/>
    <mergeCell ref="AG1:BR1"/>
    <mergeCell ref="A2:AE2"/>
    <mergeCell ref="AG2:AL2"/>
    <mergeCell ref="AN2:BV2"/>
  </mergeCells>
  <phoneticPr fontId="5" type="noConversion"/>
  <conditionalFormatting sqref="E61:E98 I61:K98">
    <cfRule type="expression" dxfId="37" priority="2">
      <formula>IF(#REF!="PROMEDIAR",E61)</formula>
    </cfRule>
  </conditionalFormatting>
  <conditionalFormatting sqref="E7:AA98">
    <cfRule type="expression" dxfId="36" priority="18">
      <formula>IF(BM7="PROMEDIAR",E7)</formula>
    </cfRule>
  </conditionalFormatting>
  <conditionalFormatting sqref="I40:K40 E44:E56 I44:K56">
    <cfRule type="expression" dxfId="35" priority="21">
      <formula>IF(#REF!="PROMEDIAR",E40)</formula>
    </cfRule>
  </conditionalFormatting>
  <conditionalFormatting sqref="L51:R51">
    <cfRule type="expression" dxfId="34" priority="5">
      <formula>IF(BC51="PROMEDIAR",L51)</formula>
    </cfRule>
  </conditionalFormatting>
  <conditionalFormatting sqref="L7:Y25 L15:L26 L26:U30 Y26:Y30 M29:N72 O30:O64 L31:Y50 S51:Y51 L52:Y98">
    <cfRule type="expression" dxfId="33" priority="20">
      <formula>IF(BS7="PROMEDIAR",L7)</formula>
    </cfRule>
  </conditionalFormatting>
  <conditionalFormatting sqref="V26:X30">
    <cfRule type="expression" dxfId="32" priority="1">
      <formula>IF(BV26="PROMEDIAR",V26)</formula>
    </cfRule>
  </conditionalFormatting>
  <conditionalFormatting sqref="Z7:AA98 T39:Y39 T43:Y43 T46:Y49">
    <cfRule type="expression" dxfId="31" priority="19">
      <formula>IF(BW7="PROMEDIAR",T7)</formula>
    </cfRule>
  </conditionalFormatting>
  <conditionalFormatting sqref="Z39:AA39 Z43:AA43 Z46:AA49">
    <cfRule type="expression" dxfId="30" priority="17">
      <formula>IF(BY39="PROMEDIAR",Z39)</formula>
    </cfRule>
  </conditionalFormatting>
  <conditionalFormatting sqref="AB39 AB43 AB46:AB49">
    <cfRule type="expression" dxfId="29" priority="16">
      <formula>IF(BW39="PROMEDIAR",AB39)</formula>
    </cfRule>
  </conditionalFormatting>
  <conditionalFormatting sqref="AB7:AD28 AB29:AC30 AD30 AB31:AD98">
    <cfRule type="expression" dxfId="28" priority="6">
      <formula>IF(CC7="PROMEDIAR",AB7)</formula>
    </cfRule>
  </conditionalFormatting>
  <conditionalFormatting sqref="AC39:AD39 AC43:AD43 AC46:AD49">
    <cfRule type="expression" dxfId="27" priority="15">
      <formula>IF(BW39="PROMEDIAR",AC39)</formula>
    </cfRule>
  </conditionalFormatting>
  <conditionalFormatting sqref="AJ7:AJ98">
    <cfRule type="cellIs" dxfId="26" priority="7" operator="greaterThan">
      <formula>0.2</formula>
    </cfRule>
  </conditionalFormatting>
  <conditionalFormatting sqref="AK7:AK98">
    <cfRule type="containsText" dxfId="25" priority="8" operator="containsText" text="COEFICIENTE DE VARIACION MENOR AL 10%">
      <formula>NOT(ISERROR(SEARCH("COEFICIENTE DE VARIACION MENOR AL 10%",AK7)))</formula>
    </cfRule>
    <cfRule type="containsText" dxfId="24" priority="9" stopIfTrue="1" operator="containsText" text="COEFICIENTE DE VARIACION MAYOR AL 10%">
      <formula>NOT(ISERROR(SEARCH("COEFICIENTE DE VARIACION MAYOR AL 10%",AK7)))</formula>
    </cfRule>
  </conditionalFormatting>
  <conditionalFormatting sqref="AL7:AM98">
    <cfRule type="containsText" dxfId="23" priority="10" operator="containsText" text="NO APLICA LIMITES">
      <formula>NOT(ISERROR(SEARCH("NO APLICA LIMITES",AL7)))</formula>
    </cfRule>
    <cfRule type="containsText" dxfId="22" priority="11" operator="containsText" text="SI APLICA LIMITE INFERIOR Y SUPERIOR">
      <formula>NOT(ISERROR(SEARCH("SI APLICA LIMITE INFERIOR Y SUPERIOR",AL7)))</formula>
    </cfRule>
  </conditionalFormatting>
  <conditionalFormatting sqref="AT7:BK98 AI107:AI1048576 AT107:BK1048576">
    <cfRule type="cellIs" dxfId="21" priority="13" operator="lessThanOrEqual">
      <formula>-$AK$4</formula>
    </cfRule>
    <cfRule type="cellIs" dxfId="20" priority="14" operator="greaterThanOrEqual">
      <formula>$AK$4</formula>
    </cfRule>
  </conditionalFormatting>
  <conditionalFormatting sqref="BM7:CI98">
    <cfRule type="containsText" dxfId="19" priority="12" operator="containsText" text="PROMEDIAR">
      <formula>NOT(ISERROR(SEARCH("PROMEDIAR",BM7)))</formula>
    </cfRule>
  </conditionalFormatting>
  <pageMargins left="0.25" right="0.25" top="0.75" bottom="0.75" header="0.3" footer="0.3"/>
  <pageSetup paperSize="5" scale="70" orientation="landscape"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CBB49-DD11-FA44-9EE3-A9D919728B4C}">
  <sheetPr>
    <tabColor theme="4"/>
  </sheetPr>
  <dimension ref="A1:CI108"/>
  <sheetViews>
    <sheetView topLeftCell="A6" zoomScale="68" workbookViewId="0">
      <selection activeCell="H12" sqref="H12"/>
    </sheetView>
  </sheetViews>
  <sheetFormatPr baseColWidth="10" defaultColWidth="10" defaultRowHeight="54" customHeight="1" x14ac:dyDescent="0.25"/>
  <cols>
    <col min="1" max="1" width="7.42578125" style="240" customWidth="1"/>
    <col min="2" max="2" width="31.85546875" style="149" customWidth="1"/>
    <col min="3" max="3" width="37.42578125" style="239" customWidth="1"/>
    <col min="4" max="4" width="11" style="149" customWidth="1"/>
    <col min="5" max="5" width="16" style="240" customWidth="1"/>
    <col min="6" max="6" width="22.140625" style="241" customWidth="1"/>
    <col min="7" max="10" width="10.85546875" style="149" customWidth="1"/>
    <col min="11" max="11" width="16.140625" style="149" customWidth="1"/>
    <col min="12" max="16" width="10.85546875" style="149" customWidth="1"/>
    <col min="17" max="27" width="10.85546875" style="149" hidden="1" customWidth="1"/>
    <col min="28" max="28" width="10.42578125" style="149" hidden="1" customWidth="1"/>
    <col min="29" max="29" width="5.42578125" style="149" hidden="1" customWidth="1"/>
    <col min="30" max="30" width="0.140625" style="149" customWidth="1"/>
    <col min="31" max="31" width="13.85546875" style="256" bestFit="1" customWidth="1"/>
    <col min="32" max="32" width="1.140625" style="148" customWidth="1"/>
    <col min="33" max="33" width="12.42578125" style="148" customWidth="1"/>
    <col min="34" max="34" width="8.140625" style="148" customWidth="1"/>
    <col min="35" max="35" width="14.140625" style="148" customWidth="1"/>
    <col min="36" max="36" width="10" style="243" customWidth="1"/>
    <col min="37" max="37" width="17.42578125" style="243" customWidth="1"/>
    <col min="38" max="38" width="13.42578125" style="244" customWidth="1"/>
    <col min="39" max="39" width="3.42578125" style="244" customWidth="1"/>
    <col min="40" max="40" width="12.140625" style="148" customWidth="1"/>
    <col min="41" max="41" width="12.42578125" style="148" customWidth="1"/>
    <col min="42" max="42" width="1.42578125" style="148" customWidth="1"/>
    <col min="43" max="43" width="17" style="148" customWidth="1"/>
    <col min="44" max="44" width="0.42578125" style="148" customWidth="1"/>
    <col min="45" max="45" width="86.140625" style="148" customWidth="1"/>
    <col min="46" max="46" width="9.140625" style="148" customWidth="1"/>
    <col min="47" max="47" width="8.42578125" style="148" customWidth="1"/>
    <col min="48" max="48" width="10.140625" style="148" customWidth="1"/>
    <col min="49" max="49" width="7.42578125" style="148" customWidth="1"/>
    <col min="50" max="50" width="6.140625" style="148" customWidth="1"/>
    <col min="51" max="51" width="7.140625" style="148" customWidth="1"/>
    <col min="52" max="53" width="6.42578125" style="148" customWidth="1"/>
    <col min="54" max="54" width="7.140625" style="148" customWidth="1"/>
    <col min="55" max="55" width="12.42578125" style="148" customWidth="1"/>
    <col min="56" max="63" width="2.42578125" style="148" customWidth="1"/>
    <col min="64" max="64" width="4.42578125" style="148" customWidth="1"/>
    <col min="65" max="65" width="13.140625" style="148" customWidth="1"/>
    <col min="66" max="66" width="13.42578125" style="148" customWidth="1"/>
    <col min="67" max="67" width="14.140625" style="148" customWidth="1"/>
    <col min="68" max="71" width="8.140625" style="148" customWidth="1"/>
    <col min="72" max="74" width="8.140625" style="149" customWidth="1"/>
    <col min="75" max="82" width="10" style="149" customWidth="1"/>
    <col min="83" max="16384" width="10" style="149"/>
  </cols>
  <sheetData>
    <row r="1" spans="1:87" ht="54" customHeight="1" x14ac:dyDescent="0.25">
      <c r="A1" s="950" t="s">
        <v>365</v>
      </c>
      <c r="B1" s="951"/>
      <c r="C1" s="951"/>
      <c r="D1" s="951"/>
      <c r="E1" s="951"/>
      <c r="F1" s="951"/>
      <c r="G1" s="951"/>
      <c r="H1" s="951"/>
      <c r="I1" s="951"/>
      <c r="J1" s="951"/>
      <c r="K1" s="951"/>
      <c r="L1" s="951"/>
      <c r="M1" s="951"/>
      <c r="N1" s="951"/>
      <c r="O1" s="951"/>
      <c r="P1" s="951"/>
      <c r="Q1" s="951"/>
      <c r="R1" s="951"/>
      <c r="S1" s="951"/>
      <c r="T1" s="951"/>
      <c r="U1" s="951"/>
      <c r="V1" s="951"/>
      <c r="W1" s="951"/>
      <c r="X1" s="951"/>
      <c r="Y1" s="951"/>
      <c r="Z1" s="951"/>
      <c r="AA1" s="951"/>
      <c r="AB1" s="951"/>
      <c r="AC1" s="951"/>
      <c r="AD1" s="951"/>
      <c r="AE1" s="952"/>
      <c r="AG1" s="953"/>
      <c r="AH1" s="954"/>
      <c r="AI1" s="954"/>
      <c r="AJ1" s="954"/>
      <c r="AK1" s="954"/>
      <c r="AL1" s="954"/>
      <c r="AM1" s="954"/>
      <c r="AN1" s="954"/>
      <c r="AO1" s="954"/>
      <c r="AP1" s="954"/>
      <c r="AQ1" s="954"/>
      <c r="AR1" s="954"/>
      <c r="AS1" s="954"/>
      <c r="AT1" s="954"/>
      <c r="AU1" s="954"/>
      <c r="AV1" s="954"/>
      <c r="AW1" s="954"/>
      <c r="AX1" s="954"/>
      <c r="AY1" s="954"/>
      <c r="AZ1" s="954"/>
      <c r="BA1" s="954"/>
      <c r="BB1" s="954"/>
      <c r="BC1" s="954"/>
      <c r="BD1" s="954"/>
      <c r="BE1" s="954"/>
      <c r="BF1" s="954"/>
      <c r="BG1" s="954"/>
      <c r="BH1" s="954"/>
      <c r="BI1" s="954"/>
      <c r="BJ1" s="954"/>
      <c r="BK1" s="954"/>
      <c r="BL1" s="954"/>
      <c r="BM1" s="954"/>
      <c r="BN1" s="954"/>
      <c r="BO1" s="954"/>
      <c r="BP1" s="954"/>
      <c r="BQ1" s="954"/>
      <c r="BR1" s="954"/>
    </row>
    <row r="2" spans="1:87" ht="54" customHeight="1" x14ac:dyDescent="0.25">
      <c r="A2" s="955" t="s">
        <v>349</v>
      </c>
      <c r="B2" s="956"/>
      <c r="C2" s="956"/>
      <c r="D2" s="956"/>
      <c r="E2" s="956"/>
      <c r="F2" s="956"/>
      <c r="G2" s="956"/>
      <c r="H2" s="956"/>
      <c r="I2" s="956"/>
      <c r="J2" s="956"/>
      <c r="K2" s="956"/>
      <c r="L2" s="956"/>
      <c r="M2" s="956"/>
      <c r="N2" s="956"/>
      <c r="O2" s="956"/>
      <c r="P2" s="956"/>
      <c r="Q2" s="956"/>
      <c r="R2" s="956"/>
      <c r="S2" s="956"/>
      <c r="T2" s="956"/>
      <c r="U2" s="956"/>
      <c r="V2" s="956"/>
      <c r="W2" s="956"/>
      <c r="X2" s="956"/>
      <c r="Y2" s="956"/>
      <c r="Z2" s="956"/>
      <c r="AA2" s="956"/>
      <c r="AB2" s="956"/>
      <c r="AC2" s="956"/>
      <c r="AD2" s="956"/>
      <c r="AE2" s="957"/>
      <c r="AG2" s="958" t="s">
        <v>366</v>
      </c>
      <c r="AH2" s="959"/>
      <c r="AI2" s="959"/>
      <c r="AJ2" s="959"/>
      <c r="AK2" s="959"/>
      <c r="AL2" s="960"/>
      <c r="AM2" s="153"/>
      <c r="AN2" s="961" t="s">
        <v>367</v>
      </c>
      <c r="AO2" s="962"/>
      <c r="AP2" s="962"/>
      <c r="AQ2" s="962"/>
      <c r="AR2" s="962"/>
      <c r="AS2" s="962"/>
      <c r="AT2" s="962"/>
      <c r="AU2" s="962"/>
      <c r="AV2" s="962"/>
      <c r="AW2" s="962"/>
      <c r="AX2" s="962"/>
      <c r="AY2" s="962"/>
      <c r="AZ2" s="962"/>
      <c r="BA2" s="962"/>
      <c r="BB2" s="962"/>
      <c r="BC2" s="962"/>
      <c r="BD2" s="962"/>
      <c r="BE2" s="962"/>
      <c r="BF2" s="962"/>
      <c r="BG2" s="962"/>
      <c r="BH2" s="962"/>
      <c r="BI2" s="962"/>
      <c r="BJ2" s="962"/>
      <c r="BK2" s="962"/>
      <c r="BL2" s="962"/>
      <c r="BM2" s="962"/>
      <c r="BN2" s="962"/>
      <c r="BO2" s="962"/>
      <c r="BP2" s="962"/>
      <c r="BQ2" s="962"/>
      <c r="BR2" s="962"/>
      <c r="BS2" s="962"/>
      <c r="BT2" s="962"/>
      <c r="BU2" s="962"/>
      <c r="BV2" s="963"/>
    </row>
    <row r="3" spans="1:87" ht="54" customHeight="1" x14ac:dyDescent="0.25">
      <c r="A3" s="947"/>
      <c r="B3" s="948"/>
      <c r="C3" s="948"/>
      <c r="D3" s="948"/>
      <c r="E3" s="948"/>
      <c r="F3" s="948"/>
      <c r="G3" s="948"/>
      <c r="H3" s="948"/>
      <c r="I3" s="948"/>
      <c r="J3" s="948"/>
      <c r="K3" s="948"/>
      <c r="L3" s="948"/>
      <c r="M3" s="948"/>
      <c r="N3" s="948"/>
      <c r="O3" s="948"/>
      <c r="P3" s="948"/>
      <c r="Q3" s="948"/>
      <c r="R3" s="948"/>
      <c r="S3" s="948"/>
      <c r="T3" s="948"/>
      <c r="U3" s="948"/>
      <c r="V3" s="948"/>
      <c r="W3" s="948"/>
      <c r="X3" s="948"/>
      <c r="Y3" s="948"/>
      <c r="Z3" s="948"/>
      <c r="AA3" s="948"/>
      <c r="AB3" s="948"/>
      <c r="AC3" s="948"/>
      <c r="AD3" s="948"/>
      <c r="AE3" s="949"/>
      <c r="AG3" s="150"/>
      <c r="AH3" s="154"/>
      <c r="AI3" s="151"/>
      <c r="AJ3" s="151"/>
      <c r="AK3" s="151"/>
      <c r="AL3" s="152"/>
      <c r="AM3" s="153"/>
      <c r="AN3" s="155"/>
      <c r="AO3" s="156"/>
      <c r="AP3" s="157"/>
      <c r="AQ3" s="156"/>
      <c r="AR3" s="157"/>
      <c r="AS3" s="156"/>
      <c r="AT3" s="156"/>
      <c r="AU3" s="156"/>
      <c r="AV3" s="156"/>
      <c r="AW3" s="156"/>
      <c r="AX3" s="156"/>
      <c r="AY3" s="156"/>
      <c r="AZ3" s="156"/>
      <c r="BA3" s="156"/>
      <c r="BB3" s="156"/>
      <c r="BC3" s="156"/>
      <c r="BD3" s="157"/>
      <c r="BE3" s="157"/>
      <c r="BF3" s="157"/>
      <c r="BG3" s="157"/>
      <c r="BH3" s="157"/>
      <c r="BI3" s="157"/>
      <c r="BJ3" s="157"/>
      <c r="BK3" s="157"/>
      <c r="BL3" s="157"/>
      <c r="BM3" s="156"/>
      <c r="BN3" s="156"/>
      <c r="BO3" s="156"/>
      <c r="BP3" s="156"/>
      <c r="BQ3" s="156"/>
      <c r="BR3" s="156"/>
      <c r="BS3" s="156"/>
      <c r="BT3" s="156"/>
      <c r="BU3" s="156"/>
      <c r="BV3" s="158"/>
    </row>
    <row r="4" spans="1:87" ht="54" customHeight="1" x14ac:dyDescent="0.25">
      <c r="A4" s="969" t="s">
        <v>368</v>
      </c>
      <c r="B4" s="969" t="s">
        <v>60</v>
      </c>
      <c r="C4" s="969" t="s">
        <v>369</v>
      </c>
      <c r="D4" s="969" t="s">
        <v>370</v>
      </c>
      <c r="E4" s="971" t="s">
        <v>371</v>
      </c>
      <c r="F4" s="972"/>
      <c r="G4" s="972"/>
      <c r="H4" s="972"/>
      <c r="I4" s="972"/>
      <c r="J4" s="972"/>
      <c r="K4" s="972"/>
      <c r="L4" s="972"/>
      <c r="M4" s="972"/>
      <c r="N4" s="972"/>
      <c r="O4" s="972"/>
      <c r="P4" s="159"/>
      <c r="Q4" s="159"/>
      <c r="R4" s="159"/>
      <c r="S4" s="159"/>
      <c r="T4" s="159"/>
      <c r="U4" s="159"/>
      <c r="V4" s="159"/>
      <c r="W4" s="159"/>
      <c r="X4" s="159"/>
      <c r="Y4" s="159"/>
      <c r="Z4" s="159"/>
      <c r="AA4" s="159"/>
      <c r="AB4" s="159"/>
      <c r="AC4" s="159"/>
      <c r="AD4" s="159"/>
      <c r="AE4" s="973" t="s">
        <v>372</v>
      </c>
      <c r="AG4" s="965" t="s">
        <v>373</v>
      </c>
      <c r="AH4" s="966" t="s">
        <v>374</v>
      </c>
      <c r="AI4" s="968" t="s">
        <v>375</v>
      </c>
      <c r="AJ4" s="968" t="s">
        <v>376</v>
      </c>
      <c r="AK4" s="161">
        <v>0.2</v>
      </c>
      <c r="AL4" s="978" t="s">
        <v>377</v>
      </c>
      <c r="AM4" s="162"/>
      <c r="AN4" s="946" t="s">
        <v>378</v>
      </c>
      <c r="AO4" s="946"/>
      <c r="AP4" s="163"/>
      <c r="AQ4" s="939" t="s">
        <v>372</v>
      </c>
      <c r="AS4" s="941" t="s">
        <v>379</v>
      </c>
      <c r="AT4" s="943" t="s">
        <v>380</v>
      </c>
      <c r="AU4" s="943"/>
      <c r="AV4" s="943"/>
      <c r="AW4" s="943"/>
      <c r="AX4" s="943"/>
      <c r="AY4" s="943"/>
      <c r="AZ4" s="943"/>
      <c r="BA4" s="943"/>
      <c r="BB4" s="943"/>
      <c r="BC4" s="943"/>
      <c r="BD4" s="164"/>
      <c r="BE4" s="164"/>
      <c r="BF4" s="164"/>
      <c r="BG4" s="164"/>
      <c r="BH4" s="164"/>
      <c r="BI4" s="164"/>
      <c r="BJ4" s="164"/>
      <c r="BK4" s="164"/>
      <c r="BM4" s="944" t="s">
        <v>381</v>
      </c>
      <c r="BN4" s="945"/>
      <c r="BO4" s="945"/>
      <c r="BP4" s="945"/>
      <c r="BQ4" s="945"/>
      <c r="BR4" s="945"/>
      <c r="BS4" s="945"/>
      <c r="BT4" s="945"/>
      <c r="BU4" s="945"/>
      <c r="BV4" s="945"/>
      <c r="BW4" s="945"/>
      <c r="BX4" s="945"/>
      <c r="BY4" s="945"/>
      <c r="BZ4" s="945"/>
      <c r="CA4" s="945"/>
      <c r="CB4" s="945"/>
      <c r="CC4" s="945"/>
      <c r="CD4" s="945"/>
      <c r="CE4" s="945"/>
      <c r="CF4" s="945"/>
      <c r="CG4" s="945"/>
      <c r="CH4" s="945"/>
      <c r="CI4" s="945"/>
    </row>
    <row r="5" spans="1:87" ht="116.1" customHeight="1" x14ac:dyDescent="0.25">
      <c r="A5" s="970"/>
      <c r="B5" s="970"/>
      <c r="C5" s="970"/>
      <c r="D5" s="970"/>
      <c r="E5" s="165" t="s">
        <v>439</v>
      </c>
      <c r="F5" s="165" t="s">
        <v>438</v>
      </c>
      <c r="G5" s="165" t="s">
        <v>843</v>
      </c>
      <c r="H5" s="165" t="s">
        <v>849</v>
      </c>
      <c r="I5" s="165" t="s">
        <v>419</v>
      </c>
      <c r="J5" s="166" t="s">
        <v>426</v>
      </c>
      <c r="K5" s="166" t="s">
        <v>853</v>
      </c>
      <c r="L5" s="166" t="s">
        <v>860</v>
      </c>
      <c r="M5" s="166" t="s">
        <v>942</v>
      </c>
      <c r="N5" s="165" t="s">
        <v>419</v>
      </c>
      <c r="O5" s="165" t="s">
        <v>1050</v>
      </c>
      <c r="P5" s="165" t="s">
        <v>426</v>
      </c>
      <c r="Q5" s="166"/>
      <c r="R5" s="166"/>
      <c r="S5" s="166"/>
      <c r="T5" s="166"/>
      <c r="U5" s="166"/>
      <c r="V5" s="166"/>
      <c r="W5" s="166"/>
      <c r="X5" s="166"/>
      <c r="Y5" s="165"/>
      <c r="Z5" s="165"/>
      <c r="AA5" s="165"/>
      <c r="AB5" s="166"/>
      <c r="AC5" s="166"/>
      <c r="AD5" s="167"/>
      <c r="AE5" s="974"/>
      <c r="AG5" s="965"/>
      <c r="AH5" s="967"/>
      <c r="AI5" s="968"/>
      <c r="AJ5" s="968"/>
      <c r="AK5" s="168" t="s">
        <v>405</v>
      </c>
      <c r="AL5" s="978"/>
      <c r="AM5" s="162"/>
      <c r="AN5" s="169" t="s">
        <v>406</v>
      </c>
      <c r="AO5" s="169" t="s">
        <v>407</v>
      </c>
      <c r="AP5" s="170"/>
      <c r="AQ5" s="940"/>
      <c r="AS5" s="942"/>
      <c r="AT5" s="160" t="str">
        <f t="shared" ref="AT5:AY5" si="0">IF(E5&lt;&gt;"",E5,"")</f>
        <v xml:space="preserve">COTIZACIÓN 8- OPA CENTRO DE EVENTOS </v>
      </c>
      <c r="AU5" s="160" t="str">
        <f t="shared" si="0"/>
        <v>COTIZACIÓN 7 - TEUSAQUILLO PLAZA</v>
      </c>
      <c r="AV5" s="160" t="str">
        <f t="shared" si="0"/>
        <v>COT 18- JAVIER DUQUE PELUQUERÍA</v>
      </c>
      <c r="AW5" s="160" t="str">
        <f t="shared" si="0"/>
        <v>COT 19- INFORMA MODELS</v>
      </c>
      <c r="AX5" s="160" t="str">
        <f t="shared" si="0"/>
        <v xml:space="preserve">COTIZACIÓN 1 - EVENTIK </v>
      </c>
      <c r="AY5" s="160" t="str">
        <f t="shared" si="0"/>
        <v>COTIZACIÓN 3 - THE SANDWICH COMPANY</v>
      </c>
      <c r="AZ5" s="160" t="str">
        <f>IF(L5&lt;&gt;"",L5,"")</f>
        <v xml:space="preserve">COTIZACIÓN 23- NACIONAL DE DOBLECES </v>
      </c>
      <c r="BA5" s="160" t="str">
        <f>IF(M5&lt;&gt;"",M5,"")</f>
        <v>COT 24- CATA PEREZ</v>
      </c>
      <c r="BB5" s="160" t="str">
        <f>IF(N5&lt;&gt;"",N5,"")</f>
        <v xml:space="preserve">COTIZACIÓN 1 - EVENTIK </v>
      </c>
      <c r="BC5" s="160" t="str">
        <f>IF(O5&lt;&gt;"",O5,"")</f>
        <v>COTIZACIÓN 2 - YMCA</v>
      </c>
      <c r="BD5" s="160">
        <v>11</v>
      </c>
      <c r="BE5" s="160">
        <v>12</v>
      </c>
      <c r="BF5" s="160">
        <v>13</v>
      </c>
      <c r="BG5" s="160">
        <v>14</v>
      </c>
      <c r="BH5" s="160">
        <v>15</v>
      </c>
      <c r="BI5" s="160">
        <v>16</v>
      </c>
      <c r="BJ5" s="160">
        <v>17</v>
      </c>
      <c r="BK5" s="160">
        <v>18</v>
      </c>
      <c r="BM5" s="171" t="s">
        <v>382</v>
      </c>
      <c r="BN5" s="171" t="s">
        <v>383</v>
      </c>
      <c r="BO5" s="171" t="s">
        <v>384</v>
      </c>
      <c r="BP5" s="171" t="s">
        <v>385</v>
      </c>
      <c r="BQ5" s="171" t="s">
        <v>386</v>
      </c>
      <c r="BR5" s="171" t="s">
        <v>387</v>
      </c>
      <c r="BS5" s="171" t="s">
        <v>388</v>
      </c>
      <c r="BT5" s="171" t="s">
        <v>389</v>
      </c>
      <c r="BU5" s="171" t="s">
        <v>390</v>
      </c>
      <c r="BV5" s="171" t="s">
        <v>391</v>
      </c>
      <c r="BW5" s="171" t="s">
        <v>392</v>
      </c>
      <c r="BX5" s="171" t="s">
        <v>393</v>
      </c>
      <c r="BY5" s="171" t="s">
        <v>394</v>
      </c>
      <c r="BZ5" s="171" t="s">
        <v>395</v>
      </c>
      <c r="CA5" s="171" t="s">
        <v>396</v>
      </c>
      <c r="CB5" s="171" t="s">
        <v>397</v>
      </c>
      <c r="CC5" s="171" t="s">
        <v>398</v>
      </c>
      <c r="CD5" s="171" t="s">
        <v>399</v>
      </c>
      <c r="CE5" s="171" t="s">
        <v>400</v>
      </c>
      <c r="CF5" s="171" t="s">
        <v>401</v>
      </c>
      <c r="CG5" s="171" t="s">
        <v>402</v>
      </c>
      <c r="CH5" s="171" t="s">
        <v>403</v>
      </c>
      <c r="CI5" s="171" t="s">
        <v>404</v>
      </c>
    </row>
    <row r="6" spans="1:87" ht="54" customHeight="1" x14ac:dyDescent="0.25">
      <c r="A6" s="359">
        <v>14</v>
      </c>
      <c r="B6" s="172" t="s">
        <v>836</v>
      </c>
      <c r="C6" s="173"/>
      <c r="D6" s="174"/>
      <c r="E6" s="174"/>
      <c r="F6" s="174"/>
      <c r="G6" s="174"/>
      <c r="H6" s="174"/>
      <c r="I6" s="175"/>
      <c r="J6" s="175"/>
      <c r="K6" s="175"/>
      <c r="L6" s="175"/>
      <c r="M6" s="175"/>
      <c r="N6" s="175"/>
      <c r="O6" s="175"/>
      <c r="P6" s="175"/>
      <c r="Q6" s="175"/>
      <c r="R6" s="175"/>
      <c r="S6" s="175"/>
      <c r="T6" s="175"/>
      <c r="U6" s="175"/>
      <c r="V6" s="175"/>
      <c r="W6" s="175"/>
      <c r="X6" s="175"/>
      <c r="Y6" s="175"/>
      <c r="Z6" s="175"/>
      <c r="AA6" s="175"/>
      <c r="AB6" s="175"/>
      <c r="AC6" s="175"/>
      <c r="AD6" s="175"/>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6"/>
      <c r="CF6" s="176"/>
      <c r="CG6" s="176"/>
      <c r="CH6" s="176"/>
      <c r="CI6" s="176"/>
    </row>
    <row r="7" spans="1:87" ht="54" customHeight="1" x14ac:dyDescent="0.25">
      <c r="A7" s="975"/>
      <c r="B7" s="976"/>
      <c r="C7" s="976"/>
      <c r="D7" s="976"/>
      <c r="E7" s="976"/>
      <c r="F7" s="976"/>
      <c r="G7" s="976"/>
      <c r="H7" s="976"/>
      <c r="I7" s="976"/>
      <c r="J7" s="976"/>
      <c r="K7" s="976"/>
      <c r="L7" s="976"/>
      <c r="M7" s="976"/>
      <c r="N7" s="976"/>
      <c r="O7" s="976"/>
      <c r="P7" s="976"/>
      <c r="Q7" s="976"/>
      <c r="R7" s="976"/>
      <c r="S7" s="976"/>
      <c r="T7" s="976"/>
      <c r="U7" s="976"/>
      <c r="V7" s="976"/>
      <c r="W7" s="976"/>
      <c r="X7" s="976"/>
      <c r="Y7" s="976"/>
      <c r="Z7" s="976"/>
      <c r="AA7" s="976"/>
      <c r="AB7" s="976"/>
      <c r="AC7" s="976"/>
      <c r="AD7" s="976"/>
      <c r="AE7" s="976"/>
      <c r="AF7" s="976"/>
      <c r="AG7" s="976"/>
      <c r="AH7" s="976"/>
      <c r="AI7" s="976"/>
      <c r="AJ7" s="976"/>
      <c r="AK7" s="976"/>
      <c r="AL7" s="977"/>
      <c r="AM7" s="177"/>
      <c r="AN7" s="177"/>
      <c r="AO7" s="177"/>
      <c r="AP7" s="177"/>
      <c r="AQ7" s="177"/>
      <c r="AR7" s="177"/>
      <c r="AS7" s="177"/>
      <c r="AT7" s="177"/>
      <c r="AU7" s="177"/>
      <c r="AV7" s="177"/>
      <c r="AW7" s="177"/>
      <c r="AX7" s="177"/>
      <c r="AY7" s="177"/>
      <c r="AZ7" s="177"/>
      <c r="BA7" s="177"/>
      <c r="BB7" s="177"/>
      <c r="BC7" s="177"/>
      <c r="BD7" s="177"/>
      <c r="BE7" s="177"/>
      <c r="BF7" s="177"/>
      <c r="BG7" s="177"/>
      <c r="BH7" s="177"/>
      <c r="BI7" s="177"/>
      <c r="BJ7" s="177"/>
      <c r="BK7" s="177"/>
      <c r="BL7" s="177"/>
      <c r="BM7" s="174"/>
      <c r="BN7" s="174"/>
      <c r="BO7" s="174"/>
      <c r="BP7" s="178"/>
      <c r="BQ7" s="178"/>
      <c r="BR7" s="178"/>
      <c r="BS7" s="179"/>
      <c r="BT7" s="180"/>
      <c r="BU7" s="180"/>
      <c r="BV7" s="180"/>
      <c r="BW7" s="176"/>
      <c r="BX7" s="176"/>
      <c r="BY7" s="176"/>
      <c r="BZ7" s="176"/>
      <c r="CA7" s="176"/>
      <c r="CB7" s="176"/>
      <c r="CC7" s="176"/>
      <c r="CD7" s="176"/>
      <c r="CE7" s="176"/>
      <c r="CF7" s="176"/>
      <c r="CG7" s="176"/>
      <c r="CH7" s="176"/>
      <c r="CI7" s="176"/>
    </row>
    <row r="8" spans="1:87" ht="96.95" customHeight="1" thickBot="1" x14ac:dyDescent="0.3">
      <c r="A8" s="987" t="s">
        <v>837</v>
      </c>
      <c r="B8" s="833" t="s">
        <v>839</v>
      </c>
      <c r="C8" s="295" t="s">
        <v>718</v>
      </c>
      <c r="D8" s="206" t="s">
        <v>425</v>
      </c>
      <c r="E8" s="185">
        <f>+'COT8-OPA'!D3</f>
        <v>5670000</v>
      </c>
      <c r="F8" s="185">
        <f>+'COT7-TEUSAQUILLO'!D5</f>
        <v>6351455</v>
      </c>
      <c r="G8" s="185"/>
      <c r="H8" s="185"/>
      <c r="I8" s="185"/>
      <c r="J8" s="185"/>
      <c r="K8" s="185"/>
      <c r="L8" s="185"/>
      <c r="M8" s="185"/>
      <c r="N8" s="185"/>
      <c r="O8" s="185"/>
      <c r="P8" s="185"/>
      <c r="Q8" s="185"/>
      <c r="R8" s="185"/>
      <c r="S8" s="185"/>
      <c r="T8" s="185"/>
      <c r="U8" s="185"/>
      <c r="V8" s="185"/>
      <c r="W8" s="185"/>
      <c r="X8" s="185"/>
      <c r="Y8" s="185"/>
      <c r="Z8" s="185"/>
      <c r="AA8" s="185"/>
      <c r="AB8" s="185"/>
      <c r="AC8" s="185"/>
      <c r="AD8" s="185"/>
      <c r="AE8" s="186">
        <f t="shared" ref="AE8:AE29" si="1">IF(AH8&lt;=1,AQ8,(ROUND(+AQ8,0)))</f>
        <v>6010728</v>
      </c>
      <c r="AF8" s="187"/>
      <c r="AG8" s="188">
        <f t="shared" ref="AG8:AG29" si="2">ROUND(AVERAGE(E8:AC8),0)</f>
        <v>6010728</v>
      </c>
      <c r="AH8" s="189">
        <f t="shared" ref="AH8:AH29" si="3">COUNT(E8:AC8)</f>
        <v>2</v>
      </c>
      <c r="AI8" s="190">
        <f t="shared" ref="AI8:AI29" si="4">+STDEVA(E8:AC8)</f>
        <v>481861.45157347876</v>
      </c>
      <c r="AJ8" s="191">
        <f t="shared" ref="AJ8:AJ29" si="5">+AI8/AG8</f>
        <v>8.0166903505445392E-2</v>
      </c>
      <c r="AK8" s="192" t="str">
        <f t="shared" ref="AK8:AK29" si="6">IF(AJ8&gt;=$AK$4,"COEFICIENTE DE VARIACION MAYOR AL 20%",IF(AJ8&lt;=$AK$4,"COEFICIENTE DE VARIACION MENOR AL 20%"))</f>
        <v>COEFICIENTE DE VARIACION MENOR AL 20%</v>
      </c>
      <c r="AL8" s="193" t="str">
        <f t="shared" ref="AL8:AL29" si="7">IF(AH8&lt;=1,"NO APLICA LIMITES",IF(AJ8&gt;=$AK$4,"SI APLICA LIMITE INFERIOR Y SUPERIOR",IF(AJ8&lt;=$AK$4,"NO APLICA LIMITES")))</f>
        <v>NO APLICA LIMITES</v>
      </c>
      <c r="AM8" s="194"/>
      <c r="AN8" s="195">
        <f t="shared" ref="AN8:AN71" si="8">AG8-AI8</f>
        <v>5528866.548426521</v>
      </c>
      <c r="AO8" s="195">
        <f t="shared" ref="AO8:AO71" si="9">AG8+AI8</f>
        <v>6492589.451573479</v>
      </c>
      <c r="AP8" s="196"/>
      <c r="AQ8" s="197">
        <f t="shared" ref="AQ8:AQ39" si="10">AVERAGEIFS(E8:AA8,BM8:CI8,"promediar")</f>
        <v>6010727.5</v>
      </c>
      <c r="AR8" s="198"/>
      <c r="AS8" s="199" t="str">
        <f t="shared" ref="AS8:AS26" si="11">IF(AL8="NO APLICA LIMITES","Las cotizaciones tenidas en cuenta son las allegadas por las empresas:"&amp;IF(AND(BM8="PROMEDIAR",E8&lt;&gt;""),$E$5,"")&amp;IF(AND(BN8="PROMEDIAR",F8&lt;&gt;""),$F$5,"")&amp;IF(AND(BO8="PROMEDIAR",G8&lt;&gt;""),$G$5,"")&amp;IF(AND(BP8="PROMEDIAR",H8&lt;&gt;""),$H$5,"")&amp;IF(AND(BQ8="PROMEDIAR",I8&lt;&gt;""),$I$5,"")&amp;" "&amp;IF(AND(BR8="PROMEDIAR",J8&lt;&gt;""),$J$5,"")&amp;" "&amp;IF(AND(BS8="PROMEDIAR",L8&lt;&gt;""),$L$5,"")&amp;" "&amp;IF(AND(BT8="PROMEDIAR",M8&lt;&gt;""),$M$5,"")&amp;" "&amp;IF(AND(BU8="PROMEDIAR",N8&lt;&gt;""),$N$5,"")&amp;" "&amp;IF(AND(BV8="PROMEDIAR",O8&lt;&gt;""),$O$5,"")&amp;" por encontrarse dentro del promedio requerido por la Corporación","Las cotizaciones tenidas en cuenta son las allegadas por las empresas:"&amp;IF(AND(BM8="PROMEDIAR",E8&lt;&gt;""),$E$5,"")&amp;IF(AND(BN8="PROMEDIAR",F8&lt;&gt;""),$F$5,"")&amp;IF(AND(BO8="PROMEDIAR",G8&lt;&gt;""),$G$5,"")&amp;IF(AND(BP8="PROMEDIAR",H8&lt;&gt;""),$H$5,"")&amp;IF(AND(BQ8="PROMEDIAR",I8&lt;&gt;""),$I$5,"")&amp;" "&amp;IF(AND(BR8="PROMEDIAR",J8&lt;&gt;""),$J$5,"")&amp;" por encontrarse dentro del promedio requerido por la Corporación"&amp;" y se descarta los valores cotizados por :"&amp;IF(AND(BM8="DESCARTAR",E8&lt;&gt;""),$E$5,"")&amp;IF(AND(BN8="DESCARTAR",F8&lt;&gt;""),$F$5,"")&amp;IF(AND(BO8="DESCARTAR",G8&lt;&gt;""),$G$5,"")&amp;IF(AND(BP8="DESCARTAR",H8&lt;&gt;""),$H$5,"")&amp;IF(AND(BQ8="DESCARTAR",I8&lt;&gt;""),$I$5,"")&amp;"  "&amp;IF(AND(BR8="DESCARTAR",J8&lt;&gt;""),$J$5,"")&amp;" "&amp;IF(AND(BS8="PROMEDIAR",L8&lt;&gt;""),$L$5,"")&amp;" "&amp;IF(AND(BT8="PROMEDIAR",M8&lt;&gt;""),$M$5,"")&amp;" "&amp;IF(AND(BU8="PROMEDIAR",N8&lt;&gt;""),$N$5,"")&amp;" "&amp;IF(AND(BV8="PROMEDIAR",O8&lt;&gt;""),$O$5,"")&amp;"por ser un dato atipico")</f>
        <v>Las cotizaciones tenidas en cuenta son las allegadas por las empresas:COTIZACIÓN 8- OPA CENTRO DE EVENTOS COTIZACIÓN 7 - TEUSAQUILLO PLAZA      por encontrarse dentro del promedio requerido por la Corporación</v>
      </c>
      <c r="AT8" s="200">
        <f t="shared" ref="AT8:AT26" si="12">IF(E8&lt;&gt;"",(E8/$AE8-1),"")</f>
        <v>-5.6686644280027343E-2</v>
      </c>
      <c r="AU8" s="200">
        <f t="shared" ref="AU8:AU26" si="13">IF(F8&lt;&gt;"",(F8/$AE8-1),"")</f>
        <v>5.6686477910828703E-2</v>
      </c>
      <c r="AV8" s="200" t="str">
        <f t="shared" ref="AV8:AV26" si="14">IF(G8&lt;&gt;"",(G8/$AE8-1),"")</f>
        <v/>
      </c>
      <c r="AW8" s="200" t="str">
        <f t="shared" ref="AW8:AW26" si="15">IF(H8&lt;&gt;"",(H8/$AE8-1),"")</f>
        <v/>
      </c>
      <c r="AX8" s="200" t="str">
        <f t="shared" ref="AX8:AX26" si="16">IF(I8&lt;&gt;"",(I8/$AE8-1),"")</f>
        <v/>
      </c>
      <c r="AY8" s="200" t="str">
        <f t="shared" ref="AY8:AY26" si="17">IF(J8&lt;&gt;"",(J8/$AE8-1),"")</f>
        <v/>
      </c>
      <c r="AZ8" s="200" t="str">
        <f t="shared" ref="AZ8:AZ26" si="18">IF(L8&lt;&gt;"",(L8/$AE8-1),"")</f>
        <v/>
      </c>
      <c r="BA8" s="200" t="str">
        <f t="shared" ref="BA8:BA26" si="19">IF(M8&lt;&gt;"",(M8/$AE8-1),"")</f>
        <v/>
      </c>
      <c r="BB8" s="200" t="str">
        <f t="shared" ref="BB8:BB26" si="20">IF(N8&lt;&gt;"",(N8/$AE8-1),"")</f>
        <v/>
      </c>
      <c r="BC8" s="200" t="str">
        <f t="shared" ref="BC8:BC26" si="21">IF(O8&lt;&gt;"",(O8/$AE8-1),"")</f>
        <v/>
      </c>
      <c r="BD8" s="200" t="str">
        <f t="shared" ref="BD8:BD26" si="22">IF(P8&lt;&gt;"",(P8/$AE8-1),"")</f>
        <v/>
      </c>
      <c r="BE8" s="200" t="str">
        <f t="shared" ref="BE8:BE26" si="23">IF(Q8&lt;&gt;"",(Q8/$AE8-1),"")</f>
        <v/>
      </c>
      <c r="BF8" s="200" t="str">
        <f t="shared" ref="BF8:BF26" si="24">IF(R8&lt;&gt;"",(R8/$AE8-1),"")</f>
        <v/>
      </c>
      <c r="BG8" s="200" t="str">
        <f t="shared" ref="BG8:BG26" si="25">IF(S8&lt;&gt;"",(S8/$AE8-1),"")</f>
        <v/>
      </c>
      <c r="BH8" s="200" t="str">
        <f t="shared" ref="BH8:BH26" si="26">IF(T8&lt;&gt;"",(T8/$AE8-1),"")</f>
        <v/>
      </c>
      <c r="BI8" s="200" t="str">
        <f t="shared" ref="BI8:BI26" si="27">IF(U8&lt;&gt;"",(U8/$AE8-1),"")</f>
        <v/>
      </c>
      <c r="BJ8" s="200" t="str">
        <f t="shared" ref="BJ8:BK26" si="28">IF(AB8&lt;&gt;"",(AB8/$AE8-1),"")</f>
        <v/>
      </c>
      <c r="BK8" s="200" t="str">
        <f t="shared" si="28"/>
        <v/>
      </c>
      <c r="BL8" s="198"/>
      <c r="BM8" s="178" t="str">
        <f t="shared" ref="BM8:BM21" si="29">IF(E8&lt;&gt;"",IF(E8=0,"SIN COTIZACIÓN",IF($AL8="NO APLICA LIMITES","PROMEDIAR",IF(E8&lt;$AN8,"DESCARTAR",IF(E8&gt;$AO8,"DESCARTAR","PROMEDIAR")))),"")</f>
        <v>PROMEDIAR</v>
      </c>
      <c r="BN8" s="178" t="str">
        <f t="shared" ref="BN8:BN21" si="30">IF(F8&lt;&gt;"",IF(F8=0,"SIN COTIZACIÓN",IF($AL8="NO APLICA LIMITES","PROMEDIAR",IF(F8&lt;$AN8,"DESCARTAR",IF(F8&gt;$AO8,"DESCARTAR","PROMEDIAR")))),"")</f>
        <v>PROMEDIAR</v>
      </c>
      <c r="BO8" s="178" t="str">
        <f t="shared" ref="BO8:BO21" si="31">IF(G8&lt;&gt;"",IF(G8=0,"SIN COTIZACIÓN",IF($AL8="NO APLICA LIMITES","PROMEDIAR",IF(G8&lt;$AN8,"DESCARTAR",IF(G8&gt;$AO8,"DESCARTAR","PROMEDIAR")))),"")</f>
        <v/>
      </c>
      <c r="BP8" s="178" t="str">
        <f t="shared" ref="BP8:BP21" si="32">IF(H8&lt;&gt;"",IF(H8=0,"SIN COTIZACIÓN",IF($AL8="NO APLICA LIMITES","PROMEDIAR",IF(H8&lt;$AN8,"DESCARTAR",IF(H8&gt;$AO8,"DESCARTAR","PROMEDIAR")))),"")</f>
        <v/>
      </c>
      <c r="BQ8" s="178" t="str">
        <f t="shared" ref="BQ8:BQ21" si="33">IF(I8&lt;&gt;"",IF(I8=0,"SIN COTIZACIÓN",IF($AL8="NO APLICA LIMITES","PROMEDIAR",IF(I8&lt;$AN8,"DESCARTAR",IF(I8&gt;$AO8,"DESCARTAR","PROMEDIAR")))),"")</f>
        <v/>
      </c>
      <c r="BR8" s="178" t="str">
        <f t="shared" ref="BR8:BR21" si="34">IF(J8&lt;&gt;"",IF(J8=0,"SIN COTIZACIÓN",IF($AL8="NO APLICA LIMITES","PROMEDIAR",IF(J8&lt;$AN8,"DESCARTAR",IF(J8&gt;$AO8,"DESCARTAR","PROMEDIAR")))),"")</f>
        <v/>
      </c>
      <c r="BS8" s="178" t="str">
        <f t="shared" ref="BS8:BS21" si="35">IF(K8&lt;&gt;"",IF(K8=0,"SIN COTIZACIÓN",IF($AL8="NO APLICA LIMITES","PROMEDIAR",IF(K8&lt;$AN8,"DESCARTAR",IF(K8&gt;$AO8,"DESCARTAR","PROMEDIAR")))),"")</f>
        <v/>
      </c>
      <c r="BT8" s="178" t="str">
        <f t="shared" ref="BT8:BT21" si="36">IF(L8&lt;&gt;"",IF(L8=0,"SIN COTIZACIÓN",IF($AL8="NO APLICA LIMITES","PROMEDIAR",IF(L8&lt;$AN8,"DESCARTAR",IF(L8&gt;$AO8,"DESCARTAR","PROMEDIAR")))),"")</f>
        <v/>
      </c>
      <c r="BU8" s="178" t="str">
        <f t="shared" ref="BU8:BU21" si="37">IF(M8&lt;&gt;"",IF(M8=0,"SIN COTIZACIÓN",IF($AL8="NO APLICA LIMITES","PROMEDIAR",IF(M8&lt;$AN8,"DESCARTAR",IF(M8&gt;$AO8,"DESCARTAR","PROMEDIAR")))),"")</f>
        <v/>
      </c>
      <c r="BV8" s="178" t="str">
        <f t="shared" ref="BV8:BV21" si="38">IF(N8&lt;&gt;"",IF(N8=0,"SIN COTIZACIÓN",IF($AL8="NO APLICA LIMITES","PROMEDIAR",IF(N8&lt;$AN8,"DESCARTAR",IF(N8&gt;$AO8,"DESCARTAR","PROMEDIAR")))),"")</f>
        <v/>
      </c>
      <c r="BW8" s="178" t="str">
        <f t="shared" ref="BW8:BW21" si="39">IF(O8&lt;&gt;"",IF(O8=0,"SIN COTIZACIÓN",IF($AL8="NO APLICA LIMITES","PROMEDIAR",IF(O8&lt;$AN8,"DESCARTAR",IF(O8&gt;$AO8,"DESCARTAR","PROMEDIAR")))),"")</f>
        <v/>
      </c>
      <c r="BX8" s="178" t="str">
        <f t="shared" ref="BX8:BX21" si="40">IF(P8&lt;&gt;"",IF(P8=0,"SIN COTIZACIÓN",IF($AL8="NO APLICA LIMITES","PROMEDIAR",IF(P8&lt;$AN8,"DESCARTAR",IF(P8&gt;$AO8,"DESCARTAR","PROMEDIAR")))),"")</f>
        <v/>
      </c>
      <c r="BY8" s="178" t="str">
        <f t="shared" ref="BY8:BY21" si="41">IF(Q8&lt;&gt;"",IF(Q8=0,"SIN COTIZACIÓN",IF($AL8="NO APLICA LIMITES","PROMEDIAR",IF(Q8&lt;$AN8,"DESCARTAR",IF(Q8&gt;$AO8,"DESCARTAR","PROMEDIAR")))),"")</f>
        <v/>
      </c>
      <c r="BZ8" s="178" t="str">
        <f t="shared" ref="BZ8:BZ21" si="42">IF(R8&lt;&gt;"",IF(R8=0,"SIN COTIZACIÓN",IF($AL8="NO APLICA LIMITES","PROMEDIAR",IF(R8&lt;$AN8,"DESCARTAR",IF(R8&gt;$AO8,"DESCARTAR","PROMEDIAR")))),"")</f>
        <v/>
      </c>
      <c r="CA8" s="178" t="str">
        <f t="shared" ref="CA8:CA21" si="43">IF(S8&lt;&gt;"",IF(S8=0,"SIN COTIZACIÓN",IF($AL8="NO APLICA LIMITES","PROMEDIAR",IF(S8&lt;$AN8,"DESCARTAR",IF(S8&gt;$AO8,"DESCARTAR","PROMEDIAR")))),"")</f>
        <v/>
      </c>
      <c r="CB8" s="178" t="str">
        <f t="shared" ref="CB8:CB21" si="44">IF(T8&lt;&gt;"",IF(T8=0,"SIN COTIZACIÓN",IF($AL8="NO APLICA LIMITES","PROMEDIAR",IF(T8&lt;$AN8,"DESCARTAR",IF(T8&gt;$AO8,"DESCARTAR","PROMEDIAR")))),"")</f>
        <v/>
      </c>
      <c r="CC8" s="178" t="str">
        <f t="shared" ref="CC8:CC21" si="45">IF(U8&lt;&gt;"",IF(U8=0,"SIN COTIZACIÓN",IF($AL8="NO APLICA LIMITES","PROMEDIAR",IF(U8&lt;$AN8,"DESCARTAR",IF(U8&gt;$AO8,"DESCARTAR","PROMEDIAR")))),"")</f>
        <v/>
      </c>
      <c r="CD8" s="178" t="str">
        <f t="shared" ref="CD8:CD21" si="46">IF(V8&lt;&gt;"",IF(V8=0,"SIN COTIZACIÓN",IF($AL8="NO APLICA LIMITES","PROMEDIAR",IF(V8&lt;$AN8,"DESCARTAR",IF(V8&gt;$AO8,"DESCARTAR","PROMEDIAR")))),"")</f>
        <v/>
      </c>
      <c r="CE8" s="178" t="str">
        <f t="shared" ref="CE8:CE21" si="47">IF(W8&lt;&gt;"",IF(W8=0,"SIN COTIZACIÓN",IF($AL8="NO APLICA LIMITES","PROMEDIAR",IF(W8&lt;$AN8,"DESCARTAR",IF(W8&gt;$AO8,"DESCARTAR","PROMEDIAR")))),"")</f>
        <v/>
      </c>
      <c r="CF8" s="178" t="str">
        <f t="shared" ref="CC8:CI23" si="48">IF(X8&lt;&gt;"",IF(X8=0,"SIN COTIZACIÓN",IF($AL8="NO APLICA LIMITES","PROMEDIAR",IF(X8&lt;$AN8,"DESCARTAR",IF(X8&gt;$AO8,"DESCARTAR","PROMEDIAR")))),"")</f>
        <v/>
      </c>
      <c r="CG8" s="178" t="str">
        <f t="shared" si="48"/>
        <v/>
      </c>
      <c r="CH8" s="178" t="str">
        <f t="shared" si="48"/>
        <v/>
      </c>
      <c r="CI8" s="178" t="str">
        <f t="shared" si="48"/>
        <v/>
      </c>
    </row>
    <row r="9" spans="1:87" ht="110.25" x14ac:dyDescent="0.25">
      <c r="A9" s="988"/>
      <c r="B9" s="834"/>
      <c r="C9" s="295" t="s">
        <v>719</v>
      </c>
      <c r="D9" s="206" t="s">
        <v>425</v>
      </c>
      <c r="E9" s="185"/>
      <c r="F9" s="185"/>
      <c r="G9" s="185"/>
      <c r="H9" s="185"/>
      <c r="I9" s="185"/>
      <c r="J9" s="185"/>
      <c r="K9" s="185">
        <f>+'COT22-COCOYCORNELIO'!D4+'COT22-COCOYCORNELIO'!D6</f>
        <v>1722000</v>
      </c>
      <c r="L9" s="185">
        <f>+'COT23-NACIONAL'!D4+'COT23-NACIONAL'!D6</f>
        <v>480000</v>
      </c>
      <c r="M9" s="185"/>
      <c r="N9" s="185"/>
      <c r="O9" s="185"/>
      <c r="P9" s="185"/>
      <c r="Q9" s="185"/>
      <c r="R9" s="185"/>
      <c r="S9" s="185"/>
      <c r="T9" s="185"/>
      <c r="U9" s="185"/>
      <c r="V9" s="185"/>
      <c r="W9" s="185"/>
      <c r="X9" s="185"/>
      <c r="Y9" s="185"/>
      <c r="Z9" s="185"/>
      <c r="AA9" s="185"/>
      <c r="AB9" s="185"/>
      <c r="AC9" s="185"/>
      <c r="AD9" s="185"/>
      <c r="AE9" s="186">
        <f>IF(AH9&lt;=1,AQ9,(ROUND(+AQ9,0)))</f>
        <v>1101000</v>
      </c>
      <c r="AF9" s="187"/>
      <c r="AG9" s="188">
        <f t="shared" si="2"/>
        <v>1101000</v>
      </c>
      <c r="AH9" s="189">
        <f t="shared" si="3"/>
        <v>2</v>
      </c>
      <c r="AI9" s="190">
        <f t="shared" si="4"/>
        <v>878226.62223369197</v>
      </c>
      <c r="AJ9" s="191">
        <f t="shared" si="5"/>
        <v>0.79766269049381655</v>
      </c>
      <c r="AK9" s="192" t="str">
        <f t="shared" si="6"/>
        <v>COEFICIENTE DE VARIACION MAYOR AL 20%</v>
      </c>
      <c r="AL9" s="193" t="str">
        <f t="shared" si="7"/>
        <v>SI APLICA LIMITE INFERIOR Y SUPERIOR</v>
      </c>
      <c r="AM9" s="203"/>
      <c r="AN9" s="195">
        <f t="shared" si="8"/>
        <v>222773.37776630803</v>
      </c>
      <c r="AO9" s="195">
        <f t="shared" si="9"/>
        <v>1979226.6222336921</v>
      </c>
      <c r="AP9" s="196"/>
      <c r="AQ9" s="197">
        <f t="shared" si="10"/>
        <v>1101000</v>
      </c>
      <c r="AS9" s="204" t="str">
        <f t="shared" si="11"/>
        <v>Las cotizaciones tenidas en cuenta son las allegadas por las empresas:  por encontrarse dentro del promedio requerido por la Corporación y se descarta los valores cotizados por :   COTIZACIÓN 23- NACIONAL DE DOBLECES    por ser un dato atipico</v>
      </c>
      <c r="AT9" s="205" t="str">
        <f t="shared" si="12"/>
        <v/>
      </c>
      <c r="AU9" s="205" t="str">
        <f t="shared" si="13"/>
        <v/>
      </c>
      <c r="AV9" s="205" t="str">
        <f t="shared" si="14"/>
        <v/>
      </c>
      <c r="AW9" s="205" t="str">
        <f t="shared" si="15"/>
        <v/>
      </c>
      <c r="AX9" s="205" t="str">
        <f t="shared" si="16"/>
        <v/>
      </c>
      <c r="AY9" s="205" t="str">
        <f t="shared" si="17"/>
        <v/>
      </c>
      <c r="AZ9" s="205">
        <f t="shared" si="18"/>
        <v>-0.56403269754768393</v>
      </c>
      <c r="BA9" s="205" t="str">
        <f t="shared" si="19"/>
        <v/>
      </c>
      <c r="BB9" s="205" t="str">
        <f t="shared" si="20"/>
        <v/>
      </c>
      <c r="BC9" s="205" t="str">
        <f t="shared" si="21"/>
        <v/>
      </c>
      <c r="BD9" s="205" t="str">
        <f t="shared" si="22"/>
        <v/>
      </c>
      <c r="BE9" s="205" t="str">
        <f t="shared" si="23"/>
        <v/>
      </c>
      <c r="BF9" s="205" t="str">
        <f t="shared" si="24"/>
        <v/>
      </c>
      <c r="BG9" s="205" t="str">
        <f t="shared" si="25"/>
        <v/>
      </c>
      <c r="BH9" s="205" t="str">
        <f t="shared" si="26"/>
        <v/>
      </c>
      <c r="BI9" s="205" t="str">
        <f t="shared" si="27"/>
        <v/>
      </c>
      <c r="BJ9" s="205" t="str">
        <f t="shared" si="28"/>
        <v/>
      </c>
      <c r="BK9" s="205" t="str">
        <f t="shared" si="28"/>
        <v/>
      </c>
      <c r="BM9" s="178" t="str">
        <f t="shared" si="29"/>
        <v/>
      </c>
      <c r="BN9" s="178" t="str">
        <f t="shared" si="30"/>
        <v/>
      </c>
      <c r="BO9" s="178" t="str">
        <f t="shared" si="31"/>
        <v/>
      </c>
      <c r="BP9" s="178" t="str">
        <f t="shared" si="32"/>
        <v/>
      </c>
      <c r="BQ9" s="178" t="str">
        <f t="shared" si="33"/>
        <v/>
      </c>
      <c r="BR9" s="178" t="str">
        <f t="shared" si="34"/>
        <v/>
      </c>
      <c r="BS9" s="178" t="str">
        <f t="shared" si="35"/>
        <v>PROMEDIAR</v>
      </c>
      <c r="BT9" s="178" t="str">
        <f t="shared" si="36"/>
        <v>PROMEDIAR</v>
      </c>
      <c r="BU9" s="178" t="str">
        <f t="shared" si="37"/>
        <v/>
      </c>
      <c r="BV9" s="178" t="str">
        <f t="shared" si="38"/>
        <v/>
      </c>
      <c r="BW9" s="178" t="str">
        <f t="shared" si="39"/>
        <v/>
      </c>
      <c r="BX9" s="178" t="str">
        <f t="shared" si="40"/>
        <v/>
      </c>
      <c r="BY9" s="178" t="str">
        <f t="shared" si="41"/>
        <v/>
      </c>
      <c r="BZ9" s="178" t="str">
        <f t="shared" si="42"/>
        <v/>
      </c>
      <c r="CA9" s="178" t="str">
        <f t="shared" si="43"/>
        <v/>
      </c>
      <c r="CB9" s="178" t="str">
        <f t="shared" si="44"/>
        <v/>
      </c>
      <c r="CC9" s="178" t="str">
        <f t="shared" si="45"/>
        <v/>
      </c>
      <c r="CD9" s="178" t="str">
        <f t="shared" si="46"/>
        <v/>
      </c>
      <c r="CE9" s="178" t="str">
        <f t="shared" si="47"/>
        <v/>
      </c>
      <c r="CF9" s="178" t="str">
        <f t="shared" si="48"/>
        <v/>
      </c>
      <c r="CG9" s="178" t="str">
        <f t="shared" si="48"/>
        <v/>
      </c>
      <c r="CH9" s="178" t="str">
        <f t="shared" si="48"/>
        <v/>
      </c>
      <c r="CI9" s="178" t="str">
        <f t="shared" si="48"/>
        <v/>
      </c>
    </row>
    <row r="10" spans="1:87" ht="48" customHeight="1" thickBot="1" x14ac:dyDescent="0.3">
      <c r="A10" s="989"/>
      <c r="B10" s="834"/>
      <c r="C10" s="141" t="s">
        <v>861</v>
      </c>
      <c r="D10" s="206" t="s">
        <v>425</v>
      </c>
      <c r="E10" s="185"/>
      <c r="F10" s="185"/>
      <c r="G10" s="185"/>
      <c r="H10" s="185"/>
      <c r="I10" s="185"/>
      <c r="J10" s="185"/>
      <c r="K10" s="185">
        <f>+'COT22-COCOYCORNELIO'!D7</f>
        <v>600000</v>
      </c>
      <c r="L10" s="185">
        <f>+'COT23-NACIONAL'!D7</f>
        <v>585000</v>
      </c>
      <c r="M10" s="185"/>
      <c r="N10" s="185"/>
      <c r="O10" s="185"/>
      <c r="P10" s="185"/>
      <c r="Q10" s="185"/>
      <c r="R10" s="185"/>
      <c r="S10" s="185"/>
      <c r="T10" s="185"/>
      <c r="U10" s="185"/>
      <c r="V10" s="185"/>
      <c r="W10" s="185"/>
      <c r="X10" s="185"/>
      <c r="Y10" s="185"/>
      <c r="Z10" s="185"/>
      <c r="AA10" s="185"/>
      <c r="AB10" s="185"/>
      <c r="AC10" s="185"/>
      <c r="AD10" s="185"/>
      <c r="AE10" s="186">
        <f t="shared" si="1"/>
        <v>592500</v>
      </c>
      <c r="AF10" s="187"/>
      <c r="AG10" s="188">
        <f t="shared" si="2"/>
        <v>592500</v>
      </c>
      <c r="AH10" s="189">
        <f t="shared" si="3"/>
        <v>2</v>
      </c>
      <c r="AI10" s="190">
        <f t="shared" si="4"/>
        <v>10606.601717798212</v>
      </c>
      <c r="AJ10" s="191">
        <f t="shared" si="5"/>
        <v>1.7901437498393607E-2</v>
      </c>
      <c r="AK10" s="192" t="str">
        <f t="shared" si="6"/>
        <v>COEFICIENTE DE VARIACION MENOR AL 20%</v>
      </c>
      <c r="AL10" s="193" t="str">
        <f t="shared" si="7"/>
        <v>NO APLICA LIMITES</v>
      </c>
      <c r="AM10" s="194"/>
      <c r="AN10" s="195">
        <f t="shared" si="8"/>
        <v>581893.39828220184</v>
      </c>
      <c r="AO10" s="195">
        <f t="shared" si="9"/>
        <v>603106.60171779816</v>
      </c>
      <c r="AP10" s="196"/>
      <c r="AQ10" s="197">
        <f t="shared" si="10"/>
        <v>592500</v>
      </c>
      <c r="AR10" s="198"/>
      <c r="AS10" s="199" t="str">
        <f t="shared" si="11"/>
        <v>Las cotizaciones tenidas en cuenta son las allegadas por las empresas:  COTIZACIÓN 23- NACIONAL DE DOBLECES     por encontrarse dentro del promedio requerido por la Corporación</v>
      </c>
      <c r="AT10" s="200" t="str">
        <f t="shared" si="12"/>
        <v/>
      </c>
      <c r="AU10" s="200" t="str">
        <f t="shared" si="13"/>
        <v/>
      </c>
      <c r="AV10" s="200" t="str">
        <f t="shared" si="14"/>
        <v/>
      </c>
      <c r="AW10" s="200" t="str">
        <f t="shared" si="15"/>
        <v/>
      </c>
      <c r="AX10" s="200" t="str">
        <f t="shared" si="16"/>
        <v/>
      </c>
      <c r="AY10" s="200" t="str">
        <f t="shared" si="17"/>
        <v/>
      </c>
      <c r="AZ10" s="200">
        <f t="shared" si="18"/>
        <v>-1.2658227848101222E-2</v>
      </c>
      <c r="BA10" s="200" t="str">
        <f t="shared" si="19"/>
        <v/>
      </c>
      <c r="BB10" s="200" t="str">
        <f t="shared" si="20"/>
        <v/>
      </c>
      <c r="BC10" s="200" t="str">
        <f t="shared" si="21"/>
        <v/>
      </c>
      <c r="BD10" s="200" t="str">
        <f t="shared" si="22"/>
        <v/>
      </c>
      <c r="BE10" s="200" t="str">
        <f t="shared" si="23"/>
        <v/>
      </c>
      <c r="BF10" s="200" t="str">
        <f t="shared" si="24"/>
        <v/>
      </c>
      <c r="BG10" s="200" t="str">
        <f t="shared" si="25"/>
        <v/>
      </c>
      <c r="BH10" s="200" t="str">
        <f t="shared" si="26"/>
        <v/>
      </c>
      <c r="BI10" s="200" t="str">
        <f t="shared" si="27"/>
        <v/>
      </c>
      <c r="BJ10" s="200" t="str">
        <f t="shared" si="28"/>
        <v/>
      </c>
      <c r="BK10" s="200" t="str">
        <f t="shared" si="28"/>
        <v/>
      </c>
      <c r="BL10" s="198"/>
      <c r="BM10" s="178" t="str">
        <f t="shared" si="29"/>
        <v/>
      </c>
      <c r="BN10" s="178" t="str">
        <f t="shared" si="30"/>
        <v/>
      </c>
      <c r="BO10" s="178" t="str">
        <f t="shared" si="31"/>
        <v/>
      </c>
      <c r="BP10" s="178" t="str">
        <f t="shared" si="32"/>
        <v/>
      </c>
      <c r="BQ10" s="178" t="str">
        <f t="shared" si="33"/>
        <v/>
      </c>
      <c r="BR10" s="178" t="str">
        <f t="shared" si="34"/>
        <v/>
      </c>
      <c r="BS10" s="178" t="str">
        <f t="shared" si="35"/>
        <v>PROMEDIAR</v>
      </c>
      <c r="BT10" s="178" t="str">
        <f t="shared" si="36"/>
        <v>PROMEDIAR</v>
      </c>
      <c r="BU10" s="178" t="str">
        <f t="shared" si="37"/>
        <v/>
      </c>
      <c r="BV10" s="178" t="str">
        <f t="shared" si="38"/>
        <v/>
      </c>
      <c r="BW10" s="178" t="str">
        <f t="shared" si="39"/>
        <v/>
      </c>
      <c r="BX10" s="178" t="str">
        <f t="shared" si="40"/>
        <v/>
      </c>
      <c r="BY10" s="178" t="str">
        <f t="shared" si="41"/>
        <v/>
      </c>
      <c r="BZ10" s="178" t="str">
        <f t="shared" si="42"/>
        <v/>
      </c>
      <c r="CA10" s="178" t="str">
        <f t="shared" si="43"/>
        <v/>
      </c>
      <c r="CB10" s="178" t="str">
        <f t="shared" si="44"/>
        <v/>
      </c>
      <c r="CC10" s="178" t="str">
        <f t="shared" si="45"/>
        <v/>
      </c>
      <c r="CD10" s="178" t="str">
        <f t="shared" si="46"/>
        <v/>
      </c>
      <c r="CE10" s="178" t="str">
        <f t="shared" si="47"/>
        <v/>
      </c>
      <c r="CF10" s="178" t="str">
        <f t="shared" si="48"/>
        <v/>
      </c>
      <c r="CG10" s="178" t="str">
        <f t="shared" si="48"/>
        <v/>
      </c>
      <c r="CH10" s="178" t="str">
        <f t="shared" si="48"/>
        <v/>
      </c>
      <c r="CI10" s="178" t="str">
        <f t="shared" si="48"/>
        <v/>
      </c>
    </row>
    <row r="11" spans="1:87" ht="165.75" thickBot="1" x14ac:dyDescent="0.3">
      <c r="A11" s="407" t="s">
        <v>838</v>
      </c>
      <c r="B11" s="834"/>
      <c r="C11" s="141" t="s">
        <v>416</v>
      </c>
      <c r="D11" s="206" t="s">
        <v>425</v>
      </c>
      <c r="E11" s="185"/>
      <c r="F11" s="185"/>
      <c r="G11" s="185"/>
      <c r="H11" s="185"/>
      <c r="I11" s="185">
        <f>+'COT1-EVENTIK'!D3</f>
        <v>1600</v>
      </c>
      <c r="J11" s="185">
        <f>+'COT3-SANDWCO'!D3</f>
        <v>3513</v>
      </c>
      <c r="K11" s="185"/>
      <c r="L11" s="209"/>
      <c r="M11" s="185"/>
      <c r="N11" s="209"/>
      <c r="O11" s="209"/>
      <c r="P11" s="209"/>
      <c r="Q11" s="209"/>
      <c r="R11" s="209"/>
      <c r="S11" s="185"/>
      <c r="T11" s="185"/>
      <c r="U11" s="185"/>
      <c r="V11" s="185"/>
      <c r="W11" s="185"/>
      <c r="X11" s="185"/>
      <c r="Y11" s="185"/>
      <c r="Z11" s="185"/>
      <c r="AA11" s="185"/>
      <c r="AB11" s="185"/>
      <c r="AC11" s="185"/>
      <c r="AD11" s="185"/>
      <c r="AE11" s="186">
        <f t="shared" si="1"/>
        <v>2557</v>
      </c>
      <c r="AF11" s="187"/>
      <c r="AG11" s="188">
        <f t="shared" si="2"/>
        <v>2557</v>
      </c>
      <c r="AH11" s="189">
        <f t="shared" si="3"/>
        <v>2</v>
      </c>
      <c r="AI11" s="190">
        <f t="shared" si="4"/>
        <v>1352.6952724098653</v>
      </c>
      <c r="AJ11" s="191">
        <f t="shared" si="5"/>
        <v>0.52901653203358046</v>
      </c>
      <c r="AK11" s="192" t="str">
        <f t="shared" si="6"/>
        <v>COEFICIENTE DE VARIACION MAYOR AL 20%</v>
      </c>
      <c r="AL11" s="193" t="str">
        <f t="shared" si="7"/>
        <v>SI APLICA LIMITE INFERIOR Y SUPERIOR</v>
      </c>
      <c r="AM11" s="194"/>
      <c r="AN11" s="195">
        <f t="shared" si="8"/>
        <v>1204.3047275901347</v>
      </c>
      <c r="AO11" s="195">
        <f t="shared" si="9"/>
        <v>3909.6952724098655</v>
      </c>
      <c r="AP11" s="196"/>
      <c r="AQ11" s="197">
        <f t="shared" si="10"/>
        <v>2556.5</v>
      </c>
      <c r="AR11" s="198"/>
      <c r="AS11" s="199" t="str">
        <f t="shared" si="11"/>
        <v>Las cotizaciones tenidas en cuenta son las allegadas por las empresas:COTIZACIÓN 1 - EVENTIK  COTIZACIÓN 3 - THE SANDWICH COMPANY por encontrarse dentro del promedio requerido por la Corporación y se descarta los valores cotizados por :      por ser un dato atipico</v>
      </c>
      <c r="AT11" s="200" t="str">
        <f t="shared" si="12"/>
        <v/>
      </c>
      <c r="AU11" s="200" t="str">
        <f t="shared" si="13"/>
        <v/>
      </c>
      <c r="AV11" s="200" t="str">
        <f t="shared" si="14"/>
        <v/>
      </c>
      <c r="AW11" s="200" t="str">
        <f t="shared" si="15"/>
        <v/>
      </c>
      <c r="AX11" s="200">
        <f t="shared" si="16"/>
        <v>-0.37426671881110674</v>
      </c>
      <c r="AY11" s="200">
        <f t="shared" si="17"/>
        <v>0.37387563551036362</v>
      </c>
      <c r="AZ11" s="200" t="str">
        <f t="shared" si="18"/>
        <v/>
      </c>
      <c r="BA11" s="200" t="str">
        <f t="shared" si="19"/>
        <v/>
      </c>
      <c r="BB11" s="200" t="str">
        <f t="shared" si="20"/>
        <v/>
      </c>
      <c r="BC11" s="200" t="str">
        <f t="shared" si="21"/>
        <v/>
      </c>
      <c r="BD11" s="200" t="str">
        <f t="shared" si="22"/>
        <v/>
      </c>
      <c r="BE11" s="200" t="str">
        <f t="shared" si="23"/>
        <v/>
      </c>
      <c r="BF11" s="200" t="str">
        <f t="shared" si="24"/>
        <v/>
      </c>
      <c r="BG11" s="200" t="str">
        <f t="shared" si="25"/>
        <v/>
      </c>
      <c r="BH11" s="200" t="str">
        <f t="shared" si="26"/>
        <v/>
      </c>
      <c r="BI11" s="200" t="str">
        <f t="shared" si="27"/>
        <v/>
      </c>
      <c r="BJ11" s="200" t="str">
        <f t="shared" si="28"/>
        <v/>
      </c>
      <c r="BK11" s="200" t="str">
        <f t="shared" si="28"/>
        <v/>
      </c>
      <c r="BL11" s="198"/>
      <c r="BM11" s="178" t="str">
        <f t="shared" si="29"/>
        <v/>
      </c>
      <c r="BN11" s="178" t="str">
        <f t="shared" si="30"/>
        <v/>
      </c>
      <c r="BO11" s="178" t="str">
        <f t="shared" si="31"/>
        <v/>
      </c>
      <c r="BP11" s="178" t="str">
        <f t="shared" si="32"/>
        <v/>
      </c>
      <c r="BQ11" s="178" t="str">
        <f t="shared" si="33"/>
        <v>PROMEDIAR</v>
      </c>
      <c r="BR11" s="178" t="str">
        <f t="shared" si="34"/>
        <v>PROMEDIAR</v>
      </c>
      <c r="BS11" s="178" t="str">
        <f t="shared" si="35"/>
        <v/>
      </c>
      <c r="BT11" s="178" t="str">
        <f t="shared" si="36"/>
        <v/>
      </c>
      <c r="BU11" s="178" t="str">
        <f t="shared" si="37"/>
        <v/>
      </c>
      <c r="BV11" s="178" t="str">
        <f t="shared" si="38"/>
        <v/>
      </c>
      <c r="BW11" s="178" t="str">
        <f t="shared" si="39"/>
        <v/>
      </c>
      <c r="BX11" s="178" t="str">
        <f t="shared" si="40"/>
        <v/>
      </c>
      <c r="BY11" s="178" t="str">
        <f t="shared" si="41"/>
        <v/>
      </c>
      <c r="BZ11" s="178" t="str">
        <f t="shared" si="42"/>
        <v/>
      </c>
      <c r="CA11" s="178" t="str">
        <f t="shared" si="43"/>
        <v/>
      </c>
      <c r="CB11" s="178" t="str">
        <f t="shared" si="44"/>
        <v/>
      </c>
      <c r="CC11" s="178" t="str">
        <f t="shared" si="45"/>
        <v/>
      </c>
      <c r="CD11" s="178" t="str">
        <f t="shared" si="46"/>
        <v/>
      </c>
      <c r="CE11" s="178" t="str">
        <f t="shared" si="47"/>
        <v/>
      </c>
      <c r="CF11" s="178" t="str">
        <f t="shared" si="48"/>
        <v/>
      </c>
      <c r="CG11" s="178" t="str">
        <f t="shared" si="48"/>
        <v/>
      </c>
      <c r="CH11" s="178" t="str">
        <f t="shared" si="48"/>
        <v/>
      </c>
      <c r="CI11" s="178" t="str">
        <f t="shared" si="48"/>
        <v/>
      </c>
    </row>
    <row r="12" spans="1:87" ht="113.1" customHeight="1" thickBot="1" x14ac:dyDescent="0.3">
      <c r="A12" s="408"/>
      <c r="B12" s="835"/>
      <c r="C12" s="295" t="s">
        <v>421</v>
      </c>
      <c r="D12" s="206" t="s">
        <v>425</v>
      </c>
      <c r="E12" s="185"/>
      <c r="F12" s="185"/>
      <c r="G12" s="185"/>
      <c r="H12" s="185"/>
      <c r="I12" s="185"/>
      <c r="J12" s="185"/>
      <c r="K12" s="185"/>
      <c r="L12" s="185"/>
      <c r="M12" s="185"/>
      <c r="N12" s="185">
        <f>+'COT1-EVENTIK'!D4</f>
        <v>14800</v>
      </c>
      <c r="O12" s="185">
        <f>+'COT2-YMCA'!D3</f>
        <v>11000</v>
      </c>
      <c r="P12" s="185">
        <f>+'COT3-SANDWCO'!D4</f>
        <v>18200</v>
      </c>
      <c r="Q12" s="185"/>
      <c r="R12" s="185"/>
      <c r="S12" s="185"/>
      <c r="T12" s="185"/>
      <c r="U12" s="185"/>
      <c r="V12" s="185"/>
      <c r="W12" s="185"/>
      <c r="X12" s="185"/>
      <c r="Y12" s="185"/>
      <c r="Z12" s="185"/>
      <c r="AA12" s="185"/>
      <c r="AB12" s="185"/>
      <c r="AC12" s="185"/>
      <c r="AD12" s="185"/>
      <c r="AE12" s="186">
        <f t="shared" si="1"/>
        <v>16500</v>
      </c>
      <c r="AF12" s="187"/>
      <c r="AG12" s="188">
        <f t="shared" si="2"/>
        <v>14667</v>
      </c>
      <c r="AH12" s="189">
        <f t="shared" si="3"/>
        <v>3</v>
      </c>
      <c r="AI12" s="190">
        <f t="shared" si="4"/>
        <v>3601.8513757973569</v>
      </c>
      <c r="AJ12" s="191">
        <f t="shared" si="5"/>
        <v>0.24557519436812961</v>
      </c>
      <c r="AK12" s="192" t="str">
        <f t="shared" si="6"/>
        <v>COEFICIENTE DE VARIACION MAYOR AL 20%</v>
      </c>
      <c r="AL12" s="193" t="str">
        <f t="shared" si="7"/>
        <v>SI APLICA LIMITE INFERIOR Y SUPERIOR</v>
      </c>
      <c r="AM12" s="194"/>
      <c r="AN12" s="195">
        <f t="shared" si="8"/>
        <v>11065.148624202644</v>
      </c>
      <c r="AO12" s="195">
        <f t="shared" si="9"/>
        <v>18268.851375797356</v>
      </c>
      <c r="AP12" s="196"/>
      <c r="AQ12" s="197">
        <f t="shared" si="10"/>
        <v>16500</v>
      </c>
      <c r="AR12" s="198"/>
      <c r="AS12" s="199" t="str">
        <f t="shared" si="11"/>
        <v>Las cotizaciones tenidas en cuenta son las allegadas por las empresas:  por encontrarse dentro del promedio requerido por la Corporación y se descarta los valores cotizados por :      COTIZACIÓN 2 - YMCApor ser un dato atipico</v>
      </c>
      <c r="AT12" s="200" t="str">
        <f t="shared" si="12"/>
        <v/>
      </c>
      <c r="AU12" s="200" t="str">
        <f t="shared" si="13"/>
        <v/>
      </c>
      <c r="AV12" s="200" t="str">
        <f t="shared" si="14"/>
        <v/>
      </c>
      <c r="AW12" s="200" t="str">
        <f t="shared" si="15"/>
        <v/>
      </c>
      <c r="AX12" s="200" t="str">
        <f t="shared" si="16"/>
        <v/>
      </c>
      <c r="AY12" s="200" t="str">
        <f t="shared" si="17"/>
        <v/>
      </c>
      <c r="AZ12" s="200" t="str">
        <f t="shared" si="18"/>
        <v/>
      </c>
      <c r="BA12" s="200" t="str">
        <f t="shared" si="19"/>
        <v/>
      </c>
      <c r="BB12" s="200">
        <f t="shared" si="20"/>
        <v>-0.10303030303030303</v>
      </c>
      <c r="BC12" s="200">
        <f t="shared" si="21"/>
        <v>-0.33333333333333337</v>
      </c>
      <c r="BD12" s="200">
        <f t="shared" si="22"/>
        <v>0.10303030303030303</v>
      </c>
      <c r="BE12" s="200" t="str">
        <f t="shared" si="23"/>
        <v/>
      </c>
      <c r="BF12" s="200" t="str">
        <f t="shared" si="24"/>
        <v/>
      </c>
      <c r="BG12" s="200" t="str">
        <f t="shared" si="25"/>
        <v/>
      </c>
      <c r="BH12" s="200" t="str">
        <f t="shared" si="26"/>
        <v/>
      </c>
      <c r="BI12" s="200" t="str">
        <f t="shared" si="27"/>
        <v/>
      </c>
      <c r="BJ12" s="200" t="str">
        <f t="shared" si="28"/>
        <v/>
      </c>
      <c r="BK12" s="200" t="str">
        <f t="shared" si="28"/>
        <v/>
      </c>
      <c r="BL12" s="198"/>
      <c r="BM12" s="178" t="str">
        <f t="shared" si="29"/>
        <v/>
      </c>
      <c r="BN12" s="178" t="str">
        <f t="shared" si="30"/>
        <v/>
      </c>
      <c r="BO12" s="178" t="str">
        <f t="shared" si="31"/>
        <v/>
      </c>
      <c r="BP12" s="178" t="str">
        <f t="shared" si="32"/>
        <v/>
      </c>
      <c r="BQ12" s="178" t="str">
        <f t="shared" si="33"/>
        <v/>
      </c>
      <c r="BR12" s="178" t="str">
        <f t="shared" si="34"/>
        <v/>
      </c>
      <c r="BS12" s="178" t="str">
        <f t="shared" si="35"/>
        <v/>
      </c>
      <c r="BT12" s="178" t="str">
        <f t="shared" si="36"/>
        <v/>
      </c>
      <c r="BU12" s="178" t="str">
        <f t="shared" si="37"/>
        <v/>
      </c>
      <c r="BV12" s="178" t="str">
        <f t="shared" si="38"/>
        <v>PROMEDIAR</v>
      </c>
      <c r="BW12" s="178" t="str">
        <f t="shared" si="39"/>
        <v>DESCARTAR</v>
      </c>
      <c r="BX12" s="178" t="str">
        <f t="shared" si="40"/>
        <v>PROMEDIAR</v>
      </c>
      <c r="BY12" s="178" t="str">
        <f t="shared" si="41"/>
        <v/>
      </c>
      <c r="BZ12" s="178" t="str">
        <f t="shared" si="42"/>
        <v/>
      </c>
      <c r="CA12" s="178" t="str">
        <f t="shared" si="43"/>
        <v/>
      </c>
      <c r="CB12" s="178" t="str">
        <f t="shared" si="44"/>
        <v/>
      </c>
      <c r="CC12" s="178" t="str">
        <f t="shared" si="45"/>
        <v/>
      </c>
      <c r="CD12" s="178" t="str">
        <f t="shared" si="46"/>
        <v/>
      </c>
      <c r="CE12" s="178" t="str">
        <f t="shared" si="47"/>
        <v/>
      </c>
      <c r="CF12" s="178" t="str">
        <f t="shared" si="48"/>
        <v/>
      </c>
      <c r="CG12" s="178" t="str">
        <f t="shared" si="48"/>
        <v/>
      </c>
      <c r="CH12" s="178" t="str">
        <f t="shared" si="48"/>
        <v/>
      </c>
      <c r="CI12" s="178" t="str">
        <f t="shared" si="48"/>
        <v/>
      </c>
    </row>
    <row r="13" spans="1:87" ht="113.1" customHeight="1" thickBot="1" x14ac:dyDescent="0.3">
      <c r="A13" s="409"/>
      <c r="B13" s="833" t="s">
        <v>840</v>
      </c>
      <c r="C13" s="295" t="s">
        <v>721</v>
      </c>
      <c r="D13" s="206" t="s">
        <v>425</v>
      </c>
      <c r="E13" s="185"/>
      <c r="F13" s="185"/>
      <c r="G13" s="185">
        <f>+'COT18-JAVIER DUQUE'!F7</f>
        <v>176471</v>
      </c>
      <c r="H13" s="185">
        <f>+'COT19-INFORMA MODELS'!F7</f>
        <v>450000</v>
      </c>
      <c r="I13" s="185"/>
      <c r="J13" s="185"/>
      <c r="K13" s="185"/>
      <c r="L13" s="185"/>
      <c r="M13" s="185">
        <f>+'COT24-CATA PEREZ'!F7</f>
        <v>350000</v>
      </c>
      <c r="N13" s="185"/>
      <c r="O13" s="185"/>
      <c r="P13" s="185"/>
      <c r="Q13" s="185"/>
      <c r="R13" s="185"/>
      <c r="S13" s="185"/>
      <c r="T13" s="185"/>
      <c r="U13" s="185"/>
      <c r="V13" s="185"/>
      <c r="W13" s="185"/>
      <c r="X13" s="185"/>
      <c r="Y13" s="185"/>
      <c r="Z13" s="185"/>
      <c r="AA13" s="185"/>
      <c r="AB13" s="185"/>
      <c r="AC13" s="185"/>
      <c r="AD13" s="185"/>
      <c r="AE13" s="186">
        <f t="shared" si="1"/>
        <v>400000</v>
      </c>
      <c r="AF13" s="187"/>
      <c r="AG13" s="188">
        <f t="shared" si="2"/>
        <v>325490</v>
      </c>
      <c r="AH13" s="189">
        <f t="shared" si="3"/>
        <v>3</v>
      </c>
      <c r="AI13" s="190">
        <f t="shared" si="4"/>
        <v>138401.8470987051</v>
      </c>
      <c r="AJ13" s="191">
        <f t="shared" si="5"/>
        <v>0.42521075024948568</v>
      </c>
      <c r="AK13" s="192" t="str">
        <f t="shared" si="6"/>
        <v>COEFICIENTE DE VARIACION MAYOR AL 20%</v>
      </c>
      <c r="AL13" s="193" t="str">
        <f t="shared" si="7"/>
        <v>SI APLICA LIMITE INFERIOR Y SUPERIOR</v>
      </c>
      <c r="AM13" s="194"/>
      <c r="AN13" s="195">
        <f t="shared" si="8"/>
        <v>187088.1529012949</v>
      </c>
      <c r="AO13" s="195">
        <f t="shared" si="9"/>
        <v>463891.84709870513</v>
      </c>
      <c r="AP13" s="196"/>
      <c r="AQ13" s="197">
        <f t="shared" si="10"/>
        <v>400000</v>
      </c>
      <c r="AR13" s="198"/>
      <c r="AS13" s="199" t="str">
        <f t="shared" si="11"/>
        <v>Las cotizaciones tenidas en cuenta son las allegadas por las empresas:COT 19- INFORMA MODELS  por encontrarse dentro del promedio requerido por la Corporación y se descarta los valores cotizados por :COT 18- JAVIER DUQUE PELUQUERÍA      por ser un dato atipico</v>
      </c>
      <c r="AT13" s="200" t="str">
        <f t="shared" si="12"/>
        <v/>
      </c>
      <c r="AU13" s="200" t="str">
        <f t="shared" si="13"/>
        <v/>
      </c>
      <c r="AV13" s="200">
        <f t="shared" si="14"/>
        <v>-0.5588225</v>
      </c>
      <c r="AW13" s="200">
        <f t="shared" si="15"/>
        <v>0.125</v>
      </c>
      <c r="AX13" s="200" t="str">
        <f t="shared" si="16"/>
        <v/>
      </c>
      <c r="AY13" s="200" t="str">
        <f t="shared" si="17"/>
        <v/>
      </c>
      <c r="AZ13" s="200" t="str">
        <f t="shared" si="18"/>
        <v/>
      </c>
      <c r="BA13" s="200">
        <f t="shared" si="19"/>
        <v>-0.125</v>
      </c>
      <c r="BB13" s="200" t="str">
        <f t="shared" si="20"/>
        <v/>
      </c>
      <c r="BC13" s="200" t="str">
        <f t="shared" si="21"/>
        <v/>
      </c>
      <c r="BD13" s="200" t="str">
        <f t="shared" si="22"/>
        <v/>
      </c>
      <c r="BE13" s="200" t="str">
        <f t="shared" si="23"/>
        <v/>
      </c>
      <c r="BF13" s="200" t="str">
        <f t="shared" si="24"/>
        <v/>
      </c>
      <c r="BG13" s="200" t="str">
        <f t="shared" si="25"/>
        <v/>
      </c>
      <c r="BH13" s="200" t="str">
        <f t="shared" si="26"/>
        <v/>
      </c>
      <c r="BI13" s="200" t="str">
        <f t="shared" si="27"/>
        <v/>
      </c>
      <c r="BJ13" s="200" t="str">
        <f t="shared" si="28"/>
        <v/>
      </c>
      <c r="BK13" s="200" t="str">
        <f t="shared" si="28"/>
        <v/>
      </c>
      <c r="BL13" s="198"/>
      <c r="BM13" s="178" t="str">
        <f t="shared" si="29"/>
        <v/>
      </c>
      <c r="BN13" s="178" t="str">
        <f t="shared" si="30"/>
        <v/>
      </c>
      <c r="BO13" s="178" t="str">
        <f t="shared" si="31"/>
        <v>DESCARTAR</v>
      </c>
      <c r="BP13" s="178" t="str">
        <f t="shared" si="32"/>
        <v>PROMEDIAR</v>
      </c>
      <c r="BQ13" s="178" t="str">
        <f t="shared" si="33"/>
        <v/>
      </c>
      <c r="BR13" s="178" t="str">
        <f t="shared" si="34"/>
        <v/>
      </c>
      <c r="BS13" s="178" t="str">
        <f t="shared" si="35"/>
        <v/>
      </c>
      <c r="BT13" s="178" t="str">
        <f t="shared" si="36"/>
        <v/>
      </c>
      <c r="BU13" s="178" t="str">
        <f t="shared" si="37"/>
        <v>PROMEDIAR</v>
      </c>
      <c r="BV13" s="178" t="str">
        <f t="shared" si="38"/>
        <v/>
      </c>
      <c r="BW13" s="178" t="str">
        <f t="shared" si="39"/>
        <v/>
      </c>
      <c r="BX13" s="178" t="str">
        <f t="shared" si="40"/>
        <v/>
      </c>
      <c r="BY13" s="178" t="str">
        <f t="shared" si="41"/>
        <v/>
      </c>
      <c r="BZ13" s="178" t="str">
        <f t="shared" si="42"/>
        <v/>
      </c>
      <c r="CA13" s="178" t="str">
        <f t="shared" si="43"/>
        <v/>
      </c>
      <c r="CB13" s="178" t="str">
        <f t="shared" si="44"/>
        <v/>
      </c>
      <c r="CC13" s="178" t="str">
        <f t="shared" si="45"/>
        <v/>
      </c>
      <c r="CD13" s="178" t="str">
        <f t="shared" si="46"/>
        <v/>
      </c>
      <c r="CE13" s="178" t="str">
        <f t="shared" si="47"/>
        <v/>
      </c>
      <c r="CF13" s="178" t="str">
        <f t="shared" si="48"/>
        <v/>
      </c>
      <c r="CG13" s="178" t="str">
        <f t="shared" si="48"/>
        <v/>
      </c>
      <c r="CH13" s="178" t="str">
        <f t="shared" si="48"/>
        <v/>
      </c>
      <c r="CI13" s="178" t="str">
        <f t="shared" si="48"/>
        <v/>
      </c>
    </row>
    <row r="14" spans="1:87" ht="54" customHeight="1" thickBot="1" x14ac:dyDescent="0.3">
      <c r="A14" s="181"/>
      <c r="B14" s="834"/>
      <c r="C14" s="295" t="s">
        <v>722</v>
      </c>
      <c r="D14" s="206" t="s">
        <v>425</v>
      </c>
      <c r="E14" s="185"/>
      <c r="F14" s="185"/>
      <c r="G14" s="185">
        <f>+'COT18-JAVIER DUQUE'!F8</f>
        <v>92437</v>
      </c>
      <c r="H14" s="185">
        <f>+'COT19-INFORMA MODELS'!F8</f>
        <v>450000</v>
      </c>
      <c r="I14" s="185"/>
      <c r="J14" s="185"/>
      <c r="K14" s="185"/>
      <c r="L14" s="185"/>
      <c r="M14" s="185">
        <f>+'COT24-CATA PEREZ'!F8</f>
        <v>350000</v>
      </c>
      <c r="N14" s="185"/>
      <c r="O14" s="185"/>
      <c r="P14" s="185"/>
      <c r="Q14" s="185"/>
      <c r="R14" s="185"/>
      <c r="S14" s="185"/>
      <c r="T14" s="185"/>
      <c r="U14" s="185"/>
      <c r="V14" s="185"/>
      <c r="W14" s="185"/>
      <c r="X14" s="185"/>
      <c r="Y14" s="185"/>
      <c r="Z14" s="185"/>
      <c r="AA14" s="185"/>
      <c r="AB14" s="185"/>
      <c r="AC14" s="185"/>
      <c r="AD14" s="185"/>
      <c r="AE14" s="186">
        <f t="shared" si="1"/>
        <v>400000</v>
      </c>
      <c r="AF14" s="187"/>
      <c r="AG14" s="188">
        <f t="shared" si="2"/>
        <v>297479</v>
      </c>
      <c r="AH14" s="189">
        <f t="shared" si="3"/>
        <v>3</v>
      </c>
      <c r="AI14" s="190">
        <f t="shared" si="4"/>
        <v>184476.73653607385</v>
      </c>
      <c r="AJ14" s="191">
        <f t="shared" si="5"/>
        <v>0.62013364484912836</v>
      </c>
      <c r="AK14" s="192" t="str">
        <f t="shared" si="6"/>
        <v>COEFICIENTE DE VARIACION MAYOR AL 20%</v>
      </c>
      <c r="AL14" s="193" t="str">
        <f t="shared" si="7"/>
        <v>SI APLICA LIMITE INFERIOR Y SUPERIOR</v>
      </c>
      <c r="AM14" s="194"/>
      <c r="AN14" s="195">
        <f t="shared" si="8"/>
        <v>113002.26346392615</v>
      </c>
      <c r="AO14" s="195">
        <f t="shared" si="9"/>
        <v>481955.73653607385</v>
      </c>
      <c r="AP14" s="196"/>
      <c r="AQ14" s="197">
        <f t="shared" si="10"/>
        <v>400000</v>
      </c>
      <c r="AR14" s="198"/>
      <c r="AS14" s="199" t="str">
        <f t="shared" si="11"/>
        <v>Las cotizaciones tenidas en cuenta son las allegadas por las empresas:COT 19- INFORMA MODELS  por encontrarse dentro del promedio requerido por la Corporación y se descarta los valores cotizados por :COT 18- JAVIER DUQUE PELUQUERÍA      por ser un dato atipico</v>
      </c>
      <c r="AT14" s="200" t="str">
        <f t="shared" si="12"/>
        <v/>
      </c>
      <c r="AU14" s="200" t="str">
        <f t="shared" si="13"/>
        <v/>
      </c>
      <c r="AV14" s="200">
        <f t="shared" si="14"/>
        <v>-0.76890749999999997</v>
      </c>
      <c r="AW14" s="200">
        <f t="shared" si="15"/>
        <v>0.125</v>
      </c>
      <c r="AX14" s="200" t="str">
        <f t="shared" si="16"/>
        <v/>
      </c>
      <c r="AY14" s="200" t="str">
        <f t="shared" si="17"/>
        <v/>
      </c>
      <c r="AZ14" s="200" t="str">
        <f t="shared" si="18"/>
        <v/>
      </c>
      <c r="BA14" s="200">
        <f t="shared" si="19"/>
        <v>-0.125</v>
      </c>
      <c r="BB14" s="200" t="str">
        <f t="shared" si="20"/>
        <v/>
      </c>
      <c r="BC14" s="200" t="str">
        <f t="shared" si="21"/>
        <v/>
      </c>
      <c r="BD14" s="200" t="str">
        <f t="shared" si="22"/>
        <v/>
      </c>
      <c r="BE14" s="200" t="str">
        <f t="shared" si="23"/>
        <v/>
      </c>
      <c r="BF14" s="200" t="str">
        <f t="shared" si="24"/>
        <v/>
      </c>
      <c r="BG14" s="200" t="str">
        <f t="shared" si="25"/>
        <v/>
      </c>
      <c r="BH14" s="200" t="str">
        <f t="shared" si="26"/>
        <v/>
      </c>
      <c r="BI14" s="200" t="str">
        <f t="shared" si="27"/>
        <v/>
      </c>
      <c r="BJ14" s="200" t="str">
        <f t="shared" si="28"/>
        <v/>
      </c>
      <c r="BK14" s="200" t="str">
        <f t="shared" si="28"/>
        <v/>
      </c>
      <c r="BL14" s="198"/>
      <c r="BM14" s="178" t="str">
        <f t="shared" si="29"/>
        <v/>
      </c>
      <c r="BN14" s="178" t="str">
        <f t="shared" si="30"/>
        <v/>
      </c>
      <c r="BO14" s="178" t="str">
        <f t="shared" si="31"/>
        <v>DESCARTAR</v>
      </c>
      <c r="BP14" s="178" t="str">
        <f t="shared" si="32"/>
        <v>PROMEDIAR</v>
      </c>
      <c r="BQ14" s="178" t="str">
        <f t="shared" si="33"/>
        <v/>
      </c>
      <c r="BR14" s="178" t="str">
        <f t="shared" si="34"/>
        <v/>
      </c>
      <c r="BS14" s="178" t="str">
        <f t="shared" si="35"/>
        <v/>
      </c>
      <c r="BT14" s="178" t="str">
        <f t="shared" si="36"/>
        <v/>
      </c>
      <c r="BU14" s="178" t="str">
        <f t="shared" si="37"/>
        <v>PROMEDIAR</v>
      </c>
      <c r="BV14" s="178" t="str">
        <f t="shared" si="38"/>
        <v/>
      </c>
      <c r="BW14" s="178" t="str">
        <f t="shared" si="39"/>
        <v/>
      </c>
      <c r="BX14" s="178" t="str">
        <f t="shared" si="40"/>
        <v/>
      </c>
      <c r="BY14" s="178" t="str">
        <f t="shared" si="41"/>
        <v/>
      </c>
      <c r="BZ14" s="178" t="str">
        <f t="shared" si="42"/>
        <v/>
      </c>
      <c r="CA14" s="178" t="str">
        <f t="shared" si="43"/>
        <v/>
      </c>
      <c r="CB14" s="178" t="str">
        <f t="shared" si="44"/>
        <v/>
      </c>
      <c r="CC14" s="178" t="str">
        <f t="shared" si="45"/>
        <v/>
      </c>
      <c r="CD14" s="178" t="str">
        <f t="shared" si="46"/>
        <v/>
      </c>
      <c r="CE14" s="178" t="str">
        <f t="shared" si="47"/>
        <v/>
      </c>
      <c r="CF14" s="178" t="str">
        <f t="shared" si="48"/>
        <v/>
      </c>
      <c r="CG14" s="178" t="str">
        <f t="shared" si="48"/>
        <v/>
      </c>
      <c r="CH14" s="178" t="str">
        <f t="shared" si="48"/>
        <v/>
      </c>
      <c r="CI14" s="178" t="str">
        <f t="shared" si="48"/>
        <v/>
      </c>
    </row>
    <row r="15" spans="1:87" ht="54" customHeight="1" thickBot="1" x14ac:dyDescent="0.3">
      <c r="A15" s="181"/>
      <c r="B15" s="835"/>
      <c r="C15" s="295" t="s">
        <v>723</v>
      </c>
      <c r="D15" s="206" t="s">
        <v>425</v>
      </c>
      <c r="E15" s="185"/>
      <c r="F15" s="185"/>
      <c r="G15" s="185"/>
      <c r="H15" s="185">
        <f>+'COT19-INFORMA MODELS'!F9</f>
        <v>800000</v>
      </c>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6">
        <f t="shared" si="1"/>
        <v>800000</v>
      </c>
      <c r="AF15" s="187"/>
      <c r="AG15" s="188">
        <f t="shared" si="2"/>
        <v>800000</v>
      </c>
      <c r="AH15" s="189">
        <f t="shared" si="3"/>
        <v>1</v>
      </c>
      <c r="AI15" s="190" t="e">
        <f t="shared" si="4"/>
        <v>#DIV/0!</v>
      </c>
      <c r="AJ15" s="191" t="e">
        <f t="shared" si="5"/>
        <v>#DIV/0!</v>
      </c>
      <c r="AK15" s="192" t="e">
        <f t="shared" si="6"/>
        <v>#DIV/0!</v>
      </c>
      <c r="AL15" s="193" t="str">
        <f t="shared" si="7"/>
        <v>NO APLICA LIMITES</v>
      </c>
      <c r="AM15" s="194"/>
      <c r="AN15" s="195" t="e">
        <f t="shared" si="8"/>
        <v>#DIV/0!</v>
      </c>
      <c r="AO15" s="195" t="e">
        <f t="shared" si="9"/>
        <v>#DIV/0!</v>
      </c>
      <c r="AP15" s="196"/>
      <c r="AQ15" s="197">
        <f t="shared" si="10"/>
        <v>800000</v>
      </c>
      <c r="AR15" s="198"/>
      <c r="AS15" s="199" t="str">
        <f t="shared" si="11"/>
        <v>Las cotizaciones tenidas en cuenta son las allegadas por las empresas:COT 19- INFORMA MODELS      por encontrarse dentro del promedio requerido por la Corporación</v>
      </c>
      <c r="AT15" s="200" t="str">
        <f t="shared" si="12"/>
        <v/>
      </c>
      <c r="AU15" s="200" t="str">
        <f t="shared" si="13"/>
        <v/>
      </c>
      <c r="AV15" s="200" t="str">
        <f t="shared" si="14"/>
        <v/>
      </c>
      <c r="AW15" s="200">
        <f t="shared" si="15"/>
        <v>0</v>
      </c>
      <c r="AX15" s="200" t="str">
        <f t="shared" si="16"/>
        <v/>
      </c>
      <c r="AY15" s="200" t="str">
        <f t="shared" si="17"/>
        <v/>
      </c>
      <c r="AZ15" s="200" t="str">
        <f t="shared" si="18"/>
        <v/>
      </c>
      <c r="BA15" s="200" t="str">
        <f t="shared" si="19"/>
        <v/>
      </c>
      <c r="BB15" s="200" t="str">
        <f t="shared" si="20"/>
        <v/>
      </c>
      <c r="BC15" s="200" t="str">
        <f t="shared" si="21"/>
        <v/>
      </c>
      <c r="BD15" s="200" t="str">
        <f t="shared" si="22"/>
        <v/>
      </c>
      <c r="BE15" s="200" t="str">
        <f t="shared" si="23"/>
        <v/>
      </c>
      <c r="BF15" s="200" t="str">
        <f t="shared" si="24"/>
        <v/>
      </c>
      <c r="BG15" s="200" t="str">
        <f t="shared" si="25"/>
        <v/>
      </c>
      <c r="BH15" s="200" t="str">
        <f t="shared" si="26"/>
        <v/>
      </c>
      <c r="BI15" s="200" t="str">
        <f t="shared" si="27"/>
        <v/>
      </c>
      <c r="BJ15" s="200" t="str">
        <f t="shared" si="28"/>
        <v/>
      </c>
      <c r="BK15" s="200" t="str">
        <f t="shared" si="28"/>
        <v/>
      </c>
      <c r="BL15" s="198"/>
      <c r="BM15" s="178" t="str">
        <f t="shared" si="29"/>
        <v/>
      </c>
      <c r="BN15" s="178" t="str">
        <f t="shared" si="30"/>
        <v/>
      </c>
      <c r="BO15" s="178" t="str">
        <f t="shared" si="31"/>
        <v/>
      </c>
      <c r="BP15" s="178" t="str">
        <f t="shared" si="32"/>
        <v>PROMEDIAR</v>
      </c>
      <c r="BQ15" s="178" t="str">
        <f t="shared" si="33"/>
        <v/>
      </c>
      <c r="BR15" s="178" t="str">
        <f t="shared" si="34"/>
        <v/>
      </c>
      <c r="BS15" s="178" t="str">
        <f t="shared" si="35"/>
        <v/>
      </c>
      <c r="BT15" s="178" t="str">
        <f t="shared" si="36"/>
        <v/>
      </c>
      <c r="BU15" s="178" t="str">
        <f t="shared" si="37"/>
        <v/>
      </c>
      <c r="BV15" s="178" t="str">
        <f t="shared" si="38"/>
        <v/>
      </c>
      <c r="BW15" s="178" t="str">
        <f t="shared" si="39"/>
        <v/>
      </c>
      <c r="BX15" s="178" t="str">
        <f t="shared" si="40"/>
        <v/>
      </c>
      <c r="BY15" s="178" t="str">
        <f t="shared" si="41"/>
        <v/>
      </c>
      <c r="BZ15" s="178" t="str">
        <f t="shared" si="42"/>
        <v/>
      </c>
      <c r="CA15" s="178" t="str">
        <f t="shared" si="43"/>
        <v/>
      </c>
      <c r="CB15" s="178" t="str">
        <f t="shared" si="44"/>
        <v/>
      </c>
      <c r="CC15" s="178" t="str">
        <f t="shared" si="45"/>
        <v/>
      </c>
      <c r="CD15" s="178" t="str">
        <f t="shared" si="46"/>
        <v/>
      </c>
      <c r="CE15" s="178" t="str">
        <f t="shared" si="47"/>
        <v/>
      </c>
      <c r="CF15" s="178" t="str">
        <f t="shared" si="48"/>
        <v/>
      </c>
      <c r="CG15" s="178" t="str">
        <f t="shared" si="48"/>
        <v/>
      </c>
      <c r="CH15" s="178" t="str">
        <f t="shared" si="48"/>
        <v/>
      </c>
      <c r="CI15" s="178" t="str">
        <f t="shared" si="48"/>
        <v/>
      </c>
    </row>
    <row r="16" spans="1:87" ht="54" hidden="1" customHeight="1" thickBot="1" x14ac:dyDescent="0.3">
      <c r="A16" s="181"/>
      <c r="B16" s="405"/>
      <c r="D16" s="184"/>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6" t="e">
        <f t="shared" si="1"/>
        <v>#DIV/0!</v>
      </c>
      <c r="AF16" s="187"/>
      <c r="AG16" s="188" t="e">
        <f t="shared" si="2"/>
        <v>#DIV/0!</v>
      </c>
      <c r="AH16" s="189">
        <f t="shared" si="3"/>
        <v>0</v>
      </c>
      <c r="AI16" s="190" t="e">
        <f t="shared" si="4"/>
        <v>#DIV/0!</v>
      </c>
      <c r="AJ16" s="191" t="e">
        <f t="shared" si="5"/>
        <v>#DIV/0!</v>
      </c>
      <c r="AK16" s="192" t="e">
        <f t="shared" si="6"/>
        <v>#DIV/0!</v>
      </c>
      <c r="AL16" s="193" t="str">
        <f t="shared" si="7"/>
        <v>NO APLICA LIMITES</v>
      </c>
      <c r="AM16" s="194"/>
      <c r="AN16" s="195" t="e">
        <f t="shared" si="8"/>
        <v>#DIV/0!</v>
      </c>
      <c r="AO16" s="195" t="e">
        <f t="shared" si="9"/>
        <v>#DIV/0!</v>
      </c>
      <c r="AP16" s="196"/>
      <c r="AQ16" s="197" t="e">
        <f t="shared" si="10"/>
        <v>#DIV/0!</v>
      </c>
      <c r="AR16" s="198"/>
      <c r="AS16" s="199" t="str">
        <f t="shared" si="11"/>
        <v>Las cotizaciones tenidas en cuenta son las allegadas por las empresas:      por encontrarse dentro del promedio requerido por la Corporación</v>
      </c>
      <c r="AT16" s="200" t="str">
        <f t="shared" si="12"/>
        <v/>
      </c>
      <c r="AU16" s="200" t="str">
        <f t="shared" si="13"/>
        <v/>
      </c>
      <c r="AV16" s="200" t="str">
        <f t="shared" si="14"/>
        <v/>
      </c>
      <c r="AW16" s="200" t="str">
        <f t="shared" si="15"/>
        <v/>
      </c>
      <c r="AX16" s="200" t="str">
        <f t="shared" si="16"/>
        <v/>
      </c>
      <c r="AY16" s="200" t="str">
        <f t="shared" si="17"/>
        <v/>
      </c>
      <c r="AZ16" s="200" t="str">
        <f t="shared" si="18"/>
        <v/>
      </c>
      <c r="BA16" s="200" t="str">
        <f t="shared" si="19"/>
        <v/>
      </c>
      <c r="BB16" s="200" t="str">
        <f t="shared" si="20"/>
        <v/>
      </c>
      <c r="BC16" s="200" t="str">
        <f t="shared" si="21"/>
        <v/>
      </c>
      <c r="BD16" s="200" t="str">
        <f t="shared" si="22"/>
        <v/>
      </c>
      <c r="BE16" s="200" t="str">
        <f t="shared" si="23"/>
        <v/>
      </c>
      <c r="BF16" s="200" t="str">
        <f t="shared" si="24"/>
        <v/>
      </c>
      <c r="BG16" s="200" t="str">
        <f t="shared" si="25"/>
        <v/>
      </c>
      <c r="BH16" s="200" t="str">
        <f t="shared" si="26"/>
        <v/>
      </c>
      <c r="BI16" s="200" t="str">
        <f t="shared" si="27"/>
        <v/>
      </c>
      <c r="BJ16" s="200" t="str">
        <f t="shared" si="28"/>
        <v/>
      </c>
      <c r="BK16" s="200" t="str">
        <f t="shared" si="28"/>
        <v/>
      </c>
      <c r="BL16" s="198"/>
      <c r="BM16" s="178" t="str">
        <f t="shared" si="29"/>
        <v/>
      </c>
      <c r="BN16" s="178" t="str">
        <f t="shared" si="30"/>
        <v/>
      </c>
      <c r="BO16" s="178" t="str">
        <f t="shared" si="31"/>
        <v/>
      </c>
      <c r="BP16" s="178" t="str">
        <f t="shared" si="32"/>
        <v/>
      </c>
      <c r="BQ16" s="178" t="str">
        <f t="shared" si="33"/>
        <v/>
      </c>
      <c r="BR16" s="178" t="str">
        <f t="shared" si="34"/>
        <v/>
      </c>
      <c r="BS16" s="178" t="str">
        <f t="shared" si="35"/>
        <v/>
      </c>
      <c r="BT16" s="178" t="str">
        <f t="shared" si="36"/>
        <v/>
      </c>
      <c r="BU16" s="178" t="str">
        <f t="shared" si="37"/>
        <v/>
      </c>
      <c r="BV16" s="178" t="str">
        <f t="shared" si="38"/>
        <v/>
      </c>
      <c r="BW16" s="178" t="str">
        <f t="shared" si="39"/>
        <v/>
      </c>
      <c r="BX16" s="178" t="str">
        <f t="shared" si="40"/>
        <v/>
      </c>
      <c r="BY16" s="178" t="str">
        <f t="shared" si="41"/>
        <v/>
      </c>
      <c r="BZ16" s="178" t="str">
        <f t="shared" si="42"/>
        <v/>
      </c>
      <c r="CA16" s="178" t="str">
        <f t="shared" si="43"/>
        <v/>
      </c>
      <c r="CB16" s="178" t="str">
        <f t="shared" si="44"/>
        <v/>
      </c>
      <c r="CC16" s="178" t="str">
        <f t="shared" si="45"/>
        <v/>
      </c>
      <c r="CD16" s="178" t="str">
        <f t="shared" si="46"/>
        <v/>
      </c>
      <c r="CE16" s="178" t="str">
        <f t="shared" si="47"/>
        <v/>
      </c>
      <c r="CF16" s="178" t="str">
        <f t="shared" si="48"/>
        <v/>
      </c>
      <c r="CG16" s="178" t="str">
        <f t="shared" si="48"/>
        <v/>
      </c>
      <c r="CH16" s="178" t="str">
        <f t="shared" si="48"/>
        <v/>
      </c>
      <c r="CI16" s="178" t="str">
        <f t="shared" si="48"/>
        <v/>
      </c>
    </row>
    <row r="17" spans="1:87" ht="54" hidden="1" customHeight="1" x14ac:dyDescent="0.25">
      <c r="A17" s="181"/>
      <c r="B17" s="406"/>
      <c r="D17" s="184"/>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6" t="e">
        <f t="shared" si="1"/>
        <v>#DIV/0!</v>
      </c>
      <c r="AF17" s="187"/>
      <c r="AG17" s="188" t="e">
        <f t="shared" si="2"/>
        <v>#DIV/0!</v>
      </c>
      <c r="AH17" s="189">
        <f t="shared" si="3"/>
        <v>0</v>
      </c>
      <c r="AI17" s="190" t="e">
        <f t="shared" si="4"/>
        <v>#DIV/0!</v>
      </c>
      <c r="AJ17" s="191" t="e">
        <f t="shared" si="5"/>
        <v>#DIV/0!</v>
      </c>
      <c r="AK17" s="192" t="e">
        <f t="shared" si="6"/>
        <v>#DIV/0!</v>
      </c>
      <c r="AL17" s="193" t="str">
        <f t="shared" si="7"/>
        <v>NO APLICA LIMITES</v>
      </c>
      <c r="AM17" s="194"/>
      <c r="AN17" s="195" t="e">
        <f t="shared" si="8"/>
        <v>#DIV/0!</v>
      </c>
      <c r="AO17" s="195" t="e">
        <f t="shared" si="9"/>
        <v>#DIV/0!</v>
      </c>
      <c r="AP17" s="196"/>
      <c r="AQ17" s="197" t="e">
        <f t="shared" si="10"/>
        <v>#DIV/0!</v>
      </c>
      <c r="AR17" s="198"/>
      <c r="AS17" s="199" t="str">
        <f t="shared" si="11"/>
        <v>Las cotizaciones tenidas en cuenta son las allegadas por las empresas:      por encontrarse dentro del promedio requerido por la Corporación</v>
      </c>
      <c r="AT17" s="200" t="str">
        <f t="shared" si="12"/>
        <v/>
      </c>
      <c r="AU17" s="200" t="str">
        <f t="shared" si="13"/>
        <v/>
      </c>
      <c r="AV17" s="200" t="str">
        <f t="shared" si="14"/>
        <v/>
      </c>
      <c r="AW17" s="200" t="str">
        <f t="shared" si="15"/>
        <v/>
      </c>
      <c r="AX17" s="200" t="str">
        <f t="shared" si="16"/>
        <v/>
      </c>
      <c r="AY17" s="200" t="str">
        <f t="shared" si="17"/>
        <v/>
      </c>
      <c r="AZ17" s="200" t="str">
        <f t="shared" si="18"/>
        <v/>
      </c>
      <c r="BA17" s="200" t="str">
        <f t="shared" si="19"/>
        <v/>
      </c>
      <c r="BB17" s="200" t="str">
        <f t="shared" si="20"/>
        <v/>
      </c>
      <c r="BC17" s="200" t="str">
        <f t="shared" si="21"/>
        <v/>
      </c>
      <c r="BD17" s="200" t="str">
        <f t="shared" si="22"/>
        <v/>
      </c>
      <c r="BE17" s="200" t="str">
        <f t="shared" si="23"/>
        <v/>
      </c>
      <c r="BF17" s="200" t="str">
        <f t="shared" si="24"/>
        <v/>
      </c>
      <c r="BG17" s="200" t="str">
        <f t="shared" si="25"/>
        <v/>
      </c>
      <c r="BH17" s="200" t="str">
        <f t="shared" si="26"/>
        <v/>
      </c>
      <c r="BI17" s="200" t="str">
        <f t="shared" si="27"/>
        <v/>
      </c>
      <c r="BJ17" s="200" t="str">
        <f t="shared" si="28"/>
        <v/>
      </c>
      <c r="BK17" s="200" t="str">
        <f t="shared" si="28"/>
        <v/>
      </c>
      <c r="BL17" s="198"/>
      <c r="BM17" s="178" t="str">
        <f t="shared" si="29"/>
        <v/>
      </c>
      <c r="BN17" s="178" t="str">
        <f t="shared" si="30"/>
        <v/>
      </c>
      <c r="BO17" s="178" t="str">
        <f t="shared" si="31"/>
        <v/>
      </c>
      <c r="BP17" s="178" t="str">
        <f t="shared" si="32"/>
        <v/>
      </c>
      <c r="BQ17" s="178" t="str">
        <f t="shared" si="33"/>
        <v/>
      </c>
      <c r="BR17" s="178" t="str">
        <f t="shared" si="34"/>
        <v/>
      </c>
      <c r="BS17" s="178" t="str">
        <f t="shared" si="35"/>
        <v/>
      </c>
      <c r="BT17" s="178" t="str">
        <f t="shared" si="36"/>
        <v/>
      </c>
      <c r="BU17" s="178" t="str">
        <f t="shared" si="37"/>
        <v/>
      </c>
      <c r="BV17" s="178" t="str">
        <f t="shared" si="38"/>
        <v/>
      </c>
      <c r="BW17" s="178" t="str">
        <f t="shared" si="39"/>
        <v/>
      </c>
      <c r="BX17" s="178" t="str">
        <f t="shared" si="40"/>
        <v/>
      </c>
      <c r="BY17" s="178" t="str">
        <f t="shared" si="41"/>
        <v/>
      </c>
      <c r="BZ17" s="178" t="str">
        <f t="shared" si="42"/>
        <v/>
      </c>
      <c r="CA17" s="178" t="str">
        <f t="shared" si="43"/>
        <v/>
      </c>
      <c r="CB17" s="178" t="str">
        <f t="shared" si="44"/>
        <v/>
      </c>
      <c r="CC17" s="178" t="str">
        <f t="shared" si="45"/>
        <v/>
      </c>
      <c r="CD17" s="178" t="str">
        <f t="shared" si="46"/>
        <v/>
      </c>
      <c r="CE17" s="178" t="str">
        <f t="shared" si="47"/>
        <v/>
      </c>
      <c r="CF17" s="178" t="str">
        <f t="shared" si="48"/>
        <v/>
      </c>
      <c r="CG17" s="178" t="str">
        <f t="shared" si="48"/>
        <v/>
      </c>
      <c r="CH17" s="178" t="str">
        <f t="shared" si="48"/>
        <v/>
      </c>
      <c r="CI17" s="178" t="str">
        <f t="shared" si="48"/>
        <v/>
      </c>
    </row>
    <row r="18" spans="1:87" ht="54" hidden="1" customHeight="1" x14ac:dyDescent="0.25">
      <c r="A18" s="181"/>
      <c r="B18" s="182"/>
      <c r="C18" s="213"/>
      <c r="D18" s="184"/>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6" t="e">
        <f t="shared" si="1"/>
        <v>#DIV/0!</v>
      </c>
      <c r="AF18" s="187"/>
      <c r="AG18" s="188" t="e">
        <f t="shared" si="2"/>
        <v>#DIV/0!</v>
      </c>
      <c r="AH18" s="189">
        <f t="shared" si="3"/>
        <v>0</v>
      </c>
      <c r="AI18" s="190" t="e">
        <f t="shared" si="4"/>
        <v>#DIV/0!</v>
      </c>
      <c r="AJ18" s="191" t="e">
        <f t="shared" si="5"/>
        <v>#DIV/0!</v>
      </c>
      <c r="AK18" s="192" t="e">
        <f t="shared" si="6"/>
        <v>#DIV/0!</v>
      </c>
      <c r="AL18" s="193" t="str">
        <f t="shared" si="7"/>
        <v>NO APLICA LIMITES</v>
      </c>
      <c r="AM18" s="194"/>
      <c r="AN18" s="195" t="e">
        <f t="shared" si="8"/>
        <v>#DIV/0!</v>
      </c>
      <c r="AO18" s="195" t="e">
        <f t="shared" si="9"/>
        <v>#DIV/0!</v>
      </c>
      <c r="AP18" s="196"/>
      <c r="AQ18" s="197" t="e">
        <f t="shared" si="10"/>
        <v>#DIV/0!</v>
      </c>
      <c r="AR18" s="198"/>
      <c r="AS18" s="199" t="str">
        <f t="shared" si="11"/>
        <v>Las cotizaciones tenidas en cuenta son las allegadas por las empresas:      por encontrarse dentro del promedio requerido por la Corporación</v>
      </c>
      <c r="AT18" s="200" t="str">
        <f t="shared" si="12"/>
        <v/>
      </c>
      <c r="AU18" s="200" t="str">
        <f t="shared" si="13"/>
        <v/>
      </c>
      <c r="AV18" s="200" t="str">
        <f t="shared" si="14"/>
        <v/>
      </c>
      <c r="AW18" s="200" t="str">
        <f t="shared" si="15"/>
        <v/>
      </c>
      <c r="AX18" s="200" t="str">
        <f t="shared" si="16"/>
        <v/>
      </c>
      <c r="AY18" s="200" t="str">
        <f t="shared" si="17"/>
        <v/>
      </c>
      <c r="AZ18" s="200" t="str">
        <f t="shared" si="18"/>
        <v/>
      </c>
      <c r="BA18" s="200" t="str">
        <f t="shared" si="19"/>
        <v/>
      </c>
      <c r="BB18" s="200" t="str">
        <f t="shared" si="20"/>
        <v/>
      </c>
      <c r="BC18" s="200" t="str">
        <f t="shared" si="21"/>
        <v/>
      </c>
      <c r="BD18" s="200" t="str">
        <f t="shared" si="22"/>
        <v/>
      </c>
      <c r="BE18" s="200" t="str">
        <f t="shared" si="23"/>
        <v/>
      </c>
      <c r="BF18" s="200" t="str">
        <f t="shared" si="24"/>
        <v/>
      </c>
      <c r="BG18" s="200" t="str">
        <f t="shared" si="25"/>
        <v/>
      </c>
      <c r="BH18" s="200" t="str">
        <f t="shared" si="26"/>
        <v/>
      </c>
      <c r="BI18" s="200" t="str">
        <f t="shared" si="27"/>
        <v/>
      </c>
      <c r="BJ18" s="200" t="str">
        <f t="shared" si="28"/>
        <v/>
      </c>
      <c r="BK18" s="200" t="str">
        <f t="shared" si="28"/>
        <v/>
      </c>
      <c r="BL18" s="198"/>
      <c r="BM18" s="178" t="str">
        <f t="shared" si="29"/>
        <v/>
      </c>
      <c r="BN18" s="178" t="str">
        <f t="shared" si="30"/>
        <v/>
      </c>
      <c r="BO18" s="178" t="str">
        <f t="shared" si="31"/>
        <v/>
      </c>
      <c r="BP18" s="178" t="str">
        <f t="shared" si="32"/>
        <v/>
      </c>
      <c r="BQ18" s="178" t="str">
        <f t="shared" si="33"/>
        <v/>
      </c>
      <c r="BR18" s="178" t="str">
        <f t="shared" si="34"/>
        <v/>
      </c>
      <c r="BS18" s="178" t="str">
        <f t="shared" si="35"/>
        <v/>
      </c>
      <c r="BT18" s="178" t="str">
        <f t="shared" si="36"/>
        <v/>
      </c>
      <c r="BU18" s="178" t="str">
        <f t="shared" si="37"/>
        <v/>
      </c>
      <c r="BV18" s="178" t="str">
        <f t="shared" si="38"/>
        <v/>
      </c>
      <c r="BW18" s="178" t="str">
        <f t="shared" si="39"/>
        <v/>
      </c>
      <c r="BX18" s="178" t="str">
        <f t="shared" si="40"/>
        <v/>
      </c>
      <c r="BY18" s="178" t="str">
        <f t="shared" si="41"/>
        <v/>
      </c>
      <c r="BZ18" s="178" t="str">
        <f t="shared" si="42"/>
        <v/>
      </c>
      <c r="CA18" s="178" t="str">
        <f t="shared" si="43"/>
        <v/>
      </c>
      <c r="CB18" s="178" t="str">
        <f t="shared" si="44"/>
        <v/>
      </c>
      <c r="CC18" s="178" t="str">
        <f t="shared" si="45"/>
        <v/>
      </c>
      <c r="CD18" s="178" t="str">
        <f t="shared" si="46"/>
        <v/>
      </c>
      <c r="CE18" s="178" t="str">
        <f t="shared" si="47"/>
        <v/>
      </c>
      <c r="CF18" s="178" t="str">
        <f t="shared" si="48"/>
        <v/>
      </c>
      <c r="CG18" s="178" t="str">
        <f t="shared" si="48"/>
        <v/>
      </c>
      <c r="CH18" s="178" t="str">
        <f t="shared" si="48"/>
        <v/>
      </c>
      <c r="CI18" s="178" t="str">
        <f t="shared" si="48"/>
        <v/>
      </c>
    </row>
    <row r="19" spans="1:87" ht="54" hidden="1" customHeight="1" x14ac:dyDescent="0.25">
      <c r="A19" s="181"/>
      <c r="B19" s="182"/>
      <c r="C19" s="183"/>
      <c r="D19" s="184"/>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6" t="e">
        <f t="shared" si="1"/>
        <v>#DIV/0!</v>
      </c>
      <c r="AF19" s="187"/>
      <c r="AG19" s="188" t="e">
        <f t="shared" si="2"/>
        <v>#DIV/0!</v>
      </c>
      <c r="AH19" s="189">
        <f t="shared" si="3"/>
        <v>0</v>
      </c>
      <c r="AI19" s="190" t="e">
        <f t="shared" si="4"/>
        <v>#DIV/0!</v>
      </c>
      <c r="AJ19" s="191" t="e">
        <f t="shared" si="5"/>
        <v>#DIV/0!</v>
      </c>
      <c r="AK19" s="192" t="e">
        <f t="shared" si="6"/>
        <v>#DIV/0!</v>
      </c>
      <c r="AL19" s="193" t="str">
        <f t="shared" si="7"/>
        <v>NO APLICA LIMITES</v>
      </c>
      <c r="AM19" s="194"/>
      <c r="AN19" s="195" t="e">
        <f t="shared" si="8"/>
        <v>#DIV/0!</v>
      </c>
      <c r="AO19" s="195" t="e">
        <f t="shared" si="9"/>
        <v>#DIV/0!</v>
      </c>
      <c r="AP19" s="196"/>
      <c r="AQ19" s="197" t="e">
        <f t="shared" si="10"/>
        <v>#DIV/0!</v>
      </c>
      <c r="AR19" s="198"/>
      <c r="AS19" s="199" t="str">
        <f t="shared" si="11"/>
        <v>Las cotizaciones tenidas en cuenta son las allegadas por las empresas:      por encontrarse dentro del promedio requerido por la Corporación</v>
      </c>
      <c r="AT19" s="200" t="str">
        <f t="shared" si="12"/>
        <v/>
      </c>
      <c r="AU19" s="200" t="str">
        <f t="shared" si="13"/>
        <v/>
      </c>
      <c r="AV19" s="200" t="str">
        <f t="shared" si="14"/>
        <v/>
      </c>
      <c r="AW19" s="200" t="str">
        <f t="shared" si="15"/>
        <v/>
      </c>
      <c r="AX19" s="200" t="str">
        <f t="shared" si="16"/>
        <v/>
      </c>
      <c r="AY19" s="200" t="str">
        <f t="shared" si="17"/>
        <v/>
      </c>
      <c r="AZ19" s="200" t="str">
        <f t="shared" si="18"/>
        <v/>
      </c>
      <c r="BA19" s="200" t="str">
        <f t="shared" si="19"/>
        <v/>
      </c>
      <c r="BB19" s="200" t="str">
        <f t="shared" si="20"/>
        <v/>
      </c>
      <c r="BC19" s="200" t="str">
        <f t="shared" si="21"/>
        <v/>
      </c>
      <c r="BD19" s="200" t="str">
        <f t="shared" si="22"/>
        <v/>
      </c>
      <c r="BE19" s="200" t="str">
        <f t="shared" si="23"/>
        <v/>
      </c>
      <c r="BF19" s="200" t="str">
        <f t="shared" si="24"/>
        <v/>
      </c>
      <c r="BG19" s="200" t="str">
        <f t="shared" si="25"/>
        <v/>
      </c>
      <c r="BH19" s="200" t="str">
        <f t="shared" si="26"/>
        <v/>
      </c>
      <c r="BI19" s="200" t="str">
        <f t="shared" si="27"/>
        <v/>
      </c>
      <c r="BJ19" s="200" t="str">
        <f t="shared" si="28"/>
        <v/>
      </c>
      <c r="BK19" s="200" t="str">
        <f t="shared" si="28"/>
        <v/>
      </c>
      <c r="BL19" s="198"/>
      <c r="BM19" s="178" t="str">
        <f t="shared" si="29"/>
        <v/>
      </c>
      <c r="BN19" s="178" t="str">
        <f t="shared" si="30"/>
        <v/>
      </c>
      <c r="BO19" s="178" t="str">
        <f t="shared" si="31"/>
        <v/>
      </c>
      <c r="BP19" s="178" t="str">
        <f t="shared" si="32"/>
        <v/>
      </c>
      <c r="BQ19" s="178" t="str">
        <f t="shared" si="33"/>
        <v/>
      </c>
      <c r="BR19" s="178" t="str">
        <f t="shared" si="34"/>
        <v/>
      </c>
      <c r="BS19" s="178" t="str">
        <f t="shared" si="35"/>
        <v/>
      </c>
      <c r="BT19" s="178" t="str">
        <f t="shared" si="36"/>
        <v/>
      </c>
      <c r="BU19" s="178" t="str">
        <f t="shared" si="37"/>
        <v/>
      </c>
      <c r="BV19" s="178" t="str">
        <f t="shared" si="38"/>
        <v/>
      </c>
      <c r="BW19" s="178" t="str">
        <f t="shared" si="39"/>
        <v/>
      </c>
      <c r="BX19" s="178" t="str">
        <f t="shared" si="40"/>
        <v/>
      </c>
      <c r="BY19" s="178" t="str">
        <f t="shared" si="41"/>
        <v/>
      </c>
      <c r="BZ19" s="178" t="str">
        <f t="shared" si="42"/>
        <v/>
      </c>
      <c r="CA19" s="178" t="str">
        <f t="shared" si="43"/>
        <v/>
      </c>
      <c r="CB19" s="178" t="str">
        <f t="shared" si="44"/>
        <v/>
      </c>
      <c r="CC19" s="178" t="str">
        <f t="shared" si="45"/>
        <v/>
      </c>
      <c r="CD19" s="178" t="str">
        <f t="shared" si="46"/>
        <v/>
      </c>
      <c r="CE19" s="178" t="str">
        <f t="shared" si="47"/>
        <v/>
      </c>
      <c r="CF19" s="178" t="str">
        <f t="shared" si="48"/>
        <v/>
      </c>
      <c r="CG19" s="178" t="str">
        <f t="shared" si="48"/>
        <v/>
      </c>
      <c r="CH19" s="178" t="str">
        <f t="shared" si="48"/>
        <v/>
      </c>
      <c r="CI19" s="178" t="str">
        <f t="shared" si="48"/>
        <v/>
      </c>
    </row>
    <row r="20" spans="1:87" ht="54" hidden="1" customHeight="1" x14ac:dyDescent="0.25">
      <c r="A20" s="181"/>
      <c r="B20" s="182"/>
      <c r="C20" s="183"/>
      <c r="D20" s="184"/>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6" t="e">
        <f t="shared" si="1"/>
        <v>#DIV/0!</v>
      </c>
      <c r="AF20" s="187"/>
      <c r="AG20" s="188" t="e">
        <f t="shared" si="2"/>
        <v>#DIV/0!</v>
      </c>
      <c r="AH20" s="189">
        <f t="shared" si="3"/>
        <v>0</v>
      </c>
      <c r="AI20" s="190" t="e">
        <f t="shared" si="4"/>
        <v>#DIV/0!</v>
      </c>
      <c r="AJ20" s="191" t="e">
        <f t="shared" si="5"/>
        <v>#DIV/0!</v>
      </c>
      <c r="AK20" s="192" t="e">
        <f t="shared" si="6"/>
        <v>#DIV/0!</v>
      </c>
      <c r="AL20" s="193" t="str">
        <f t="shared" si="7"/>
        <v>NO APLICA LIMITES</v>
      </c>
      <c r="AM20" s="194"/>
      <c r="AN20" s="195" t="e">
        <f t="shared" si="8"/>
        <v>#DIV/0!</v>
      </c>
      <c r="AO20" s="195" t="e">
        <f t="shared" si="9"/>
        <v>#DIV/0!</v>
      </c>
      <c r="AP20" s="196"/>
      <c r="AQ20" s="197" t="e">
        <f t="shared" si="10"/>
        <v>#DIV/0!</v>
      </c>
      <c r="AR20" s="198"/>
      <c r="AS20" s="199" t="str">
        <f t="shared" si="11"/>
        <v>Las cotizaciones tenidas en cuenta son las allegadas por las empresas:      por encontrarse dentro del promedio requerido por la Corporación</v>
      </c>
      <c r="AT20" s="200" t="str">
        <f t="shared" si="12"/>
        <v/>
      </c>
      <c r="AU20" s="200" t="str">
        <f t="shared" si="13"/>
        <v/>
      </c>
      <c r="AV20" s="200" t="str">
        <f t="shared" si="14"/>
        <v/>
      </c>
      <c r="AW20" s="200" t="str">
        <f t="shared" si="15"/>
        <v/>
      </c>
      <c r="AX20" s="200" t="str">
        <f t="shared" si="16"/>
        <v/>
      </c>
      <c r="AY20" s="200" t="str">
        <f t="shared" si="17"/>
        <v/>
      </c>
      <c r="AZ20" s="200" t="str">
        <f t="shared" si="18"/>
        <v/>
      </c>
      <c r="BA20" s="200" t="str">
        <f t="shared" si="19"/>
        <v/>
      </c>
      <c r="BB20" s="200" t="str">
        <f t="shared" si="20"/>
        <v/>
      </c>
      <c r="BC20" s="200" t="str">
        <f t="shared" si="21"/>
        <v/>
      </c>
      <c r="BD20" s="200" t="str">
        <f t="shared" si="22"/>
        <v/>
      </c>
      <c r="BE20" s="200" t="str">
        <f t="shared" si="23"/>
        <v/>
      </c>
      <c r="BF20" s="200" t="str">
        <f t="shared" si="24"/>
        <v/>
      </c>
      <c r="BG20" s="200" t="str">
        <f t="shared" si="25"/>
        <v/>
      </c>
      <c r="BH20" s="200" t="str">
        <f t="shared" si="26"/>
        <v/>
      </c>
      <c r="BI20" s="200" t="str">
        <f t="shared" si="27"/>
        <v/>
      </c>
      <c r="BJ20" s="200" t="str">
        <f t="shared" si="28"/>
        <v/>
      </c>
      <c r="BK20" s="200" t="str">
        <f t="shared" si="28"/>
        <v/>
      </c>
      <c r="BL20" s="198"/>
      <c r="BM20" s="178" t="str">
        <f t="shared" si="29"/>
        <v/>
      </c>
      <c r="BN20" s="178" t="str">
        <f t="shared" si="30"/>
        <v/>
      </c>
      <c r="BO20" s="178" t="str">
        <f t="shared" si="31"/>
        <v/>
      </c>
      <c r="BP20" s="178" t="str">
        <f t="shared" si="32"/>
        <v/>
      </c>
      <c r="BQ20" s="178" t="str">
        <f t="shared" si="33"/>
        <v/>
      </c>
      <c r="BR20" s="178" t="str">
        <f t="shared" si="34"/>
        <v/>
      </c>
      <c r="BS20" s="178" t="str">
        <f t="shared" si="35"/>
        <v/>
      </c>
      <c r="BT20" s="178" t="str">
        <f t="shared" si="36"/>
        <v/>
      </c>
      <c r="BU20" s="178" t="str">
        <f t="shared" si="37"/>
        <v/>
      </c>
      <c r="BV20" s="178" t="str">
        <f t="shared" si="38"/>
        <v/>
      </c>
      <c r="BW20" s="178" t="str">
        <f t="shared" si="39"/>
        <v/>
      </c>
      <c r="BX20" s="178" t="str">
        <f t="shared" si="40"/>
        <v/>
      </c>
      <c r="BY20" s="178" t="str">
        <f t="shared" si="41"/>
        <v/>
      </c>
      <c r="BZ20" s="178" t="str">
        <f t="shared" si="42"/>
        <v/>
      </c>
      <c r="CA20" s="178" t="str">
        <f t="shared" si="43"/>
        <v/>
      </c>
      <c r="CB20" s="178" t="str">
        <f t="shared" si="44"/>
        <v/>
      </c>
      <c r="CC20" s="178" t="str">
        <f t="shared" si="45"/>
        <v/>
      </c>
      <c r="CD20" s="178" t="str">
        <f t="shared" si="46"/>
        <v/>
      </c>
      <c r="CE20" s="178" t="str">
        <f t="shared" si="47"/>
        <v/>
      </c>
      <c r="CF20" s="178" t="str">
        <f t="shared" si="48"/>
        <v/>
      </c>
      <c r="CG20" s="178" t="str">
        <f t="shared" si="48"/>
        <v/>
      </c>
      <c r="CH20" s="178" t="str">
        <f t="shared" si="48"/>
        <v/>
      </c>
      <c r="CI20" s="178" t="str">
        <f t="shared" si="48"/>
        <v/>
      </c>
    </row>
    <row r="21" spans="1:87" ht="54" hidden="1" customHeight="1" x14ac:dyDescent="0.25">
      <c r="A21" s="181"/>
      <c r="B21" s="182"/>
      <c r="C21" s="183"/>
      <c r="D21" s="184"/>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6" t="e">
        <f t="shared" si="1"/>
        <v>#DIV/0!</v>
      </c>
      <c r="AF21" s="187"/>
      <c r="AG21" s="188" t="e">
        <f t="shared" si="2"/>
        <v>#DIV/0!</v>
      </c>
      <c r="AH21" s="189">
        <f t="shared" si="3"/>
        <v>0</v>
      </c>
      <c r="AI21" s="190" t="e">
        <f t="shared" si="4"/>
        <v>#DIV/0!</v>
      </c>
      <c r="AJ21" s="191" t="e">
        <f t="shared" si="5"/>
        <v>#DIV/0!</v>
      </c>
      <c r="AK21" s="192" t="e">
        <f t="shared" si="6"/>
        <v>#DIV/0!</v>
      </c>
      <c r="AL21" s="193" t="str">
        <f t="shared" si="7"/>
        <v>NO APLICA LIMITES</v>
      </c>
      <c r="AM21" s="194"/>
      <c r="AN21" s="195" t="e">
        <f t="shared" si="8"/>
        <v>#DIV/0!</v>
      </c>
      <c r="AO21" s="195" t="e">
        <f t="shared" si="9"/>
        <v>#DIV/0!</v>
      </c>
      <c r="AP21" s="196"/>
      <c r="AQ21" s="197" t="e">
        <f t="shared" si="10"/>
        <v>#DIV/0!</v>
      </c>
      <c r="AR21" s="198"/>
      <c r="AS21" s="199" t="str">
        <f t="shared" si="11"/>
        <v>Las cotizaciones tenidas en cuenta son las allegadas por las empresas:      por encontrarse dentro del promedio requerido por la Corporación</v>
      </c>
      <c r="AT21" s="200" t="str">
        <f t="shared" si="12"/>
        <v/>
      </c>
      <c r="AU21" s="200" t="str">
        <f t="shared" si="13"/>
        <v/>
      </c>
      <c r="AV21" s="200" t="str">
        <f t="shared" si="14"/>
        <v/>
      </c>
      <c r="AW21" s="200" t="str">
        <f t="shared" si="15"/>
        <v/>
      </c>
      <c r="AX21" s="200" t="str">
        <f t="shared" si="16"/>
        <v/>
      </c>
      <c r="AY21" s="200" t="str">
        <f t="shared" si="17"/>
        <v/>
      </c>
      <c r="AZ21" s="200" t="str">
        <f t="shared" si="18"/>
        <v/>
      </c>
      <c r="BA21" s="200" t="str">
        <f t="shared" si="19"/>
        <v/>
      </c>
      <c r="BB21" s="200" t="str">
        <f t="shared" si="20"/>
        <v/>
      </c>
      <c r="BC21" s="200" t="str">
        <f t="shared" si="21"/>
        <v/>
      </c>
      <c r="BD21" s="200" t="str">
        <f t="shared" si="22"/>
        <v/>
      </c>
      <c r="BE21" s="200" t="str">
        <f t="shared" si="23"/>
        <v/>
      </c>
      <c r="BF21" s="200" t="str">
        <f t="shared" si="24"/>
        <v/>
      </c>
      <c r="BG21" s="200" t="str">
        <f t="shared" si="25"/>
        <v/>
      </c>
      <c r="BH21" s="200" t="str">
        <f t="shared" si="26"/>
        <v/>
      </c>
      <c r="BI21" s="200" t="str">
        <f t="shared" si="27"/>
        <v/>
      </c>
      <c r="BJ21" s="200" t="str">
        <f t="shared" si="28"/>
        <v/>
      </c>
      <c r="BK21" s="200" t="str">
        <f t="shared" si="28"/>
        <v/>
      </c>
      <c r="BL21" s="198"/>
      <c r="BM21" s="178" t="str">
        <f t="shared" si="29"/>
        <v/>
      </c>
      <c r="BN21" s="178" t="str">
        <f t="shared" si="30"/>
        <v/>
      </c>
      <c r="BO21" s="178" t="str">
        <f t="shared" si="31"/>
        <v/>
      </c>
      <c r="BP21" s="178" t="str">
        <f t="shared" si="32"/>
        <v/>
      </c>
      <c r="BQ21" s="178" t="str">
        <f t="shared" si="33"/>
        <v/>
      </c>
      <c r="BR21" s="178" t="str">
        <f t="shared" si="34"/>
        <v/>
      </c>
      <c r="BS21" s="178" t="str">
        <f t="shared" si="35"/>
        <v/>
      </c>
      <c r="BT21" s="178" t="str">
        <f t="shared" si="36"/>
        <v/>
      </c>
      <c r="BU21" s="178" t="str">
        <f t="shared" si="37"/>
        <v/>
      </c>
      <c r="BV21" s="178" t="str">
        <f t="shared" si="38"/>
        <v/>
      </c>
      <c r="BW21" s="178" t="str">
        <f t="shared" si="39"/>
        <v/>
      </c>
      <c r="BX21" s="178" t="str">
        <f t="shared" si="40"/>
        <v/>
      </c>
      <c r="BY21" s="178" t="str">
        <f t="shared" si="41"/>
        <v/>
      </c>
      <c r="BZ21" s="178" t="str">
        <f t="shared" si="42"/>
        <v/>
      </c>
      <c r="CA21" s="178" t="str">
        <f t="shared" si="43"/>
        <v/>
      </c>
      <c r="CB21" s="178" t="str">
        <f t="shared" si="44"/>
        <v/>
      </c>
      <c r="CC21" s="178" t="str">
        <f t="shared" si="45"/>
        <v/>
      </c>
      <c r="CD21" s="178" t="str">
        <f t="shared" si="46"/>
        <v/>
      </c>
      <c r="CE21" s="178" t="str">
        <f t="shared" si="47"/>
        <v/>
      </c>
      <c r="CF21" s="178" t="str">
        <f t="shared" si="48"/>
        <v/>
      </c>
      <c r="CG21" s="178" t="str">
        <f t="shared" si="48"/>
        <v/>
      </c>
      <c r="CH21" s="178" t="str">
        <f t="shared" si="48"/>
        <v/>
      </c>
      <c r="CI21" s="178" t="str">
        <f t="shared" si="48"/>
        <v/>
      </c>
    </row>
    <row r="22" spans="1:87" ht="54" hidden="1" customHeight="1" x14ac:dyDescent="0.25">
      <c r="A22" s="181"/>
      <c r="B22" s="182"/>
      <c r="C22" s="183"/>
      <c r="D22" s="184"/>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6" t="e">
        <f t="shared" si="1"/>
        <v>#DIV/0!</v>
      </c>
      <c r="AF22" s="187"/>
      <c r="AG22" s="188" t="e">
        <f t="shared" si="2"/>
        <v>#DIV/0!</v>
      </c>
      <c r="AH22" s="189">
        <f t="shared" si="3"/>
        <v>0</v>
      </c>
      <c r="AI22" s="190" t="e">
        <f t="shared" si="4"/>
        <v>#DIV/0!</v>
      </c>
      <c r="AJ22" s="191" t="e">
        <f t="shared" si="5"/>
        <v>#DIV/0!</v>
      </c>
      <c r="AK22" s="192" t="e">
        <f t="shared" si="6"/>
        <v>#DIV/0!</v>
      </c>
      <c r="AL22" s="193" t="str">
        <f t="shared" si="7"/>
        <v>NO APLICA LIMITES</v>
      </c>
      <c r="AM22" s="194"/>
      <c r="AN22" s="195" t="e">
        <f t="shared" si="8"/>
        <v>#DIV/0!</v>
      </c>
      <c r="AO22" s="195" t="e">
        <f t="shared" si="9"/>
        <v>#DIV/0!</v>
      </c>
      <c r="AP22" s="196"/>
      <c r="AQ22" s="197" t="e">
        <f t="shared" si="10"/>
        <v>#DIV/0!</v>
      </c>
      <c r="AR22" s="198"/>
      <c r="AS22" s="199" t="str">
        <f t="shared" si="11"/>
        <v>Las cotizaciones tenidas en cuenta son las allegadas por las empresas:      por encontrarse dentro del promedio requerido por la Corporación</v>
      </c>
      <c r="AT22" s="200" t="str">
        <f t="shared" si="12"/>
        <v/>
      </c>
      <c r="AU22" s="200" t="str">
        <f t="shared" si="13"/>
        <v/>
      </c>
      <c r="AV22" s="200" t="str">
        <f t="shared" si="14"/>
        <v/>
      </c>
      <c r="AW22" s="200" t="str">
        <f t="shared" si="15"/>
        <v/>
      </c>
      <c r="AX22" s="200" t="str">
        <f t="shared" si="16"/>
        <v/>
      </c>
      <c r="AY22" s="200" t="str">
        <f t="shared" si="17"/>
        <v/>
      </c>
      <c r="AZ22" s="200" t="str">
        <f t="shared" si="18"/>
        <v/>
      </c>
      <c r="BA22" s="200" t="str">
        <f t="shared" si="19"/>
        <v/>
      </c>
      <c r="BB22" s="200" t="str">
        <f t="shared" si="20"/>
        <v/>
      </c>
      <c r="BC22" s="200" t="str">
        <f t="shared" si="21"/>
        <v/>
      </c>
      <c r="BD22" s="200" t="str">
        <f t="shared" si="22"/>
        <v/>
      </c>
      <c r="BE22" s="200" t="str">
        <f t="shared" si="23"/>
        <v/>
      </c>
      <c r="BF22" s="200" t="str">
        <f t="shared" si="24"/>
        <v/>
      </c>
      <c r="BG22" s="200" t="str">
        <f t="shared" si="25"/>
        <v/>
      </c>
      <c r="BH22" s="200" t="str">
        <f t="shared" si="26"/>
        <v/>
      </c>
      <c r="BI22" s="200" t="str">
        <f t="shared" si="27"/>
        <v/>
      </c>
      <c r="BJ22" s="200" t="str">
        <f t="shared" si="28"/>
        <v/>
      </c>
      <c r="BK22" s="200" t="str">
        <f t="shared" si="28"/>
        <v/>
      </c>
      <c r="BL22" s="198"/>
      <c r="BM22" s="178" t="str">
        <f t="shared" ref="BM22:BM33" si="49">IF(E22&lt;&gt;"",IF(E22=0,"SIN COTIZACIÓN",IF($AL22="NO APLICA LIMITES","PROMEDIAR",IF(E22&lt;$AN22,"DESCARTAR",IF(E22&gt;$AO22,"DESCARTAR","PROMEDIAR")))),"")</f>
        <v/>
      </c>
      <c r="BN22" s="178" t="str">
        <f t="shared" ref="BN22:BN33" si="50">IF(F22&lt;&gt;"",IF(F22=0,"SIN COTIZACIÓN",IF($AL22="NO APLICA LIMITES","PROMEDIAR",IF(F22&lt;$AN22,"DESCARTAR",IF(F22&gt;$AO22,"DESCARTAR","PROMEDIAR")))),"")</f>
        <v/>
      </c>
      <c r="BO22" s="178" t="str">
        <f t="shared" ref="BO22:BO33" si="51">IF(G22&lt;&gt;"",IF(G22=0,"SIN COTIZACIÓN",IF($AL22="NO APLICA LIMITES","PROMEDIAR",IF(G22&lt;$AN22,"DESCARTAR",IF(G22&gt;$AO22,"DESCARTAR","PROMEDIAR")))),"")</f>
        <v/>
      </c>
      <c r="BP22" s="178" t="str">
        <f t="shared" ref="BP22:BP33" si="52">IF(H22&lt;&gt;"",IF(H22=0,"SIN COTIZACIÓN",IF($AL22="NO APLICA LIMITES","PROMEDIAR",IF(H22&lt;$AN22,"DESCARTAR",IF(H22&gt;$AO22,"DESCARTAR","PROMEDIAR")))),"")</f>
        <v/>
      </c>
      <c r="BQ22" s="178" t="str">
        <f t="shared" ref="BQ22:BQ33" si="53">IF(I22&lt;&gt;"",IF(I22=0,"SIN COTIZACIÓN",IF($AL22="NO APLICA LIMITES","PROMEDIAR",IF(I22&lt;$AN22,"DESCARTAR",IF(I22&gt;$AO22,"DESCARTAR","PROMEDIAR")))),"")</f>
        <v/>
      </c>
      <c r="BR22" s="178" t="str">
        <f t="shared" ref="BR22:BR33" si="54">IF(J22&lt;&gt;"",IF(J22=0,"SIN COTIZACIÓN",IF($AL22="NO APLICA LIMITES","PROMEDIAR",IF(J22&lt;$AN22,"DESCARTAR",IF(J22&gt;$AO22,"DESCARTAR","PROMEDIAR")))),"")</f>
        <v/>
      </c>
      <c r="BS22" s="178" t="str">
        <f t="shared" ref="BS22:BS33" si="55">IF(K22&lt;&gt;"",IF(K22=0,"SIN COTIZACIÓN",IF($AL22="NO APLICA LIMITES","PROMEDIAR",IF(K22&lt;$AN22,"DESCARTAR",IF(K22&gt;$AO22,"DESCARTAR","PROMEDIAR")))),"")</f>
        <v/>
      </c>
      <c r="BT22" s="178" t="str">
        <f t="shared" ref="BT22:BT33" si="56">IF(L22&lt;&gt;"",IF(L22=0,"SIN COTIZACIÓN",IF($AL22="NO APLICA LIMITES","PROMEDIAR",IF(L22&lt;$AN22,"DESCARTAR",IF(L22&gt;$AO22,"DESCARTAR","PROMEDIAR")))),"")</f>
        <v/>
      </c>
      <c r="BU22" s="178" t="str">
        <f t="shared" ref="BU22:BU33" si="57">IF(M22&lt;&gt;"",IF(M22=0,"SIN COTIZACIÓN",IF($AL22="NO APLICA LIMITES","PROMEDIAR",IF(M22&lt;$AN22,"DESCARTAR",IF(M22&gt;$AO22,"DESCARTAR","PROMEDIAR")))),"")</f>
        <v/>
      </c>
      <c r="BV22" s="178" t="str">
        <f t="shared" ref="BV22:BV33" si="58">IF(N22&lt;&gt;"",IF(N22=0,"SIN COTIZACIÓN",IF($AL22="NO APLICA LIMITES","PROMEDIAR",IF(N22&lt;$AN22,"DESCARTAR",IF(N22&gt;$AO22,"DESCARTAR","PROMEDIAR")))),"")</f>
        <v/>
      </c>
      <c r="BW22" s="178" t="str">
        <f t="shared" ref="BW22:BW33" si="59">IF(O22&lt;&gt;"",IF(O22=0,"SIN COTIZACIÓN",IF($AL22="NO APLICA LIMITES","PROMEDIAR",IF(O22&lt;$AN22,"DESCARTAR",IF(O22&gt;$AO22,"DESCARTAR","PROMEDIAR")))),"")</f>
        <v/>
      </c>
      <c r="BX22" s="178" t="str">
        <f t="shared" ref="BX22:BX33" si="60">IF(P22&lt;&gt;"",IF(P22=0,"SIN COTIZACIÓN",IF($AL22="NO APLICA LIMITES","PROMEDIAR",IF(P22&lt;$AN22,"DESCARTAR",IF(P22&gt;$AO22,"DESCARTAR","PROMEDIAR")))),"")</f>
        <v/>
      </c>
      <c r="BY22" s="178" t="str">
        <f t="shared" ref="BY22:BY33" si="61">IF(Q22&lt;&gt;"",IF(Q22=0,"SIN COTIZACIÓN",IF($AL22="NO APLICA LIMITES","PROMEDIAR",IF(Q22&lt;$AN22,"DESCARTAR",IF(Q22&gt;$AO22,"DESCARTAR","PROMEDIAR")))),"")</f>
        <v/>
      </c>
      <c r="BZ22" s="178" t="str">
        <f t="shared" ref="BZ22:BZ33" si="62">IF(R22&lt;&gt;"",IF(R22=0,"SIN COTIZACIÓN",IF($AL22="NO APLICA LIMITES","PROMEDIAR",IF(R22&lt;$AN22,"DESCARTAR",IF(R22&gt;$AO22,"DESCARTAR","PROMEDIAR")))),"")</f>
        <v/>
      </c>
      <c r="CA22" s="178" t="str">
        <f t="shared" ref="CA22:CA33" si="63">IF(S22&lt;&gt;"",IF(S22=0,"SIN COTIZACIÓN",IF($AL22="NO APLICA LIMITES","PROMEDIAR",IF(S22&lt;$AN22,"DESCARTAR",IF(S22&gt;$AO22,"DESCARTAR","PROMEDIAR")))),"")</f>
        <v/>
      </c>
      <c r="CB22" s="178" t="str">
        <f t="shared" ref="CB22:CB33" si="64">IF(T22&lt;&gt;"",IF(T22=0,"SIN COTIZACIÓN",IF($AL22="NO APLICA LIMITES","PROMEDIAR",IF(T22&lt;$AN22,"DESCARTAR",IF(T22&gt;$AO22,"DESCARTAR","PROMEDIAR")))),"")</f>
        <v/>
      </c>
      <c r="CC22" s="178" t="str">
        <f t="shared" si="48"/>
        <v/>
      </c>
      <c r="CD22" s="178" t="str">
        <f t="shared" si="48"/>
        <v/>
      </c>
      <c r="CE22" s="178" t="str">
        <f t="shared" si="48"/>
        <v/>
      </c>
      <c r="CF22" s="178" t="str">
        <f t="shared" si="48"/>
        <v/>
      </c>
      <c r="CG22" s="178" t="str">
        <f t="shared" si="48"/>
        <v/>
      </c>
      <c r="CH22" s="178" t="str">
        <f t="shared" si="48"/>
        <v/>
      </c>
      <c r="CI22" s="178" t="str">
        <f t="shared" si="48"/>
        <v/>
      </c>
    </row>
    <row r="23" spans="1:87" ht="54" hidden="1" customHeight="1" x14ac:dyDescent="0.25">
      <c r="A23" s="181"/>
      <c r="B23" s="214"/>
      <c r="C23" s="207"/>
      <c r="D23" s="208"/>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6" t="e">
        <f t="shared" si="1"/>
        <v>#DIV/0!</v>
      </c>
      <c r="AF23" s="187"/>
      <c r="AG23" s="188" t="e">
        <f t="shared" si="2"/>
        <v>#DIV/0!</v>
      </c>
      <c r="AH23" s="189">
        <f t="shared" si="3"/>
        <v>0</v>
      </c>
      <c r="AI23" s="190" t="e">
        <f t="shared" si="4"/>
        <v>#DIV/0!</v>
      </c>
      <c r="AJ23" s="191" t="e">
        <f t="shared" si="5"/>
        <v>#DIV/0!</v>
      </c>
      <c r="AK23" s="192" t="e">
        <f t="shared" si="6"/>
        <v>#DIV/0!</v>
      </c>
      <c r="AL23" s="193" t="str">
        <f t="shared" si="7"/>
        <v>NO APLICA LIMITES</v>
      </c>
      <c r="AM23" s="194"/>
      <c r="AN23" s="195" t="e">
        <f t="shared" si="8"/>
        <v>#DIV/0!</v>
      </c>
      <c r="AO23" s="195" t="e">
        <f t="shared" si="9"/>
        <v>#DIV/0!</v>
      </c>
      <c r="AP23" s="196"/>
      <c r="AQ23" s="197" t="e">
        <f t="shared" si="10"/>
        <v>#DIV/0!</v>
      </c>
      <c r="AR23" s="198"/>
      <c r="AS23" s="199" t="str">
        <f t="shared" si="11"/>
        <v>Las cotizaciones tenidas en cuenta son las allegadas por las empresas:      por encontrarse dentro del promedio requerido por la Corporación</v>
      </c>
      <c r="AT23" s="200" t="str">
        <f t="shared" si="12"/>
        <v/>
      </c>
      <c r="AU23" s="200" t="str">
        <f t="shared" si="13"/>
        <v/>
      </c>
      <c r="AV23" s="200" t="str">
        <f t="shared" si="14"/>
        <v/>
      </c>
      <c r="AW23" s="200" t="str">
        <f t="shared" si="15"/>
        <v/>
      </c>
      <c r="AX23" s="200" t="str">
        <f t="shared" si="16"/>
        <v/>
      </c>
      <c r="AY23" s="200" t="str">
        <f t="shared" si="17"/>
        <v/>
      </c>
      <c r="AZ23" s="200" t="str">
        <f t="shared" si="18"/>
        <v/>
      </c>
      <c r="BA23" s="200" t="str">
        <f t="shared" si="19"/>
        <v/>
      </c>
      <c r="BB23" s="200" t="str">
        <f t="shared" si="20"/>
        <v/>
      </c>
      <c r="BC23" s="200" t="str">
        <f t="shared" si="21"/>
        <v/>
      </c>
      <c r="BD23" s="200" t="str">
        <f t="shared" si="22"/>
        <v/>
      </c>
      <c r="BE23" s="200" t="str">
        <f t="shared" si="23"/>
        <v/>
      </c>
      <c r="BF23" s="200" t="str">
        <f t="shared" si="24"/>
        <v/>
      </c>
      <c r="BG23" s="200" t="str">
        <f t="shared" si="25"/>
        <v/>
      </c>
      <c r="BH23" s="200" t="str">
        <f t="shared" si="26"/>
        <v/>
      </c>
      <c r="BI23" s="200" t="str">
        <f t="shared" si="27"/>
        <v/>
      </c>
      <c r="BJ23" s="200" t="str">
        <f t="shared" si="28"/>
        <v/>
      </c>
      <c r="BK23" s="200" t="str">
        <f t="shared" si="28"/>
        <v/>
      </c>
      <c r="BL23" s="198"/>
      <c r="BM23" s="178" t="str">
        <f t="shared" si="49"/>
        <v/>
      </c>
      <c r="BN23" s="178" t="str">
        <f t="shared" si="50"/>
        <v/>
      </c>
      <c r="BO23" s="178" t="str">
        <f t="shared" si="51"/>
        <v/>
      </c>
      <c r="BP23" s="178" t="str">
        <f t="shared" si="52"/>
        <v/>
      </c>
      <c r="BQ23" s="178" t="str">
        <f t="shared" si="53"/>
        <v/>
      </c>
      <c r="BR23" s="178" t="str">
        <f t="shared" si="54"/>
        <v/>
      </c>
      <c r="BS23" s="178" t="str">
        <f t="shared" si="55"/>
        <v/>
      </c>
      <c r="BT23" s="178" t="str">
        <f t="shared" si="56"/>
        <v/>
      </c>
      <c r="BU23" s="178" t="str">
        <f t="shared" si="57"/>
        <v/>
      </c>
      <c r="BV23" s="178" t="str">
        <f t="shared" si="58"/>
        <v/>
      </c>
      <c r="BW23" s="178" t="str">
        <f t="shared" si="59"/>
        <v/>
      </c>
      <c r="BX23" s="178" t="str">
        <f t="shared" si="60"/>
        <v/>
      </c>
      <c r="BY23" s="178" t="str">
        <f t="shared" si="61"/>
        <v/>
      </c>
      <c r="BZ23" s="178" t="str">
        <f t="shared" si="62"/>
        <v/>
      </c>
      <c r="CA23" s="178" t="str">
        <f t="shared" si="63"/>
        <v/>
      </c>
      <c r="CB23" s="178" t="str">
        <f t="shared" si="64"/>
        <v/>
      </c>
      <c r="CC23" s="178" t="str">
        <f t="shared" si="48"/>
        <v/>
      </c>
      <c r="CD23" s="178" t="str">
        <f t="shared" si="48"/>
        <v/>
      </c>
      <c r="CE23" s="178" t="str">
        <f t="shared" si="48"/>
        <v/>
      </c>
      <c r="CF23" s="178" t="str">
        <f t="shared" si="48"/>
        <v/>
      </c>
      <c r="CG23" s="178" t="str">
        <f t="shared" si="48"/>
        <v/>
      </c>
      <c r="CH23" s="178" t="str">
        <f t="shared" si="48"/>
        <v/>
      </c>
      <c r="CI23" s="178" t="str">
        <f t="shared" si="48"/>
        <v/>
      </c>
    </row>
    <row r="24" spans="1:87" ht="54" hidden="1" customHeight="1" x14ac:dyDescent="0.25">
      <c r="A24" s="181"/>
      <c r="B24" s="182"/>
      <c r="C24" s="183"/>
      <c r="D24" s="184"/>
      <c r="E24" s="185"/>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6" t="e">
        <f t="shared" si="1"/>
        <v>#DIV/0!</v>
      </c>
      <c r="AF24" s="187"/>
      <c r="AG24" s="188" t="e">
        <f t="shared" si="2"/>
        <v>#DIV/0!</v>
      </c>
      <c r="AH24" s="189">
        <f t="shared" si="3"/>
        <v>0</v>
      </c>
      <c r="AI24" s="190" t="e">
        <f t="shared" si="4"/>
        <v>#DIV/0!</v>
      </c>
      <c r="AJ24" s="191" t="e">
        <f t="shared" si="5"/>
        <v>#DIV/0!</v>
      </c>
      <c r="AK24" s="192" t="e">
        <f t="shared" si="6"/>
        <v>#DIV/0!</v>
      </c>
      <c r="AL24" s="193" t="str">
        <f t="shared" si="7"/>
        <v>NO APLICA LIMITES</v>
      </c>
      <c r="AM24" s="203"/>
      <c r="AN24" s="195" t="e">
        <f t="shared" si="8"/>
        <v>#DIV/0!</v>
      </c>
      <c r="AO24" s="195" t="e">
        <f t="shared" si="9"/>
        <v>#DIV/0!</v>
      </c>
      <c r="AP24" s="196"/>
      <c r="AQ24" s="197" t="e">
        <f t="shared" si="10"/>
        <v>#DIV/0!</v>
      </c>
      <c r="AS24" s="204" t="str">
        <f t="shared" si="11"/>
        <v>Las cotizaciones tenidas en cuenta son las allegadas por las empresas:      por encontrarse dentro del promedio requerido por la Corporación</v>
      </c>
      <c r="AT24" s="205" t="str">
        <f t="shared" si="12"/>
        <v/>
      </c>
      <c r="AU24" s="205" t="str">
        <f t="shared" si="13"/>
        <v/>
      </c>
      <c r="AV24" s="205" t="str">
        <f t="shared" si="14"/>
        <v/>
      </c>
      <c r="AW24" s="205" t="str">
        <f t="shared" si="15"/>
        <v/>
      </c>
      <c r="AX24" s="205" t="str">
        <f t="shared" si="16"/>
        <v/>
      </c>
      <c r="AY24" s="205" t="str">
        <f t="shared" si="17"/>
        <v/>
      </c>
      <c r="AZ24" s="205" t="str">
        <f t="shared" si="18"/>
        <v/>
      </c>
      <c r="BA24" s="205" t="str">
        <f t="shared" si="19"/>
        <v/>
      </c>
      <c r="BB24" s="205" t="str">
        <f t="shared" si="20"/>
        <v/>
      </c>
      <c r="BC24" s="205" t="str">
        <f t="shared" si="21"/>
        <v/>
      </c>
      <c r="BD24" s="205" t="str">
        <f t="shared" si="22"/>
        <v/>
      </c>
      <c r="BE24" s="205" t="str">
        <f t="shared" si="23"/>
        <v/>
      </c>
      <c r="BF24" s="205" t="str">
        <f t="shared" si="24"/>
        <v/>
      </c>
      <c r="BG24" s="205" t="str">
        <f t="shared" si="25"/>
        <v/>
      </c>
      <c r="BH24" s="205" t="str">
        <f t="shared" si="26"/>
        <v/>
      </c>
      <c r="BI24" s="205" t="str">
        <f t="shared" si="27"/>
        <v/>
      </c>
      <c r="BJ24" s="205" t="str">
        <f t="shared" si="28"/>
        <v/>
      </c>
      <c r="BK24" s="205" t="str">
        <f t="shared" si="28"/>
        <v/>
      </c>
      <c r="BM24" s="178" t="str">
        <f t="shared" si="49"/>
        <v/>
      </c>
      <c r="BN24" s="178" t="str">
        <f t="shared" si="50"/>
        <v/>
      </c>
      <c r="BO24" s="178" t="str">
        <f t="shared" si="51"/>
        <v/>
      </c>
      <c r="BP24" s="178" t="str">
        <f t="shared" si="52"/>
        <v/>
      </c>
      <c r="BQ24" s="178" t="str">
        <f t="shared" si="53"/>
        <v/>
      </c>
      <c r="BR24" s="178" t="str">
        <f t="shared" si="54"/>
        <v/>
      </c>
      <c r="BS24" s="178" t="str">
        <f t="shared" si="55"/>
        <v/>
      </c>
      <c r="BT24" s="178" t="str">
        <f t="shared" si="56"/>
        <v/>
      </c>
      <c r="BU24" s="178" t="str">
        <f t="shared" si="57"/>
        <v/>
      </c>
      <c r="BV24" s="178" t="str">
        <f t="shared" si="58"/>
        <v/>
      </c>
      <c r="BW24" s="178" t="str">
        <f t="shared" si="59"/>
        <v/>
      </c>
      <c r="BX24" s="178" t="str">
        <f t="shared" si="60"/>
        <v/>
      </c>
      <c r="BY24" s="178" t="str">
        <f t="shared" si="61"/>
        <v/>
      </c>
      <c r="BZ24" s="178" t="str">
        <f t="shared" si="62"/>
        <v/>
      </c>
      <c r="CA24" s="178" t="str">
        <f t="shared" si="63"/>
        <v/>
      </c>
      <c r="CB24" s="178" t="str">
        <f t="shared" si="64"/>
        <v/>
      </c>
      <c r="CC24" s="178" t="str">
        <f t="shared" ref="CC24:CI60" si="65">IF(U24&lt;&gt;"",IF(U24=0,"SIN COTIZACIÓN",IF($AL24="NO APLICA LIMITES","PROMEDIAR",IF(U24&lt;$AN24,"DESCARTAR",IF(U24&gt;$AO24,"DESCARTAR","PROMEDIAR")))),"")</f>
        <v/>
      </c>
      <c r="CD24" s="178" t="str">
        <f t="shared" si="65"/>
        <v/>
      </c>
      <c r="CE24" s="178" t="str">
        <f t="shared" si="65"/>
        <v/>
      </c>
      <c r="CF24" s="178" t="str">
        <f t="shared" si="65"/>
        <v/>
      </c>
      <c r="CG24" s="178" t="str">
        <f t="shared" si="65"/>
        <v/>
      </c>
      <c r="CH24" s="178" t="str">
        <f t="shared" si="65"/>
        <v/>
      </c>
      <c r="CI24" s="178" t="str">
        <f t="shared" si="65"/>
        <v/>
      </c>
    </row>
    <row r="25" spans="1:87" ht="54" hidden="1" customHeight="1" x14ac:dyDescent="0.25">
      <c r="A25" s="181"/>
      <c r="B25" s="182"/>
      <c r="C25" s="212"/>
      <c r="D25" s="206"/>
      <c r="E25" s="185"/>
      <c r="F25" s="185"/>
      <c r="G25" s="185"/>
      <c r="H25" s="185"/>
      <c r="I25" s="185"/>
      <c r="J25" s="185"/>
      <c r="K25" s="185"/>
      <c r="L25" s="185"/>
      <c r="M25" s="185"/>
      <c r="N25" s="185"/>
      <c r="O25" s="185"/>
      <c r="P25" s="185"/>
      <c r="Q25" s="185"/>
      <c r="R25" s="185"/>
      <c r="S25" s="185"/>
      <c r="T25" s="185"/>
      <c r="U25" s="185"/>
      <c r="V25" s="185"/>
      <c r="W25" s="185"/>
      <c r="X25" s="185"/>
      <c r="Y25" s="185"/>
      <c r="Z25" s="185"/>
      <c r="AA25" s="185"/>
      <c r="AB25" s="185"/>
      <c r="AC25" s="185"/>
      <c r="AD25" s="185"/>
      <c r="AE25" s="186" t="e">
        <f t="shared" si="1"/>
        <v>#DIV/0!</v>
      </c>
      <c r="AF25" s="187"/>
      <c r="AG25" s="188" t="e">
        <f t="shared" si="2"/>
        <v>#DIV/0!</v>
      </c>
      <c r="AH25" s="189">
        <f t="shared" si="3"/>
        <v>0</v>
      </c>
      <c r="AI25" s="190" t="e">
        <f t="shared" si="4"/>
        <v>#DIV/0!</v>
      </c>
      <c r="AJ25" s="191" t="e">
        <f t="shared" si="5"/>
        <v>#DIV/0!</v>
      </c>
      <c r="AK25" s="192" t="e">
        <f t="shared" si="6"/>
        <v>#DIV/0!</v>
      </c>
      <c r="AL25" s="193" t="str">
        <f t="shared" si="7"/>
        <v>NO APLICA LIMITES</v>
      </c>
      <c r="AM25" s="194"/>
      <c r="AN25" s="195" t="e">
        <f t="shared" si="8"/>
        <v>#DIV/0!</v>
      </c>
      <c r="AO25" s="195" t="e">
        <f t="shared" si="9"/>
        <v>#DIV/0!</v>
      </c>
      <c r="AP25" s="196"/>
      <c r="AQ25" s="197" t="e">
        <f t="shared" si="10"/>
        <v>#DIV/0!</v>
      </c>
      <c r="AR25" s="198"/>
      <c r="AS25" s="199" t="str">
        <f t="shared" si="11"/>
        <v>Las cotizaciones tenidas en cuenta son las allegadas por las empresas:      por encontrarse dentro del promedio requerido por la Corporación</v>
      </c>
      <c r="AT25" s="200" t="str">
        <f t="shared" si="12"/>
        <v/>
      </c>
      <c r="AU25" s="200" t="str">
        <f t="shared" si="13"/>
        <v/>
      </c>
      <c r="AV25" s="200" t="str">
        <f t="shared" si="14"/>
        <v/>
      </c>
      <c r="AW25" s="200" t="str">
        <f t="shared" si="15"/>
        <v/>
      </c>
      <c r="AX25" s="200" t="str">
        <f t="shared" si="16"/>
        <v/>
      </c>
      <c r="AY25" s="200" t="str">
        <f t="shared" si="17"/>
        <v/>
      </c>
      <c r="AZ25" s="200" t="str">
        <f t="shared" si="18"/>
        <v/>
      </c>
      <c r="BA25" s="200" t="str">
        <f t="shared" si="19"/>
        <v/>
      </c>
      <c r="BB25" s="200" t="str">
        <f t="shared" si="20"/>
        <v/>
      </c>
      <c r="BC25" s="200" t="str">
        <f t="shared" si="21"/>
        <v/>
      </c>
      <c r="BD25" s="200" t="str">
        <f t="shared" si="22"/>
        <v/>
      </c>
      <c r="BE25" s="200" t="str">
        <f t="shared" si="23"/>
        <v/>
      </c>
      <c r="BF25" s="200" t="str">
        <f t="shared" si="24"/>
        <v/>
      </c>
      <c r="BG25" s="200" t="str">
        <f t="shared" si="25"/>
        <v/>
      </c>
      <c r="BH25" s="200" t="str">
        <f t="shared" si="26"/>
        <v/>
      </c>
      <c r="BI25" s="200" t="str">
        <f t="shared" si="27"/>
        <v/>
      </c>
      <c r="BJ25" s="200" t="str">
        <f t="shared" si="28"/>
        <v/>
      </c>
      <c r="BK25" s="200" t="str">
        <f t="shared" si="28"/>
        <v/>
      </c>
      <c r="BL25" s="198"/>
      <c r="BM25" s="178" t="str">
        <f t="shared" si="49"/>
        <v/>
      </c>
      <c r="BN25" s="178" t="str">
        <f t="shared" si="50"/>
        <v/>
      </c>
      <c r="BO25" s="178" t="str">
        <f t="shared" si="51"/>
        <v/>
      </c>
      <c r="BP25" s="178" t="str">
        <f t="shared" si="52"/>
        <v/>
      </c>
      <c r="BQ25" s="178" t="str">
        <f t="shared" si="53"/>
        <v/>
      </c>
      <c r="BR25" s="178" t="str">
        <f t="shared" si="54"/>
        <v/>
      </c>
      <c r="BS25" s="178" t="str">
        <f t="shared" si="55"/>
        <v/>
      </c>
      <c r="BT25" s="178" t="str">
        <f t="shared" si="56"/>
        <v/>
      </c>
      <c r="BU25" s="178" t="str">
        <f t="shared" si="57"/>
        <v/>
      </c>
      <c r="BV25" s="178" t="str">
        <f t="shared" si="58"/>
        <v/>
      </c>
      <c r="BW25" s="178" t="str">
        <f t="shared" si="59"/>
        <v/>
      </c>
      <c r="BX25" s="178" t="str">
        <f t="shared" si="60"/>
        <v/>
      </c>
      <c r="BY25" s="178" t="str">
        <f t="shared" si="61"/>
        <v/>
      </c>
      <c r="BZ25" s="178" t="str">
        <f t="shared" si="62"/>
        <v/>
      </c>
      <c r="CA25" s="178" t="str">
        <f t="shared" si="63"/>
        <v/>
      </c>
      <c r="CB25" s="178" t="str">
        <f t="shared" si="64"/>
        <v/>
      </c>
      <c r="CC25" s="178" t="str">
        <f t="shared" si="65"/>
        <v/>
      </c>
      <c r="CD25" s="178" t="str">
        <f t="shared" si="65"/>
        <v/>
      </c>
      <c r="CE25" s="178" t="str">
        <f t="shared" si="65"/>
        <v/>
      </c>
      <c r="CF25" s="178" t="str">
        <f t="shared" si="65"/>
        <v/>
      </c>
      <c r="CG25" s="178" t="str">
        <f t="shared" si="65"/>
        <v/>
      </c>
      <c r="CH25" s="178" t="str">
        <f t="shared" si="65"/>
        <v/>
      </c>
      <c r="CI25" s="178" t="str">
        <f t="shared" si="65"/>
        <v/>
      </c>
    </row>
    <row r="26" spans="1:87" ht="54" hidden="1" customHeight="1" x14ac:dyDescent="0.25">
      <c r="A26" s="181"/>
      <c r="B26" s="182"/>
      <c r="C26" s="183"/>
      <c r="D26" s="184"/>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6" t="e">
        <f t="shared" si="1"/>
        <v>#DIV/0!</v>
      </c>
      <c r="AF26" s="187"/>
      <c r="AG26" s="188" t="e">
        <f t="shared" si="2"/>
        <v>#DIV/0!</v>
      </c>
      <c r="AH26" s="189">
        <f t="shared" si="3"/>
        <v>0</v>
      </c>
      <c r="AI26" s="190" t="e">
        <f t="shared" si="4"/>
        <v>#DIV/0!</v>
      </c>
      <c r="AJ26" s="191" t="e">
        <f t="shared" si="5"/>
        <v>#DIV/0!</v>
      </c>
      <c r="AK26" s="192" t="e">
        <f t="shared" si="6"/>
        <v>#DIV/0!</v>
      </c>
      <c r="AL26" s="193" t="str">
        <f t="shared" si="7"/>
        <v>NO APLICA LIMITES</v>
      </c>
      <c r="AM26" s="194"/>
      <c r="AN26" s="195" t="e">
        <f t="shared" si="8"/>
        <v>#DIV/0!</v>
      </c>
      <c r="AO26" s="195" t="e">
        <f t="shared" si="9"/>
        <v>#DIV/0!</v>
      </c>
      <c r="AP26" s="196"/>
      <c r="AQ26" s="197" t="e">
        <f t="shared" si="10"/>
        <v>#DIV/0!</v>
      </c>
      <c r="AR26" s="198"/>
      <c r="AS26" s="199" t="str">
        <f t="shared" si="11"/>
        <v>Las cotizaciones tenidas en cuenta son las allegadas por las empresas:      por encontrarse dentro del promedio requerido por la Corporación</v>
      </c>
      <c r="AT26" s="200" t="str">
        <f t="shared" si="12"/>
        <v/>
      </c>
      <c r="AU26" s="200" t="str">
        <f t="shared" si="13"/>
        <v/>
      </c>
      <c r="AV26" s="200" t="str">
        <f t="shared" si="14"/>
        <v/>
      </c>
      <c r="AW26" s="200" t="str">
        <f t="shared" si="15"/>
        <v/>
      </c>
      <c r="AX26" s="200" t="str">
        <f t="shared" si="16"/>
        <v/>
      </c>
      <c r="AY26" s="200" t="str">
        <f t="shared" si="17"/>
        <v/>
      </c>
      <c r="AZ26" s="200" t="str">
        <f t="shared" si="18"/>
        <v/>
      </c>
      <c r="BA26" s="200" t="str">
        <f t="shared" si="19"/>
        <v/>
      </c>
      <c r="BB26" s="200" t="str">
        <f t="shared" si="20"/>
        <v/>
      </c>
      <c r="BC26" s="200" t="str">
        <f t="shared" si="21"/>
        <v/>
      </c>
      <c r="BD26" s="200" t="str">
        <f t="shared" si="22"/>
        <v/>
      </c>
      <c r="BE26" s="200" t="str">
        <f t="shared" si="23"/>
        <v/>
      </c>
      <c r="BF26" s="200" t="str">
        <f t="shared" si="24"/>
        <v/>
      </c>
      <c r="BG26" s="200" t="str">
        <f t="shared" si="25"/>
        <v/>
      </c>
      <c r="BH26" s="200" t="str">
        <f t="shared" si="26"/>
        <v/>
      </c>
      <c r="BI26" s="200" t="str">
        <f t="shared" si="27"/>
        <v/>
      </c>
      <c r="BJ26" s="200" t="str">
        <f t="shared" si="28"/>
        <v/>
      </c>
      <c r="BK26" s="200" t="str">
        <f t="shared" si="28"/>
        <v/>
      </c>
      <c r="BL26" s="198"/>
      <c r="BM26" s="178" t="str">
        <f t="shared" si="49"/>
        <v/>
      </c>
      <c r="BN26" s="178" t="str">
        <f t="shared" si="50"/>
        <v/>
      </c>
      <c r="BO26" s="178" t="str">
        <f t="shared" si="51"/>
        <v/>
      </c>
      <c r="BP26" s="178" t="str">
        <f t="shared" si="52"/>
        <v/>
      </c>
      <c r="BQ26" s="178" t="str">
        <f t="shared" si="53"/>
        <v/>
      </c>
      <c r="BR26" s="178" t="str">
        <f t="shared" si="54"/>
        <v/>
      </c>
      <c r="BS26" s="178" t="str">
        <f t="shared" si="55"/>
        <v/>
      </c>
      <c r="BT26" s="178" t="str">
        <f t="shared" si="56"/>
        <v/>
      </c>
      <c r="BU26" s="178" t="str">
        <f t="shared" si="57"/>
        <v/>
      </c>
      <c r="BV26" s="178" t="str">
        <f t="shared" si="58"/>
        <v/>
      </c>
      <c r="BW26" s="178" t="str">
        <f t="shared" si="59"/>
        <v/>
      </c>
      <c r="BX26" s="178" t="str">
        <f t="shared" si="60"/>
        <v/>
      </c>
      <c r="BY26" s="178" t="str">
        <f t="shared" si="61"/>
        <v/>
      </c>
      <c r="BZ26" s="178" t="str">
        <f t="shared" si="62"/>
        <v/>
      </c>
      <c r="CA26" s="178" t="str">
        <f t="shared" si="63"/>
        <v/>
      </c>
      <c r="CB26" s="178" t="str">
        <f t="shared" si="64"/>
        <v/>
      </c>
      <c r="CC26" s="178" t="str">
        <f t="shared" si="65"/>
        <v/>
      </c>
      <c r="CD26" s="178" t="str">
        <f t="shared" si="65"/>
        <v/>
      </c>
      <c r="CE26" s="178" t="str">
        <f t="shared" si="65"/>
        <v/>
      </c>
      <c r="CF26" s="178" t="str">
        <f t="shared" si="65"/>
        <v/>
      </c>
      <c r="CG26" s="178" t="str">
        <f t="shared" si="65"/>
        <v/>
      </c>
      <c r="CH26" s="178" t="str">
        <f t="shared" si="65"/>
        <v/>
      </c>
      <c r="CI26" s="178" t="str">
        <f t="shared" si="65"/>
        <v/>
      </c>
    </row>
    <row r="27" spans="1:87" ht="54" hidden="1" customHeight="1" x14ac:dyDescent="0.25">
      <c r="A27" s="181"/>
      <c r="B27" s="215"/>
      <c r="C27" s="216"/>
      <c r="D27" s="184"/>
      <c r="E27" s="185"/>
      <c r="F27" s="185"/>
      <c r="G27" s="185"/>
      <c r="H27" s="185"/>
      <c r="I27" s="185"/>
      <c r="J27" s="185"/>
      <c r="K27" s="185"/>
      <c r="L27" s="185"/>
      <c r="M27" s="185"/>
      <c r="N27" s="185"/>
      <c r="O27" s="185"/>
      <c r="P27" s="185"/>
      <c r="Q27" s="185"/>
      <c r="R27" s="185"/>
      <c r="S27" s="185"/>
      <c r="T27" s="185"/>
      <c r="U27" s="185"/>
      <c r="V27" s="217"/>
      <c r="W27" s="217"/>
      <c r="X27" s="217"/>
      <c r="Y27" s="185"/>
      <c r="Z27" s="185"/>
      <c r="AA27" s="185"/>
      <c r="AB27" s="185"/>
      <c r="AC27" s="185"/>
      <c r="AD27" s="185"/>
      <c r="AE27" s="186" t="e">
        <f t="shared" si="1"/>
        <v>#DIV/0!</v>
      </c>
      <c r="AF27" s="187"/>
      <c r="AG27" s="188" t="e">
        <f t="shared" si="2"/>
        <v>#DIV/0!</v>
      </c>
      <c r="AH27" s="189">
        <f t="shared" si="3"/>
        <v>0</v>
      </c>
      <c r="AI27" s="190" t="e">
        <f t="shared" si="4"/>
        <v>#DIV/0!</v>
      </c>
      <c r="AJ27" s="191" t="e">
        <f t="shared" si="5"/>
        <v>#DIV/0!</v>
      </c>
      <c r="AK27" s="192" t="e">
        <f t="shared" si="6"/>
        <v>#DIV/0!</v>
      </c>
      <c r="AL27" s="193" t="str">
        <f t="shared" si="7"/>
        <v>NO APLICA LIMITES</v>
      </c>
      <c r="AM27" s="203"/>
      <c r="AN27" s="195" t="e">
        <f t="shared" si="8"/>
        <v>#DIV/0!</v>
      </c>
      <c r="AO27" s="195" t="e">
        <f t="shared" si="9"/>
        <v>#DIV/0!</v>
      </c>
      <c r="AP27" s="196"/>
      <c r="AQ27" s="197" t="e">
        <f t="shared" si="10"/>
        <v>#DIV/0!</v>
      </c>
      <c r="AS27" s="218"/>
      <c r="AT27" s="219"/>
      <c r="AU27" s="219"/>
      <c r="AV27" s="219"/>
      <c r="AW27" s="219"/>
      <c r="AX27" s="219"/>
      <c r="AY27" s="219"/>
      <c r="AZ27" s="219"/>
      <c r="BA27" s="219"/>
      <c r="BB27" s="219"/>
      <c r="BC27" s="219"/>
      <c r="BD27" s="219"/>
      <c r="BE27" s="219"/>
      <c r="BF27" s="219"/>
      <c r="BG27" s="219"/>
      <c r="BH27" s="219"/>
      <c r="BI27" s="219"/>
      <c r="BJ27" s="219"/>
      <c r="BK27" s="219"/>
      <c r="BM27" s="178" t="str">
        <f t="shared" si="49"/>
        <v/>
      </c>
      <c r="BN27" s="178" t="str">
        <f t="shared" si="50"/>
        <v/>
      </c>
      <c r="BO27" s="178" t="str">
        <f t="shared" si="51"/>
        <v/>
      </c>
      <c r="BP27" s="178" t="str">
        <f t="shared" si="52"/>
        <v/>
      </c>
      <c r="BQ27" s="178" t="str">
        <f t="shared" si="53"/>
        <v/>
      </c>
      <c r="BR27" s="178" t="str">
        <f t="shared" si="54"/>
        <v/>
      </c>
      <c r="BS27" s="178" t="str">
        <f t="shared" si="55"/>
        <v/>
      </c>
      <c r="BT27" s="178" t="str">
        <f t="shared" si="56"/>
        <v/>
      </c>
      <c r="BU27" s="178" t="str">
        <f t="shared" si="57"/>
        <v/>
      </c>
      <c r="BV27" s="178" t="str">
        <f t="shared" si="58"/>
        <v/>
      </c>
      <c r="BW27" s="178" t="str">
        <f t="shared" si="59"/>
        <v/>
      </c>
      <c r="BX27" s="178" t="str">
        <f t="shared" si="60"/>
        <v/>
      </c>
      <c r="BY27" s="178" t="str">
        <f t="shared" si="61"/>
        <v/>
      </c>
      <c r="BZ27" s="178" t="str">
        <f t="shared" si="62"/>
        <v/>
      </c>
      <c r="CA27" s="178" t="str">
        <f t="shared" si="63"/>
        <v/>
      </c>
      <c r="CB27" s="178" t="str">
        <f t="shared" si="64"/>
        <v/>
      </c>
      <c r="CC27" s="178" t="str">
        <f t="shared" si="65"/>
        <v/>
      </c>
      <c r="CD27" s="178" t="str">
        <f t="shared" si="65"/>
        <v/>
      </c>
      <c r="CE27" s="178" t="str">
        <f t="shared" si="65"/>
        <v/>
      </c>
      <c r="CF27" s="178" t="str">
        <f t="shared" si="65"/>
        <v/>
      </c>
      <c r="CG27" s="178" t="str">
        <f t="shared" si="65"/>
        <v/>
      </c>
      <c r="CH27" s="178" t="str">
        <f t="shared" si="65"/>
        <v/>
      </c>
      <c r="CI27" s="178" t="str">
        <f t="shared" si="65"/>
        <v/>
      </c>
    </row>
    <row r="28" spans="1:87" ht="54" hidden="1" customHeight="1" x14ac:dyDescent="0.25">
      <c r="A28" s="181"/>
      <c r="B28" s="215"/>
      <c r="C28" s="216"/>
      <c r="D28" s="184"/>
      <c r="E28" s="185"/>
      <c r="F28" s="185"/>
      <c r="G28" s="185"/>
      <c r="H28" s="185"/>
      <c r="I28" s="185"/>
      <c r="J28" s="185"/>
      <c r="K28" s="185"/>
      <c r="L28" s="185"/>
      <c r="M28" s="185"/>
      <c r="N28" s="185"/>
      <c r="O28" s="185"/>
      <c r="P28" s="185"/>
      <c r="Q28" s="185"/>
      <c r="R28" s="185"/>
      <c r="S28" s="185"/>
      <c r="T28" s="185"/>
      <c r="U28" s="185"/>
      <c r="V28" s="217"/>
      <c r="W28" s="217"/>
      <c r="X28" s="217"/>
      <c r="Y28" s="185"/>
      <c r="Z28" s="185"/>
      <c r="AA28" s="185"/>
      <c r="AB28" s="185"/>
      <c r="AC28" s="185"/>
      <c r="AD28" s="185"/>
      <c r="AE28" s="186" t="e">
        <f t="shared" si="1"/>
        <v>#DIV/0!</v>
      </c>
      <c r="AF28" s="187"/>
      <c r="AG28" s="188" t="e">
        <f t="shared" si="2"/>
        <v>#DIV/0!</v>
      </c>
      <c r="AH28" s="189">
        <f t="shared" si="3"/>
        <v>0</v>
      </c>
      <c r="AI28" s="190" t="e">
        <f t="shared" si="4"/>
        <v>#DIV/0!</v>
      </c>
      <c r="AJ28" s="191" t="e">
        <f t="shared" si="5"/>
        <v>#DIV/0!</v>
      </c>
      <c r="AK28" s="192" t="e">
        <f t="shared" si="6"/>
        <v>#DIV/0!</v>
      </c>
      <c r="AL28" s="193" t="str">
        <f t="shared" si="7"/>
        <v>NO APLICA LIMITES</v>
      </c>
      <c r="AM28" s="203"/>
      <c r="AN28" s="195" t="e">
        <f t="shared" si="8"/>
        <v>#DIV/0!</v>
      </c>
      <c r="AO28" s="195" t="e">
        <f t="shared" si="9"/>
        <v>#DIV/0!</v>
      </c>
      <c r="AP28" s="196"/>
      <c r="AQ28" s="197" t="e">
        <f t="shared" si="10"/>
        <v>#DIV/0!</v>
      </c>
      <c r="AS28" s="218"/>
      <c r="AT28" s="219"/>
      <c r="AU28" s="219"/>
      <c r="AV28" s="219"/>
      <c r="AW28" s="219"/>
      <c r="AX28" s="219"/>
      <c r="AY28" s="219"/>
      <c r="AZ28" s="219"/>
      <c r="BA28" s="219"/>
      <c r="BB28" s="219"/>
      <c r="BC28" s="219"/>
      <c r="BD28" s="219"/>
      <c r="BE28" s="219"/>
      <c r="BF28" s="219"/>
      <c r="BG28" s="219"/>
      <c r="BH28" s="219"/>
      <c r="BI28" s="219"/>
      <c r="BJ28" s="219"/>
      <c r="BK28" s="219"/>
      <c r="BM28" s="178" t="str">
        <f t="shared" si="49"/>
        <v/>
      </c>
      <c r="BN28" s="178" t="str">
        <f t="shared" si="50"/>
        <v/>
      </c>
      <c r="BO28" s="178" t="str">
        <f t="shared" si="51"/>
        <v/>
      </c>
      <c r="BP28" s="178" t="str">
        <f t="shared" si="52"/>
        <v/>
      </c>
      <c r="BQ28" s="178" t="str">
        <f t="shared" si="53"/>
        <v/>
      </c>
      <c r="BR28" s="178" t="str">
        <f t="shared" si="54"/>
        <v/>
      </c>
      <c r="BS28" s="178" t="str">
        <f t="shared" si="55"/>
        <v/>
      </c>
      <c r="BT28" s="178" t="str">
        <f t="shared" si="56"/>
        <v/>
      </c>
      <c r="BU28" s="178" t="str">
        <f t="shared" si="57"/>
        <v/>
      </c>
      <c r="BV28" s="178" t="str">
        <f t="shared" si="58"/>
        <v/>
      </c>
      <c r="BW28" s="178" t="str">
        <f t="shared" si="59"/>
        <v/>
      </c>
      <c r="BX28" s="178" t="str">
        <f t="shared" si="60"/>
        <v/>
      </c>
      <c r="BY28" s="178" t="str">
        <f t="shared" si="61"/>
        <v/>
      </c>
      <c r="BZ28" s="178" t="str">
        <f t="shared" si="62"/>
        <v/>
      </c>
      <c r="CA28" s="178" t="str">
        <f t="shared" si="63"/>
        <v/>
      </c>
      <c r="CB28" s="178" t="str">
        <f t="shared" si="64"/>
        <v/>
      </c>
      <c r="CC28" s="178" t="str">
        <f t="shared" si="65"/>
        <v/>
      </c>
      <c r="CD28" s="178" t="str">
        <f t="shared" si="65"/>
        <v/>
      </c>
      <c r="CE28" s="178" t="str">
        <f t="shared" si="65"/>
        <v/>
      </c>
      <c r="CF28" s="178" t="str">
        <f t="shared" si="65"/>
        <v/>
      </c>
      <c r="CG28" s="178" t="str">
        <f t="shared" si="65"/>
        <v/>
      </c>
      <c r="CH28" s="178" t="str">
        <f t="shared" si="65"/>
        <v/>
      </c>
      <c r="CI28" s="178" t="str">
        <f t="shared" si="65"/>
        <v/>
      </c>
    </row>
    <row r="29" spans="1:87" ht="54" hidden="1" customHeight="1" x14ac:dyDescent="0.25">
      <c r="A29" s="220"/>
      <c r="B29" s="215"/>
      <c r="C29" s="216"/>
      <c r="D29" s="184"/>
      <c r="E29" s="185"/>
      <c r="F29" s="185"/>
      <c r="G29" s="185"/>
      <c r="H29" s="185"/>
      <c r="I29" s="185"/>
      <c r="J29" s="185"/>
      <c r="K29" s="185"/>
      <c r="L29" s="185"/>
      <c r="M29" s="185"/>
      <c r="N29" s="185"/>
      <c r="O29" s="185"/>
      <c r="P29" s="185"/>
      <c r="Q29" s="185"/>
      <c r="R29" s="185"/>
      <c r="S29" s="185"/>
      <c r="T29" s="185"/>
      <c r="U29" s="185"/>
      <c r="V29" s="217"/>
      <c r="W29" s="217"/>
      <c r="X29" s="217"/>
      <c r="Y29" s="185"/>
      <c r="Z29" s="185"/>
      <c r="AA29" s="185"/>
      <c r="AB29" s="185"/>
      <c r="AC29" s="185"/>
      <c r="AD29" s="185"/>
      <c r="AE29" s="186" t="e">
        <f t="shared" si="1"/>
        <v>#DIV/0!</v>
      </c>
      <c r="AF29" s="187"/>
      <c r="AG29" s="188" t="e">
        <f t="shared" si="2"/>
        <v>#DIV/0!</v>
      </c>
      <c r="AH29" s="189">
        <f t="shared" si="3"/>
        <v>0</v>
      </c>
      <c r="AI29" s="190" t="e">
        <f t="shared" si="4"/>
        <v>#DIV/0!</v>
      </c>
      <c r="AJ29" s="191" t="e">
        <f t="shared" si="5"/>
        <v>#DIV/0!</v>
      </c>
      <c r="AK29" s="192" t="e">
        <f t="shared" si="6"/>
        <v>#DIV/0!</v>
      </c>
      <c r="AL29" s="193" t="str">
        <f t="shared" si="7"/>
        <v>NO APLICA LIMITES</v>
      </c>
      <c r="AM29" s="203"/>
      <c r="AN29" s="195" t="e">
        <f t="shared" si="8"/>
        <v>#DIV/0!</v>
      </c>
      <c r="AO29" s="195" t="e">
        <f t="shared" si="9"/>
        <v>#DIV/0!</v>
      </c>
      <c r="AP29" s="196"/>
      <c r="AQ29" s="197" t="e">
        <f t="shared" si="10"/>
        <v>#DIV/0!</v>
      </c>
      <c r="AS29" s="218"/>
      <c r="AT29" s="219"/>
      <c r="AU29" s="219"/>
      <c r="AV29" s="219"/>
      <c r="AW29" s="219"/>
      <c r="AX29" s="219"/>
      <c r="AY29" s="219"/>
      <c r="AZ29" s="219"/>
      <c r="BA29" s="219"/>
      <c r="BB29" s="219"/>
      <c r="BC29" s="219"/>
      <c r="BD29" s="219"/>
      <c r="BE29" s="219"/>
      <c r="BF29" s="219"/>
      <c r="BG29" s="219"/>
      <c r="BH29" s="219"/>
      <c r="BI29" s="219"/>
      <c r="BJ29" s="219"/>
      <c r="BK29" s="219"/>
      <c r="BM29" s="178" t="str">
        <f t="shared" si="49"/>
        <v/>
      </c>
      <c r="BN29" s="178" t="str">
        <f t="shared" si="50"/>
        <v/>
      </c>
      <c r="BO29" s="178" t="str">
        <f t="shared" si="51"/>
        <v/>
      </c>
      <c r="BP29" s="178" t="str">
        <f t="shared" si="52"/>
        <v/>
      </c>
      <c r="BQ29" s="178" t="str">
        <f t="shared" si="53"/>
        <v/>
      </c>
      <c r="BR29" s="178" t="str">
        <f t="shared" si="54"/>
        <v/>
      </c>
      <c r="BS29" s="178" t="str">
        <f t="shared" si="55"/>
        <v/>
      </c>
      <c r="BT29" s="178" t="str">
        <f t="shared" si="56"/>
        <v/>
      </c>
      <c r="BU29" s="178" t="str">
        <f t="shared" si="57"/>
        <v/>
      </c>
      <c r="BV29" s="178" t="str">
        <f t="shared" si="58"/>
        <v/>
      </c>
      <c r="BW29" s="178" t="str">
        <f t="shared" si="59"/>
        <v/>
      </c>
      <c r="BX29" s="178" t="str">
        <f t="shared" si="60"/>
        <v/>
      </c>
      <c r="BY29" s="178" t="str">
        <f t="shared" si="61"/>
        <v/>
      </c>
      <c r="BZ29" s="178" t="str">
        <f t="shared" si="62"/>
        <v/>
      </c>
      <c r="CA29" s="178" t="str">
        <f t="shared" si="63"/>
        <v/>
      </c>
      <c r="CB29" s="178" t="str">
        <f t="shared" si="64"/>
        <v/>
      </c>
      <c r="CC29" s="178" t="str">
        <f t="shared" si="65"/>
        <v/>
      </c>
      <c r="CD29" s="178" t="str">
        <f t="shared" si="65"/>
        <v/>
      </c>
      <c r="CE29" s="178" t="str">
        <f t="shared" si="65"/>
        <v/>
      </c>
      <c r="CF29" s="178" t="str">
        <f t="shared" si="65"/>
        <v/>
      </c>
      <c r="CG29" s="178" t="str">
        <f t="shared" si="65"/>
        <v/>
      </c>
      <c r="CH29" s="178" t="str">
        <f t="shared" si="65"/>
        <v/>
      </c>
      <c r="CI29" s="178" t="str">
        <f t="shared" si="65"/>
        <v/>
      </c>
    </row>
    <row r="30" spans="1:87" ht="54" hidden="1" customHeight="1" x14ac:dyDescent="0.25">
      <c r="A30" s="360"/>
      <c r="B30" s="222"/>
      <c r="C30" s="222"/>
      <c r="D30" s="222"/>
      <c r="E30" s="222"/>
      <c r="F30" s="222"/>
      <c r="G30" s="222"/>
      <c r="H30" s="185"/>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3"/>
      <c r="AM30" s="203"/>
      <c r="AN30" s="195">
        <f t="shared" si="8"/>
        <v>0</v>
      </c>
      <c r="AO30" s="195">
        <f t="shared" si="9"/>
        <v>0</v>
      </c>
      <c r="AP30" s="196"/>
      <c r="AQ30" s="197" t="e">
        <f t="shared" si="10"/>
        <v>#DIV/0!</v>
      </c>
      <c r="AS30" s="218"/>
      <c r="AT30" s="219"/>
      <c r="AU30" s="219"/>
      <c r="AV30" s="219"/>
      <c r="AW30" s="219"/>
      <c r="AX30" s="219"/>
      <c r="AY30" s="219"/>
      <c r="AZ30" s="219"/>
      <c r="BA30" s="219"/>
      <c r="BB30" s="219"/>
      <c r="BC30" s="219"/>
      <c r="BD30" s="219"/>
      <c r="BE30" s="219"/>
      <c r="BF30" s="219"/>
      <c r="BG30" s="219"/>
      <c r="BH30" s="219"/>
      <c r="BI30" s="219"/>
      <c r="BJ30" s="219"/>
      <c r="BK30" s="219"/>
      <c r="BM30" s="178" t="str">
        <f t="shared" si="49"/>
        <v/>
      </c>
      <c r="BN30" s="178" t="str">
        <f t="shared" si="50"/>
        <v/>
      </c>
      <c r="BO30" s="178" t="str">
        <f t="shared" si="51"/>
        <v/>
      </c>
      <c r="BP30" s="178" t="str">
        <f t="shared" si="52"/>
        <v/>
      </c>
      <c r="BQ30" s="178" t="str">
        <f t="shared" si="53"/>
        <v/>
      </c>
      <c r="BR30" s="178" t="str">
        <f t="shared" si="54"/>
        <v/>
      </c>
      <c r="BS30" s="178" t="str">
        <f t="shared" si="55"/>
        <v/>
      </c>
      <c r="BT30" s="178" t="str">
        <f t="shared" si="56"/>
        <v/>
      </c>
      <c r="BU30" s="178" t="str">
        <f t="shared" si="57"/>
        <v/>
      </c>
      <c r="BV30" s="178" t="str">
        <f t="shared" si="58"/>
        <v/>
      </c>
      <c r="BW30" s="178" t="str">
        <f t="shared" si="59"/>
        <v/>
      </c>
      <c r="BX30" s="178" t="str">
        <f t="shared" si="60"/>
        <v/>
      </c>
      <c r="BY30" s="178" t="str">
        <f t="shared" si="61"/>
        <v/>
      </c>
      <c r="BZ30" s="178" t="str">
        <f t="shared" si="62"/>
        <v/>
      </c>
      <c r="CA30" s="178" t="str">
        <f t="shared" si="63"/>
        <v/>
      </c>
      <c r="CB30" s="178" t="str">
        <f t="shared" si="64"/>
        <v/>
      </c>
      <c r="CC30" s="178" t="str">
        <f t="shared" si="65"/>
        <v/>
      </c>
      <c r="CD30" s="178" t="str">
        <f t="shared" si="65"/>
        <v/>
      </c>
      <c r="CE30" s="178" t="str">
        <f t="shared" si="65"/>
        <v/>
      </c>
      <c r="CF30" s="178" t="str">
        <f t="shared" si="65"/>
        <v/>
      </c>
      <c r="CG30" s="178" t="str">
        <f t="shared" si="65"/>
        <v/>
      </c>
      <c r="CH30" s="178" t="str">
        <f t="shared" si="65"/>
        <v/>
      </c>
      <c r="CI30" s="178" t="str">
        <f t="shared" si="65"/>
        <v/>
      </c>
    </row>
    <row r="31" spans="1:87" ht="54" hidden="1" customHeight="1" x14ac:dyDescent="0.25">
      <c r="A31" s="181"/>
      <c r="B31" s="182"/>
      <c r="C31" s="207"/>
      <c r="D31" s="208"/>
      <c r="E31" s="185"/>
      <c r="F31" s="185"/>
      <c r="G31" s="185"/>
      <c r="H31" s="185"/>
      <c r="I31" s="257"/>
      <c r="J31" s="257"/>
      <c r="K31" s="185"/>
      <c r="L31" s="209"/>
      <c r="M31" s="185"/>
      <c r="N31" s="209"/>
      <c r="O31" s="209"/>
      <c r="P31" s="209"/>
      <c r="Q31" s="209"/>
      <c r="R31" s="185"/>
      <c r="S31" s="185"/>
      <c r="T31" s="185"/>
      <c r="U31" s="185"/>
      <c r="V31" s="185"/>
      <c r="W31" s="185"/>
      <c r="X31" s="185"/>
      <c r="Y31" s="185"/>
      <c r="Z31" s="185"/>
      <c r="AA31" s="185"/>
      <c r="AB31" s="185"/>
      <c r="AC31" s="185"/>
      <c r="AD31" s="185"/>
      <c r="AE31" s="186" t="e">
        <f t="shared" ref="AE31:AE94" si="66">IF(AH31&lt;=1,AQ31,(ROUND(+AQ31,0)))</f>
        <v>#DIV/0!</v>
      </c>
      <c r="AF31" s="187"/>
      <c r="AG31" s="188" t="e">
        <f t="shared" ref="AG31:AG62" si="67">ROUND(AVERAGE(E31:AC31),0)</f>
        <v>#DIV/0!</v>
      </c>
      <c r="AH31" s="189">
        <f t="shared" ref="AH31:AH62" si="68">COUNT(E31:AC31)</f>
        <v>0</v>
      </c>
      <c r="AI31" s="190" t="e">
        <f t="shared" ref="AI31:AI62" si="69">+STDEVA(E31:AC31)</f>
        <v>#DIV/0!</v>
      </c>
      <c r="AJ31" s="191" t="e">
        <f t="shared" ref="AJ31:AJ94" si="70">+AI31/AG31</f>
        <v>#DIV/0!</v>
      </c>
      <c r="AK31" s="192" t="e">
        <f t="shared" ref="AK31:AK94" si="71">IF(AJ31&gt;=$AK$4,"COEFICIENTE DE VARIACION MAYOR AL 20%",IF(AJ31&lt;=$AK$4,"COEFICIENTE DE VARIACION MENOR AL 20%"))</f>
        <v>#DIV/0!</v>
      </c>
      <c r="AL31" s="193" t="str">
        <f t="shared" ref="AL31:AL94" si="72">IF(AH31&lt;=1,"NO APLICA LIMITES",IF(AJ31&gt;=$AK$4,"SI APLICA LIMITE INFERIOR Y SUPERIOR",IF(AJ31&lt;=$AK$4,"NO APLICA LIMITES")))</f>
        <v>NO APLICA LIMITES</v>
      </c>
      <c r="AM31" s="194"/>
      <c r="AN31" s="195" t="e">
        <f t="shared" si="8"/>
        <v>#DIV/0!</v>
      </c>
      <c r="AO31" s="195" t="e">
        <f t="shared" si="9"/>
        <v>#DIV/0!</v>
      </c>
      <c r="AP31" s="196"/>
      <c r="AQ31" s="197" t="e">
        <f t="shared" si="10"/>
        <v>#DIV/0!</v>
      </c>
      <c r="AR31" s="198"/>
      <c r="AS31" s="199" t="str">
        <f t="shared" ref="AS31:AS40" si="73">IF(AL31="NO APLICA LIMITES","Las cotizaciones tenidas en cuenta son las allegadas por las empresas:"&amp;IF(AND(BM31="PROMEDIAR",E31&lt;&gt;""),$E$5,"")&amp;IF(AND(BN31="PROMEDIAR",F31&lt;&gt;""),$F$5,"")&amp;IF(AND(BO31="PROMEDIAR",G31&lt;&gt;""),$G$5,"")&amp;IF(AND(BP31="PROMEDIAR",H31&lt;&gt;""),$H$5,"")&amp;IF(AND(BQ31="PROMEDIAR",I31&lt;&gt;""),$I$5,"")&amp;" "&amp;IF(AND(BR31="PROMEDIAR",J31&lt;&gt;""),$J$5,"")&amp;" "&amp;IF(AND(BS31="PROMEDIAR",L31&lt;&gt;""),$L$5,"")&amp;" "&amp;IF(AND(BT31="PROMEDIAR",M31&lt;&gt;""),$M$5,"")&amp;" "&amp;IF(AND(BU31="PROMEDIAR",N31&lt;&gt;""),$N$5,"")&amp;" "&amp;IF(AND(BV31="PROMEDIAR",O31&lt;&gt;""),$O$5,"")&amp;" por encontrarse dentro del promedio requerido por la Corporación","Las cotizaciones tenidas en cuenta son las allegadas por las empresas:"&amp;IF(AND(BM31="PROMEDIAR",E31&lt;&gt;""),$E$5,"")&amp;IF(AND(BN31="PROMEDIAR",F31&lt;&gt;""),$F$5,"")&amp;IF(AND(BO31="PROMEDIAR",G31&lt;&gt;""),$G$5,"")&amp;IF(AND(BP31="PROMEDIAR",H31&lt;&gt;""),$H$5,"")&amp;IF(AND(BQ31="PROMEDIAR",I31&lt;&gt;""),$I$5,"")&amp;" "&amp;IF(AND(BR31="PROMEDIAR",J31&lt;&gt;""),$J$5,"")&amp;" por encontrarse dentro del promedio requerido por la Corporación"&amp;" y se descarta los valores cotizados por :"&amp;IF(AND(BM31="DESCARTAR",E31&lt;&gt;""),$E$5,"")&amp;IF(AND(BN31="DESCARTAR",F31&lt;&gt;""),$F$5,"")&amp;IF(AND(BO31="DESCARTAR",G31&lt;&gt;""),$G$5,"")&amp;IF(AND(BP31="DESCARTAR",H31&lt;&gt;""),$H$5,"")&amp;IF(AND(BQ31="DESCARTAR",I31&lt;&gt;""),$I$5,"")&amp;"  "&amp;IF(AND(BR31="DESCARTAR",J31&lt;&gt;""),$J$5,"")&amp;" "&amp;IF(AND(BS31="PROMEDIAR",L31&lt;&gt;""),$L$5,"")&amp;" "&amp;IF(AND(BT31="PROMEDIAR",M31&lt;&gt;""),$M$5,"")&amp;" "&amp;IF(AND(BU31="PROMEDIAR",N31&lt;&gt;""),$N$5,"")&amp;" "&amp;IF(AND(BV31="PROMEDIAR",O31&lt;&gt;""),$O$5,"")&amp;"por ser un dato atipico")</f>
        <v>Las cotizaciones tenidas en cuenta son las allegadas por las empresas:      por encontrarse dentro del promedio requerido por la Corporación</v>
      </c>
      <c r="AT31" s="200" t="str">
        <f t="shared" ref="AT31:AT40" si="74">IF(E31&lt;&gt;"",(E31/$AE31-1),"")</f>
        <v/>
      </c>
      <c r="AU31" s="200" t="str">
        <f t="shared" ref="AU31:AU40" si="75">IF(F31&lt;&gt;"",(F31/$AE31-1),"")</f>
        <v/>
      </c>
      <c r="AV31" s="200" t="str">
        <f t="shared" ref="AV31:AV40" si="76">IF(G31&lt;&gt;"",(G31/$AE31-1),"")</f>
        <v/>
      </c>
      <c r="AW31" s="200" t="str">
        <f t="shared" ref="AW31:AW40" si="77">IF(H31&lt;&gt;"",(H31/$AE31-1),"")</f>
        <v/>
      </c>
      <c r="AX31" s="200" t="str">
        <f t="shared" ref="AX31:AX40" si="78">IF(I31&lt;&gt;"",(I31/$AE31-1),"")</f>
        <v/>
      </c>
      <c r="AY31" s="200" t="str">
        <f t="shared" ref="AY31:AY40" si="79">IF(J31&lt;&gt;"",(J31/$AE31-1),"")</f>
        <v/>
      </c>
      <c r="AZ31" s="200" t="str">
        <f t="shared" ref="AZ31:AZ55" si="80">IF(L31&lt;&gt;"",(L31/$AE31-1),"")</f>
        <v/>
      </c>
      <c r="BA31" s="200" t="str">
        <f t="shared" ref="BA31:BA55" si="81">IF(M31&lt;&gt;"",(M31/$AE31-1),"")</f>
        <v/>
      </c>
      <c r="BB31" s="200" t="str">
        <f t="shared" ref="BB31:BB55" si="82">IF(N31&lt;&gt;"",(N31/$AE31-1),"")</f>
        <v/>
      </c>
      <c r="BC31" s="200" t="str">
        <f t="shared" ref="BC31:BC55" si="83">IF(O31&lt;&gt;"",(O31/$AE31-1),"")</f>
        <v/>
      </c>
      <c r="BD31" s="200" t="str">
        <f t="shared" ref="BD31:BD55" si="84">IF(P31&lt;&gt;"",(P31/$AE31-1),"")</f>
        <v/>
      </c>
      <c r="BE31" s="200" t="str">
        <f t="shared" ref="BE31:BE55" si="85">IF(Q31&lt;&gt;"",(Q31/$AE31-1),"")</f>
        <v/>
      </c>
      <c r="BF31" s="200" t="str">
        <f t="shared" ref="BF31:BF55" si="86">IF(R31&lt;&gt;"",(R31/$AE31-1),"")</f>
        <v/>
      </c>
      <c r="BG31" s="200" t="str">
        <f t="shared" ref="BG31:BG55" si="87">IF(S31&lt;&gt;"",(S31/$AE31-1),"")</f>
        <v/>
      </c>
      <c r="BH31" s="200" t="str">
        <f t="shared" ref="BH31:BH55" si="88">IF(T31&lt;&gt;"",(T31/$AE31-1),"")</f>
        <v/>
      </c>
      <c r="BI31" s="200" t="str">
        <f t="shared" ref="BI31:BI55" si="89">IF(U31&lt;&gt;"",(U31/$AE31-1),"")</f>
        <v/>
      </c>
      <c r="BJ31" s="200" t="str">
        <f t="shared" ref="BJ31:BK74" si="90">IF(AB31&lt;&gt;"",(AB31/$AE31-1),"")</f>
        <v/>
      </c>
      <c r="BK31" s="200" t="str">
        <f t="shared" si="90"/>
        <v/>
      </c>
      <c r="BL31" s="198"/>
      <c r="BM31" s="178" t="str">
        <f t="shared" si="49"/>
        <v/>
      </c>
      <c r="BN31" s="178" t="str">
        <f t="shared" si="50"/>
        <v/>
      </c>
      <c r="BO31" s="178" t="str">
        <f t="shared" si="51"/>
        <v/>
      </c>
      <c r="BP31" s="178" t="str">
        <f t="shared" si="52"/>
        <v/>
      </c>
      <c r="BQ31" s="178" t="str">
        <f t="shared" si="53"/>
        <v/>
      </c>
      <c r="BR31" s="178" t="str">
        <f t="shared" si="54"/>
        <v/>
      </c>
      <c r="BS31" s="178" t="str">
        <f t="shared" si="55"/>
        <v/>
      </c>
      <c r="BT31" s="178" t="str">
        <f t="shared" si="56"/>
        <v/>
      </c>
      <c r="BU31" s="178" t="str">
        <f t="shared" si="57"/>
        <v/>
      </c>
      <c r="BV31" s="178" t="str">
        <f t="shared" si="58"/>
        <v/>
      </c>
      <c r="BW31" s="178" t="str">
        <f t="shared" si="59"/>
        <v/>
      </c>
      <c r="BX31" s="178" t="str">
        <f t="shared" si="60"/>
        <v/>
      </c>
      <c r="BY31" s="178" t="str">
        <f t="shared" si="61"/>
        <v/>
      </c>
      <c r="BZ31" s="178" t="str">
        <f t="shared" si="62"/>
        <v/>
      </c>
      <c r="CA31" s="178" t="str">
        <f t="shared" si="63"/>
        <v/>
      </c>
      <c r="CB31" s="178" t="str">
        <f t="shared" si="64"/>
        <v/>
      </c>
      <c r="CC31" s="178" t="str">
        <f t="shared" si="65"/>
        <v/>
      </c>
      <c r="CD31" s="178" t="str">
        <f t="shared" si="65"/>
        <v/>
      </c>
      <c r="CE31" s="178" t="str">
        <f t="shared" si="65"/>
        <v/>
      </c>
      <c r="CF31" s="178" t="str">
        <f t="shared" si="65"/>
        <v/>
      </c>
      <c r="CG31" s="178" t="str">
        <f t="shared" si="65"/>
        <v/>
      </c>
      <c r="CH31" s="178" t="str">
        <f t="shared" si="65"/>
        <v/>
      </c>
      <c r="CI31" s="178" t="str">
        <f t="shared" si="65"/>
        <v/>
      </c>
    </row>
    <row r="32" spans="1:87" ht="54" hidden="1" customHeight="1" x14ac:dyDescent="0.25">
      <c r="A32" s="181"/>
      <c r="B32" s="182"/>
      <c r="C32" s="207"/>
      <c r="D32" s="208"/>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6" t="e">
        <f t="shared" si="66"/>
        <v>#DIV/0!</v>
      </c>
      <c r="AF32" s="187"/>
      <c r="AG32" s="188" t="e">
        <f t="shared" si="67"/>
        <v>#DIV/0!</v>
      </c>
      <c r="AH32" s="189">
        <f t="shared" si="68"/>
        <v>0</v>
      </c>
      <c r="AI32" s="190" t="e">
        <f t="shared" si="69"/>
        <v>#DIV/0!</v>
      </c>
      <c r="AJ32" s="191" t="e">
        <f t="shared" si="70"/>
        <v>#DIV/0!</v>
      </c>
      <c r="AK32" s="192" t="e">
        <f t="shared" si="71"/>
        <v>#DIV/0!</v>
      </c>
      <c r="AL32" s="193" t="str">
        <f t="shared" si="72"/>
        <v>NO APLICA LIMITES</v>
      </c>
      <c r="AM32" s="194"/>
      <c r="AN32" s="195" t="e">
        <f t="shared" si="8"/>
        <v>#DIV/0!</v>
      </c>
      <c r="AO32" s="195" t="e">
        <f t="shared" si="9"/>
        <v>#DIV/0!</v>
      </c>
      <c r="AP32" s="196"/>
      <c r="AQ32" s="197" t="e">
        <f t="shared" si="10"/>
        <v>#DIV/0!</v>
      </c>
      <c r="AR32" s="198"/>
      <c r="AS32" s="199" t="str">
        <f t="shared" si="73"/>
        <v>Las cotizaciones tenidas en cuenta son las allegadas por las empresas:      por encontrarse dentro del promedio requerido por la Corporación</v>
      </c>
      <c r="AT32" s="200" t="str">
        <f t="shared" si="74"/>
        <v/>
      </c>
      <c r="AU32" s="200" t="str">
        <f t="shared" si="75"/>
        <v/>
      </c>
      <c r="AV32" s="200" t="str">
        <f t="shared" si="76"/>
        <v/>
      </c>
      <c r="AW32" s="200" t="str">
        <f t="shared" si="77"/>
        <v/>
      </c>
      <c r="AX32" s="200" t="str">
        <f t="shared" si="78"/>
        <v/>
      </c>
      <c r="AY32" s="200" t="str">
        <f t="shared" si="79"/>
        <v/>
      </c>
      <c r="AZ32" s="200" t="str">
        <f t="shared" si="80"/>
        <v/>
      </c>
      <c r="BA32" s="200" t="str">
        <f t="shared" si="81"/>
        <v/>
      </c>
      <c r="BB32" s="200" t="str">
        <f t="shared" si="82"/>
        <v/>
      </c>
      <c r="BC32" s="200" t="str">
        <f t="shared" si="83"/>
        <v/>
      </c>
      <c r="BD32" s="200" t="str">
        <f t="shared" si="84"/>
        <v/>
      </c>
      <c r="BE32" s="200" t="str">
        <f t="shared" si="85"/>
        <v/>
      </c>
      <c r="BF32" s="200" t="str">
        <f t="shared" si="86"/>
        <v/>
      </c>
      <c r="BG32" s="200" t="str">
        <f t="shared" si="87"/>
        <v/>
      </c>
      <c r="BH32" s="200" t="str">
        <f t="shared" si="88"/>
        <v/>
      </c>
      <c r="BI32" s="200" t="str">
        <f t="shared" si="89"/>
        <v/>
      </c>
      <c r="BJ32" s="200" t="str">
        <f t="shared" si="90"/>
        <v/>
      </c>
      <c r="BK32" s="200" t="str">
        <f t="shared" si="90"/>
        <v/>
      </c>
      <c r="BL32" s="198"/>
      <c r="BM32" s="178" t="str">
        <f t="shared" si="49"/>
        <v/>
      </c>
      <c r="BN32" s="178" t="str">
        <f t="shared" si="50"/>
        <v/>
      </c>
      <c r="BO32" s="178" t="str">
        <f t="shared" si="51"/>
        <v/>
      </c>
      <c r="BP32" s="178" t="str">
        <f t="shared" si="52"/>
        <v/>
      </c>
      <c r="BQ32" s="178" t="str">
        <f t="shared" si="53"/>
        <v/>
      </c>
      <c r="BR32" s="178" t="str">
        <f t="shared" si="54"/>
        <v/>
      </c>
      <c r="BS32" s="178" t="str">
        <f t="shared" si="55"/>
        <v/>
      </c>
      <c r="BT32" s="178" t="str">
        <f t="shared" si="56"/>
        <v/>
      </c>
      <c r="BU32" s="178" t="str">
        <f t="shared" si="57"/>
        <v/>
      </c>
      <c r="BV32" s="178" t="str">
        <f t="shared" si="58"/>
        <v/>
      </c>
      <c r="BW32" s="178" t="str">
        <f t="shared" si="59"/>
        <v/>
      </c>
      <c r="BX32" s="178" t="str">
        <f t="shared" si="60"/>
        <v/>
      </c>
      <c r="BY32" s="178" t="str">
        <f t="shared" si="61"/>
        <v/>
      </c>
      <c r="BZ32" s="178" t="str">
        <f t="shared" si="62"/>
        <v/>
      </c>
      <c r="CA32" s="178" t="str">
        <f t="shared" si="63"/>
        <v/>
      </c>
      <c r="CB32" s="178" t="str">
        <f t="shared" si="64"/>
        <v/>
      </c>
      <c r="CC32" s="178" t="str">
        <f t="shared" si="65"/>
        <v/>
      </c>
      <c r="CD32" s="178" t="str">
        <f t="shared" si="65"/>
        <v/>
      </c>
      <c r="CE32" s="178" t="str">
        <f t="shared" si="65"/>
        <v/>
      </c>
      <c r="CF32" s="178" t="str">
        <f t="shared" si="65"/>
        <v/>
      </c>
      <c r="CG32" s="178" t="str">
        <f t="shared" si="65"/>
        <v/>
      </c>
      <c r="CH32" s="178" t="str">
        <f t="shared" si="65"/>
        <v/>
      </c>
      <c r="CI32" s="178" t="str">
        <f t="shared" si="65"/>
        <v/>
      </c>
    </row>
    <row r="33" spans="1:87" ht="54" hidden="1" customHeight="1" x14ac:dyDescent="0.25">
      <c r="A33" s="181"/>
      <c r="B33" s="182"/>
      <c r="C33" s="207"/>
      <c r="D33" s="208"/>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6" t="e">
        <f t="shared" si="66"/>
        <v>#DIV/0!</v>
      </c>
      <c r="AF33" s="187"/>
      <c r="AG33" s="188" t="e">
        <f t="shared" si="67"/>
        <v>#DIV/0!</v>
      </c>
      <c r="AH33" s="189">
        <f t="shared" si="68"/>
        <v>0</v>
      </c>
      <c r="AI33" s="190" t="e">
        <f t="shared" si="69"/>
        <v>#DIV/0!</v>
      </c>
      <c r="AJ33" s="191" t="e">
        <f t="shared" si="70"/>
        <v>#DIV/0!</v>
      </c>
      <c r="AK33" s="192" t="e">
        <f t="shared" si="71"/>
        <v>#DIV/0!</v>
      </c>
      <c r="AL33" s="193" t="str">
        <f t="shared" si="72"/>
        <v>NO APLICA LIMITES</v>
      </c>
      <c r="AM33" s="194"/>
      <c r="AN33" s="195" t="e">
        <f t="shared" si="8"/>
        <v>#DIV/0!</v>
      </c>
      <c r="AO33" s="195" t="e">
        <f t="shared" si="9"/>
        <v>#DIV/0!</v>
      </c>
      <c r="AP33" s="196"/>
      <c r="AQ33" s="197" t="e">
        <f t="shared" si="10"/>
        <v>#DIV/0!</v>
      </c>
      <c r="AR33" s="198"/>
      <c r="AS33" s="199" t="str">
        <f t="shared" si="73"/>
        <v>Las cotizaciones tenidas en cuenta son las allegadas por las empresas:      por encontrarse dentro del promedio requerido por la Corporación</v>
      </c>
      <c r="AT33" s="200" t="str">
        <f t="shared" si="74"/>
        <v/>
      </c>
      <c r="AU33" s="200" t="str">
        <f t="shared" si="75"/>
        <v/>
      </c>
      <c r="AV33" s="200" t="str">
        <f t="shared" si="76"/>
        <v/>
      </c>
      <c r="AW33" s="200" t="str">
        <f t="shared" si="77"/>
        <v/>
      </c>
      <c r="AX33" s="200" t="str">
        <f t="shared" si="78"/>
        <v/>
      </c>
      <c r="AY33" s="200" t="str">
        <f t="shared" si="79"/>
        <v/>
      </c>
      <c r="AZ33" s="200" t="str">
        <f t="shared" si="80"/>
        <v/>
      </c>
      <c r="BA33" s="200" t="str">
        <f t="shared" si="81"/>
        <v/>
      </c>
      <c r="BB33" s="200" t="str">
        <f t="shared" si="82"/>
        <v/>
      </c>
      <c r="BC33" s="200" t="str">
        <f t="shared" si="83"/>
        <v/>
      </c>
      <c r="BD33" s="200" t="str">
        <f t="shared" si="84"/>
        <v/>
      </c>
      <c r="BE33" s="200" t="str">
        <f t="shared" si="85"/>
        <v/>
      </c>
      <c r="BF33" s="200" t="str">
        <f t="shared" si="86"/>
        <v/>
      </c>
      <c r="BG33" s="200" t="str">
        <f t="shared" si="87"/>
        <v/>
      </c>
      <c r="BH33" s="200" t="str">
        <f t="shared" si="88"/>
        <v/>
      </c>
      <c r="BI33" s="200" t="str">
        <f t="shared" si="89"/>
        <v/>
      </c>
      <c r="BJ33" s="200" t="str">
        <f t="shared" si="90"/>
        <v/>
      </c>
      <c r="BK33" s="200" t="str">
        <f t="shared" si="90"/>
        <v/>
      </c>
      <c r="BL33" s="198"/>
      <c r="BM33" s="178" t="str">
        <f t="shared" si="49"/>
        <v/>
      </c>
      <c r="BN33" s="178" t="str">
        <f t="shared" si="50"/>
        <v/>
      </c>
      <c r="BO33" s="178" t="str">
        <f t="shared" si="51"/>
        <v/>
      </c>
      <c r="BP33" s="178" t="str">
        <f t="shared" si="52"/>
        <v/>
      </c>
      <c r="BQ33" s="178" t="str">
        <f t="shared" si="53"/>
        <v/>
      </c>
      <c r="BR33" s="178" t="str">
        <f t="shared" si="54"/>
        <v/>
      </c>
      <c r="BS33" s="178" t="str">
        <f t="shared" si="55"/>
        <v/>
      </c>
      <c r="BT33" s="178" t="str">
        <f t="shared" si="56"/>
        <v/>
      </c>
      <c r="BU33" s="178" t="str">
        <f t="shared" si="57"/>
        <v/>
      </c>
      <c r="BV33" s="178" t="str">
        <f t="shared" si="58"/>
        <v/>
      </c>
      <c r="BW33" s="178" t="str">
        <f t="shared" si="59"/>
        <v/>
      </c>
      <c r="BX33" s="178" t="str">
        <f t="shared" si="60"/>
        <v/>
      </c>
      <c r="BY33" s="178" t="str">
        <f t="shared" si="61"/>
        <v/>
      </c>
      <c r="BZ33" s="178" t="str">
        <f t="shared" si="62"/>
        <v/>
      </c>
      <c r="CA33" s="178" t="str">
        <f t="shared" si="63"/>
        <v/>
      </c>
      <c r="CB33" s="178" t="str">
        <f t="shared" si="64"/>
        <v/>
      </c>
      <c r="CC33" s="178" t="str">
        <f t="shared" si="65"/>
        <v/>
      </c>
      <c r="CD33" s="178" t="str">
        <f t="shared" si="65"/>
        <v/>
      </c>
      <c r="CE33" s="178" t="str">
        <f t="shared" si="65"/>
        <v/>
      </c>
      <c r="CF33" s="178" t="str">
        <f t="shared" si="65"/>
        <v/>
      </c>
      <c r="CG33" s="178" t="str">
        <f t="shared" si="65"/>
        <v/>
      </c>
      <c r="CH33" s="178" t="str">
        <f t="shared" si="65"/>
        <v/>
      </c>
      <c r="CI33" s="178" t="str">
        <f t="shared" si="65"/>
        <v/>
      </c>
    </row>
    <row r="34" spans="1:87" ht="54" hidden="1" customHeight="1" x14ac:dyDescent="0.25">
      <c r="A34" s="181"/>
      <c r="B34" s="182"/>
      <c r="C34" s="207"/>
      <c r="D34" s="208"/>
      <c r="E34" s="185"/>
      <c r="F34" s="185"/>
      <c r="G34" s="185"/>
      <c r="H34" s="185"/>
      <c r="I34" s="185"/>
      <c r="J34" s="185"/>
      <c r="K34" s="185"/>
      <c r="L34" s="209"/>
      <c r="M34" s="185"/>
      <c r="N34" s="209"/>
      <c r="O34" s="209"/>
      <c r="P34" s="209"/>
      <c r="Q34" s="209"/>
      <c r="R34" s="209"/>
      <c r="S34" s="185"/>
      <c r="T34" s="185"/>
      <c r="U34" s="185"/>
      <c r="V34" s="185"/>
      <c r="W34" s="185"/>
      <c r="X34" s="185"/>
      <c r="Y34" s="185"/>
      <c r="Z34" s="185"/>
      <c r="AA34" s="185"/>
      <c r="AB34" s="185"/>
      <c r="AC34" s="185"/>
      <c r="AD34" s="185"/>
      <c r="AE34" s="186" t="e">
        <f t="shared" si="66"/>
        <v>#DIV/0!</v>
      </c>
      <c r="AF34" s="187"/>
      <c r="AG34" s="188" t="e">
        <f t="shared" si="67"/>
        <v>#DIV/0!</v>
      </c>
      <c r="AH34" s="189">
        <f t="shared" si="68"/>
        <v>0</v>
      </c>
      <c r="AI34" s="190" t="e">
        <f t="shared" si="69"/>
        <v>#DIV/0!</v>
      </c>
      <c r="AJ34" s="191" t="e">
        <f t="shared" si="70"/>
        <v>#DIV/0!</v>
      </c>
      <c r="AK34" s="192" t="e">
        <f t="shared" si="71"/>
        <v>#DIV/0!</v>
      </c>
      <c r="AL34" s="193" t="str">
        <f t="shared" si="72"/>
        <v>NO APLICA LIMITES</v>
      </c>
      <c r="AM34" s="194"/>
      <c r="AN34" s="195" t="e">
        <f t="shared" si="8"/>
        <v>#DIV/0!</v>
      </c>
      <c r="AO34" s="195" t="e">
        <f t="shared" si="9"/>
        <v>#DIV/0!</v>
      </c>
      <c r="AP34" s="196"/>
      <c r="AQ34" s="197" t="e">
        <f t="shared" si="10"/>
        <v>#DIV/0!</v>
      </c>
      <c r="AR34" s="198"/>
      <c r="AS34" s="199" t="str">
        <f t="shared" si="73"/>
        <v>Las cotizaciones tenidas en cuenta son las allegadas por las empresas:      por encontrarse dentro del promedio requerido por la Corporación</v>
      </c>
      <c r="AT34" s="200" t="str">
        <f t="shared" si="74"/>
        <v/>
      </c>
      <c r="AU34" s="200" t="str">
        <f t="shared" si="75"/>
        <v/>
      </c>
      <c r="AV34" s="200" t="str">
        <f t="shared" si="76"/>
        <v/>
      </c>
      <c r="AW34" s="200" t="str">
        <f t="shared" si="77"/>
        <v/>
      </c>
      <c r="AX34" s="200" t="str">
        <f t="shared" si="78"/>
        <v/>
      </c>
      <c r="AY34" s="200" t="str">
        <f t="shared" si="79"/>
        <v/>
      </c>
      <c r="AZ34" s="200" t="str">
        <f t="shared" si="80"/>
        <v/>
      </c>
      <c r="BA34" s="200" t="str">
        <f t="shared" si="81"/>
        <v/>
      </c>
      <c r="BB34" s="200" t="str">
        <f t="shared" si="82"/>
        <v/>
      </c>
      <c r="BC34" s="200" t="str">
        <f t="shared" si="83"/>
        <v/>
      </c>
      <c r="BD34" s="200" t="str">
        <f t="shared" si="84"/>
        <v/>
      </c>
      <c r="BE34" s="200" t="str">
        <f t="shared" si="85"/>
        <v/>
      </c>
      <c r="BF34" s="200" t="str">
        <f t="shared" si="86"/>
        <v/>
      </c>
      <c r="BG34" s="200" t="str">
        <f t="shared" si="87"/>
        <v/>
      </c>
      <c r="BH34" s="200" t="str">
        <f t="shared" si="88"/>
        <v/>
      </c>
      <c r="BI34" s="200" t="str">
        <f t="shared" si="89"/>
        <v/>
      </c>
      <c r="BJ34" s="200" t="str">
        <f t="shared" si="90"/>
        <v/>
      </c>
      <c r="BK34" s="200" t="str">
        <f t="shared" si="90"/>
        <v/>
      </c>
      <c r="BL34" s="198"/>
      <c r="BM34" s="178" t="str">
        <f t="shared" ref="BM34:BM65" si="91">IF(E34&lt;&gt;"",IF(E34=0,"SIN COTIZACIÓN",IF($AL34="NO APLICA LIMITES","PROMEDIAR",IF(E34&lt;$AN34,"DESCARTAR",IF(E34&gt;$AO34,"DESCARTAR","PROMEDIAR")))),"")</f>
        <v/>
      </c>
      <c r="BN34" s="178" t="str">
        <f t="shared" ref="BN34:BN65" si="92">IF(F34&lt;&gt;"",IF(F34=0,"SIN COTIZACIÓN",IF($AL34="NO APLICA LIMITES","PROMEDIAR",IF(F34&lt;$AN34,"DESCARTAR",IF(F34&gt;$AO34,"DESCARTAR","PROMEDIAR")))),"")</f>
        <v/>
      </c>
      <c r="BO34" s="178" t="str">
        <f t="shared" ref="BO34:BO65" si="93">IF(G34&lt;&gt;"",IF(G34=0,"SIN COTIZACIÓN",IF($AL34="NO APLICA LIMITES","PROMEDIAR",IF(G34&lt;$AN34,"DESCARTAR",IF(G34&gt;$AO34,"DESCARTAR","PROMEDIAR")))),"")</f>
        <v/>
      </c>
      <c r="BP34" s="178" t="str">
        <f t="shared" ref="BP34:BP65" si="94">IF(H34&lt;&gt;"",IF(H34=0,"SIN COTIZACIÓN",IF($AL34="NO APLICA LIMITES","PROMEDIAR",IF(H34&lt;$AN34,"DESCARTAR",IF(H34&gt;$AO34,"DESCARTAR","PROMEDIAR")))),"")</f>
        <v/>
      </c>
      <c r="BQ34" s="178" t="str">
        <f t="shared" ref="BQ34:BQ65" si="95">IF(I34&lt;&gt;"",IF(I34=0,"SIN COTIZACIÓN",IF($AL34="NO APLICA LIMITES","PROMEDIAR",IF(I34&lt;$AN34,"DESCARTAR",IF(I34&gt;$AO34,"DESCARTAR","PROMEDIAR")))),"")</f>
        <v/>
      </c>
      <c r="BR34" s="178" t="str">
        <f t="shared" ref="BR34:BR65" si="96">IF(J34&lt;&gt;"",IF(J34=0,"SIN COTIZACIÓN",IF($AL34="NO APLICA LIMITES","PROMEDIAR",IF(J34&lt;$AN34,"DESCARTAR",IF(J34&gt;$AO34,"DESCARTAR","PROMEDIAR")))),"")</f>
        <v/>
      </c>
      <c r="BS34" s="178" t="str">
        <f t="shared" ref="BS34:BS65" si="97">IF(K34&lt;&gt;"",IF(K34=0,"SIN COTIZACIÓN",IF($AL34="NO APLICA LIMITES","PROMEDIAR",IF(K34&lt;$AN34,"DESCARTAR",IF(K34&gt;$AO34,"DESCARTAR","PROMEDIAR")))),"")</f>
        <v/>
      </c>
      <c r="BT34" s="178" t="str">
        <f t="shared" ref="BT34:BT65" si="98">IF(L34&lt;&gt;"",IF(L34=0,"SIN COTIZACIÓN",IF($AL34="NO APLICA LIMITES","PROMEDIAR",IF(L34&lt;$AN34,"DESCARTAR",IF(L34&gt;$AO34,"DESCARTAR","PROMEDIAR")))),"")</f>
        <v/>
      </c>
      <c r="BU34" s="178" t="str">
        <f t="shared" ref="BU34:BU65" si="99">IF(M34&lt;&gt;"",IF(M34=0,"SIN COTIZACIÓN",IF($AL34="NO APLICA LIMITES","PROMEDIAR",IF(M34&lt;$AN34,"DESCARTAR",IF(M34&gt;$AO34,"DESCARTAR","PROMEDIAR")))),"")</f>
        <v/>
      </c>
      <c r="BV34" s="178" t="str">
        <f t="shared" ref="BV34:BV65" si="100">IF(N34&lt;&gt;"",IF(N34=0,"SIN COTIZACIÓN",IF($AL34="NO APLICA LIMITES","PROMEDIAR",IF(N34&lt;$AN34,"DESCARTAR",IF(N34&gt;$AO34,"DESCARTAR","PROMEDIAR")))),"")</f>
        <v/>
      </c>
      <c r="BW34" s="178" t="str">
        <f t="shared" ref="BW34:BW65" si="101">IF(O34&lt;&gt;"",IF(O34=0,"SIN COTIZACIÓN",IF($AL34="NO APLICA LIMITES","PROMEDIAR",IF(O34&lt;$AN34,"DESCARTAR",IF(O34&gt;$AO34,"DESCARTAR","PROMEDIAR")))),"")</f>
        <v/>
      </c>
      <c r="BX34" s="178" t="str">
        <f t="shared" ref="BX34:CB84" si="102">IF(P34&lt;&gt;"",IF(P34=0,"SIN COTIZACIÓN",IF($AL34="NO APLICA LIMITES","PROMEDIAR",IF(P34&lt;$AN34,"DESCARTAR",IF(P34&gt;$AO34,"DESCARTAR","PROMEDIAR")))),"")</f>
        <v/>
      </c>
      <c r="BY34" s="178" t="str">
        <f t="shared" si="102"/>
        <v/>
      </c>
      <c r="BZ34" s="178" t="str">
        <f t="shared" si="102"/>
        <v/>
      </c>
      <c r="CA34" s="178" t="str">
        <f t="shared" si="102"/>
        <v/>
      </c>
      <c r="CB34" s="178" t="str">
        <f t="shared" si="102"/>
        <v/>
      </c>
      <c r="CC34" s="178" t="str">
        <f t="shared" si="65"/>
        <v/>
      </c>
      <c r="CD34" s="178" t="str">
        <f t="shared" si="65"/>
        <v/>
      </c>
      <c r="CE34" s="178" t="str">
        <f t="shared" si="65"/>
        <v/>
      </c>
      <c r="CF34" s="178" t="str">
        <f t="shared" si="65"/>
        <v/>
      </c>
      <c r="CG34" s="178" t="str">
        <f t="shared" si="65"/>
        <v/>
      </c>
      <c r="CH34" s="178" t="str">
        <f t="shared" si="65"/>
        <v/>
      </c>
      <c r="CI34" s="178" t="str">
        <f t="shared" si="65"/>
        <v/>
      </c>
    </row>
    <row r="35" spans="1:87" ht="54" hidden="1" customHeight="1" x14ac:dyDescent="0.25">
      <c r="A35" s="181"/>
      <c r="B35" s="182"/>
      <c r="C35" s="207"/>
      <c r="D35" s="208"/>
      <c r="E35" s="185"/>
      <c r="F35" s="185"/>
      <c r="G35" s="185"/>
      <c r="H35" s="185"/>
      <c r="I35" s="185"/>
      <c r="J35" s="185"/>
      <c r="K35" s="185"/>
      <c r="L35" s="209"/>
      <c r="M35" s="185"/>
      <c r="N35" s="209"/>
      <c r="O35" s="209"/>
      <c r="P35" s="209"/>
      <c r="Q35" s="209"/>
      <c r="R35" s="209"/>
      <c r="S35" s="185"/>
      <c r="T35" s="185"/>
      <c r="U35" s="185"/>
      <c r="V35" s="185"/>
      <c r="W35" s="185"/>
      <c r="X35" s="185"/>
      <c r="Y35" s="185"/>
      <c r="Z35" s="185"/>
      <c r="AA35" s="185"/>
      <c r="AB35" s="185"/>
      <c r="AC35" s="185"/>
      <c r="AD35" s="185"/>
      <c r="AE35" s="186" t="e">
        <f t="shared" si="66"/>
        <v>#DIV/0!</v>
      </c>
      <c r="AF35" s="187"/>
      <c r="AG35" s="188" t="e">
        <f t="shared" si="67"/>
        <v>#DIV/0!</v>
      </c>
      <c r="AH35" s="189">
        <f t="shared" si="68"/>
        <v>0</v>
      </c>
      <c r="AI35" s="190" t="e">
        <f t="shared" si="69"/>
        <v>#DIV/0!</v>
      </c>
      <c r="AJ35" s="191" t="e">
        <f t="shared" si="70"/>
        <v>#DIV/0!</v>
      </c>
      <c r="AK35" s="192" t="e">
        <f t="shared" si="71"/>
        <v>#DIV/0!</v>
      </c>
      <c r="AL35" s="193" t="str">
        <f t="shared" si="72"/>
        <v>NO APLICA LIMITES</v>
      </c>
      <c r="AM35" s="194"/>
      <c r="AN35" s="195" t="e">
        <f t="shared" si="8"/>
        <v>#DIV/0!</v>
      </c>
      <c r="AO35" s="195" t="e">
        <f t="shared" si="9"/>
        <v>#DIV/0!</v>
      </c>
      <c r="AP35" s="196"/>
      <c r="AQ35" s="197" t="e">
        <f t="shared" si="10"/>
        <v>#DIV/0!</v>
      </c>
      <c r="AR35" s="198"/>
      <c r="AS35" s="199" t="str">
        <f t="shared" si="73"/>
        <v>Las cotizaciones tenidas en cuenta son las allegadas por las empresas:      por encontrarse dentro del promedio requerido por la Corporación</v>
      </c>
      <c r="AT35" s="200" t="str">
        <f t="shared" si="74"/>
        <v/>
      </c>
      <c r="AU35" s="200" t="str">
        <f t="shared" si="75"/>
        <v/>
      </c>
      <c r="AV35" s="200" t="str">
        <f t="shared" si="76"/>
        <v/>
      </c>
      <c r="AW35" s="200" t="str">
        <f t="shared" si="77"/>
        <v/>
      </c>
      <c r="AX35" s="200" t="str">
        <f t="shared" si="78"/>
        <v/>
      </c>
      <c r="AY35" s="200" t="str">
        <f t="shared" si="79"/>
        <v/>
      </c>
      <c r="AZ35" s="200" t="str">
        <f t="shared" si="80"/>
        <v/>
      </c>
      <c r="BA35" s="200" t="str">
        <f t="shared" si="81"/>
        <v/>
      </c>
      <c r="BB35" s="200" t="str">
        <f t="shared" si="82"/>
        <v/>
      </c>
      <c r="BC35" s="200" t="str">
        <f t="shared" si="83"/>
        <v/>
      </c>
      <c r="BD35" s="200" t="str">
        <f t="shared" si="84"/>
        <v/>
      </c>
      <c r="BE35" s="200" t="str">
        <f t="shared" si="85"/>
        <v/>
      </c>
      <c r="BF35" s="200" t="str">
        <f t="shared" si="86"/>
        <v/>
      </c>
      <c r="BG35" s="200" t="str">
        <f t="shared" si="87"/>
        <v/>
      </c>
      <c r="BH35" s="200" t="str">
        <f t="shared" si="88"/>
        <v/>
      </c>
      <c r="BI35" s="200" t="str">
        <f t="shared" si="89"/>
        <v/>
      </c>
      <c r="BJ35" s="200" t="str">
        <f t="shared" si="90"/>
        <v/>
      </c>
      <c r="BK35" s="200" t="str">
        <f t="shared" si="90"/>
        <v/>
      </c>
      <c r="BL35" s="198"/>
      <c r="BM35" s="178" t="str">
        <f t="shared" si="91"/>
        <v/>
      </c>
      <c r="BN35" s="178" t="str">
        <f t="shared" si="92"/>
        <v/>
      </c>
      <c r="BO35" s="178" t="str">
        <f t="shared" si="93"/>
        <v/>
      </c>
      <c r="BP35" s="178" t="str">
        <f t="shared" si="94"/>
        <v/>
      </c>
      <c r="BQ35" s="178" t="str">
        <f t="shared" si="95"/>
        <v/>
      </c>
      <c r="BR35" s="178" t="str">
        <f t="shared" si="96"/>
        <v/>
      </c>
      <c r="BS35" s="178" t="str">
        <f t="shared" si="97"/>
        <v/>
      </c>
      <c r="BT35" s="178" t="str">
        <f t="shared" si="98"/>
        <v/>
      </c>
      <c r="BU35" s="178" t="str">
        <f t="shared" si="99"/>
        <v/>
      </c>
      <c r="BV35" s="178" t="str">
        <f t="shared" si="100"/>
        <v/>
      </c>
      <c r="BW35" s="178" t="str">
        <f t="shared" si="101"/>
        <v/>
      </c>
      <c r="BX35" s="178" t="str">
        <f t="shared" si="102"/>
        <v/>
      </c>
      <c r="BY35" s="178" t="str">
        <f t="shared" si="102"/>
        <v/>
      </c>
      <c r="BZ35" s="178" t="str">
        <f t="shared" si="102"/>
        <v/>
      </c>
      <c r="CA35" s="178" t="str">
        <f t="shared" si="102"/>
        <v/>
      </c>
      <c r="CB35" s="178" t="str">
        <f t="shared" si="102"/>
        <v/>
      </c>
      <c r="CC35" s="178" t="str">
        <f t="shared" si="65"/>
        <v/>
      </c>
      <c r="CD35" s="178" t="str">
        <f t="shared" si="65"/>
        <v/>
      </c>
      <c r="CE35" s="178" t="str">
        <f t="shared" si="65"/>
        <v/>
      </c>
      <c r="CF35" s="178" t="str">
        <f t="shared" si="65"/>
        <v/>
      </c>
      <c r="CG35" s="178" t="str">
        <f t="shared" si="65"/>
        <v/>
      </c>
      <c r="CH35" s="178" t="str">
        <f t="shared" si="65"/>
        <v/>
      </c>
      <c r="CI35" s="178" t="str">
        <f t="shared" si="65"/>
        <v/>
      </c>
    </row>
    <row r="36" spans="1:87" ht="54" hidden="1" customHeight="1" x14ac:dyDescent="0.25">
      <c r="A36" s="181"/>
      <c r="B36" s="182"/>
      <c r="C36" s="207"/>
      <c r="D36" s="208"/>
      <c r="E36" s="185"/>
      <c r="F36" s="185"/>
      <c r="G36" s="185"/>
      <c r="H36" s="185"/>
      <c r="I36" s="185"/>
      <c r="J36" s="185"/>
      <c r="K36" s="185"/>
      <c r="L36" s="209"/>
      <c r="M36" s="185"/>
      <c r="N36" s="209"/>
      <c r="O36" s="209"/>
      <c r="P36" s="209"/>
      <c r="Q36" s="209"/>
      <c r="R36" s="209"/>
      <c r="S36" s="185"/>
      <c r="T36" s="185"/>
      <c r="U36" s="185"/>
      <c r="V36" s="185"/>
      <c r="W36" s="185"/>
      <c r="X36" s="185"/>
      <c r="Y36" s="185"/>
      <c r="Z36" s="185"/>
      <c r="AA36" s="185"/>
      <c r="AB36" s="185"/>
      <c r="AC36" s="185"/>
      <c r="AD36" s="185"/>
      <c r="AE36" s="186" t="e">
        <f t="shared" si="66"/>
        <v>#DIV/0!</v>
      </c>
      <c r="AF36" s="187"/>
      <c r="AG36" s="188" t="e">
        <f t="shared" si="67"/>
        <v>#DIV/0!</v>
      </c>
      <c r="AH36" s="189">
        <f t="shared" si="68"/>
        <v>0</v>
      </c>
      <c r="AI36" s="190" t="e">
        <f t="shared" si="69"/>
        <v>#DIV/0!</v>
      </c>
      <c r="AJ36" s="191" t="e">
        <f t="shared" si="70"/>
        <v>#DIV/0!</v>
      </c>
      <c r="AK36" s="192" t="e">
        <f t="shared" si="71"/>
        <v>#DIV/0!</v>
      </c>
      <c r="AL36" s="193" t="str">
        <f t="shared" si="72"/>
        <v>NO APLICA LIMITES</v>
      </c>
      <c r="AM36" s="194"/>
      <c r="AN36" s="195" t="e">
        <f t="shared" si="8"/>
        <v>#DIV/0!</v>
      </c>
      <c r="AO36" s="195" t="e">
        <f t="shared" si="9"/>
        <v>#DIV/0!</v>
      </c>
      <c r="AP36" s="196"/>
      <c r="AQ36" s="197" t="e">
        <f t="shared" si="10"/>
        <v>#DIV/0!</v>
      </c>
      <c r="AR36" s="198"/>
      <c r="AS36" s="199" t="str">
        <f t="shared" si="73"/>
        <v>Las cotizaciones tenidas en cuenta son las allegadas por las empresas:      por encontrarse dentro del promedio requerido por la Corporación</v>
      </c>
      <c r="AT36" s="200" t="str">
        <f t="shared" si="74"/>
        <v/>
      </c>
      <c r="AU36" s="200" t="str">
        <f t="shared" si="75"/>
        <v/>
      </c>
      <c r="AV36" s="200" t="str">
        <f t="shared" si="76"/>
        <v/>
      </c>
      <c r="AW36" s="200" t="str">
        <f t="shared" si="77"/>
        <v/>
      </c>
      <c r="AX36" s="200" t="str">
        <f t="shared" si="78"/>
        <v/>
      </c>
      <c r="AY36" s="200" t="str">
        <f t="shared" si="79"/>
        <v/>
      </c>
      <c r="AZ36" s="200" t="str">
        <f t="shared" si="80"/>
        <v/>
      </c>
      <c r="BA36" s="200" t="str">
        <f t="shared" si="81"/>
        <v/>
      </c>
      <c r="BB36" s="200" t="str">
        <f t="shared" si="82"/>
        <v/>
      </c>
      <c r="BC36" s="200" t="str">
        <f t="shared" si="83"/>
        <v/>
      </c>
      <c r="BD36" s="200" t="str">
        <f t="shared" si="84"/>
        <v/>
      </c>
      <c r="BE36" s="200" t="str">
        <f t="shared" si="85"/>
        <v/>
      </c>
      <c r="BF36" s="200" t="str">
        <f t="shared" si="86"/>
        <v/>
      </c>
      <c r="BG36" s="200" t="str">
        <f t="shared" si="87"/>
        <v/>
      </c>
      <c r="BH36" s="200" t="str">
        <f t="shared" si="88"/>
        <v/>
      </c>
      <c r="BI36" s="200" t="str">
        <f t="shared" si="89"/>
        <v/>
      </c>
      <c r="BJ36" s="200" t="str">
        <f t="shared" si="90"/>
        <v/>
      </c>
      <c r="BK36" s="200" t="str">
        <f t="shared" si="90"/>
        <v/>
      </c>
      <c r="BL36" s="198"/>
      <c r="BM36" s="178" t="str">
        <f t="shared" si="91"/>
        <v/>
      </c>
      <c r="BN36" s="178" t="str">
        <f t="shared" si="92"/>
        <v/>
      </c>
      <c r="BO36" s="178" t="str">
        <f t="shared" si="93"/>
        <v/>
      </c>
      <c r="BP36" s="178" t="str">
        <f t="shared" si="94"/>
        <v/>
      </c>
      <c r="BQ36" s="178" t="str">
        <f t="shared" si="95"/>
        <v/>
      </c>
      <c r="BR36" s="178" t="str">
        <f t="shared" si="96"/>
        <v/>
      </c>
      <c r="BS36" s="178" t="str">
        <f t="shared" si="97"/>
        <v/>
      </c>
      <c r="BT36" s="178" t="str">
        <f t="shared" si="98"/>
        <v/>
      </c>
      <c r="BU36" s="178" t="str">
        <f t="shared" si="99"/>
        <v/>
      </c>
      <c r="BV36" s="178" t="str">
        <f t="shared" si="100"/>
        <v/>
      </c>
      <c r="BW36" s="178" t="str">
        <f t="shared" si="101"/>
        <v/>
      </c>
      <c r="BX36" s="178" t="str">
        <f t="shared" si="102"/>
        <v/>
      </c>
      <c r="BY36" s="178" t="str">
        <f t="shared" si="102"/>
        <v/>
      </c>
      <c r="BZ36" s="178" t="str">
        <f t="shared" si="102"/>
        <v/>
      </c>
      <c r="CA36" s="178" t="str">
        <f t="shared" si="102"/>
        <v/>
      </c>
      <c r="CB36" s="178" t="str">
        <f t="shared" si="102"/>
        <v/>
      </c>
      <c r="CC36" s="178" t="str">
        <f t="shared" si="65"/>
        <v/>
      </c>
      <c r="CD36" s="178" t="str">
        <f t="shared" si="65"/>
        <v/>
      </c>
      <c r="CE36" s="178" t="str">
        <f t="shared" si="65"/>
        <v/>
      </c>
      <c r="CF36" s="178" t="str">
        <f t="shared" si="65"/>
        <v/>
      </c>
      <c r="CG36" s="178" t="str">
        <f t="shared" si="65"/>
        <v/>
      </c>
      <c r="CH36" s="178" t="str">
        <f t="shared" si="65"/>
        <v/>
      </c>
      <c r="CI36" s="178" t="str">
        <f t="shared" si="65"/>
        <v/>
      </c>
    </row>
    <row r="37" spans="1:87" ht="54" hidden="1" customHeight="1" x14ac:dyDescent="0.25">
      <c r="A37" s="181"/>
      <c r="B37" s="182"/>
      <c r="C37" s="207"/>
      <c r="D37" s="224"/>
      <c r="E37" s="185"/>
      <c r="F37" s="185"/>
      <c r="G37" s="185"/>
      <c r="H37" s="185"/>
      <c r="I37" s="185"/>
      <c r="J37" s="185"/>
      <c r="K37" s="185"/>
      <c r="L37" s="185"/>
      <c r="M37" s="185"/>
      <c r="N37" s="185"/>
      <c r="O37" s="185"/>
      <c r="P37" s="185"/>
      <c r="Q37" s="185"/>
      <c r="R37" s="185"/>
      <c r="S37" s="209"/>
      <c r="T37" s="209"/>
      <c r="U37" s="185"/>
      <c r="V37" s="185"/>
      <c r="W37" s="185"/>
      <c r="X37" s="185"/>
      <c r="Y37" s="185"/>
      <c r="Z37" s="185"/>
      <c r="AA37" s="185"/>
      <c r="AB37" s="185"/>
      <c r="AC37" s="185"/>
      <c r="AD37" s="185"/>
      <c r="AE37" s="186" t="e">
        <f t="shared" si="66"/>
        <v>#DIV/0!</v>
      </c>
      <c r="AF37" s="187"/>
      <c r="AG37" s="188" t="e">
        <f t="shared" si="67"/>
        <v>#DIV/0!</v>
      </c>
      <c r="AH37" s="189">
        <f t="shared" si="68"/>
        <v>0</v>
      </c>
      <c r="AI37" s="190" t="e">
        <f t="shared" si="69"/>
        <v>#DIV/0!</v>
      </c>
      <c r="AJ37" s="191" t="e">
        <f t="shared" si="70"/>
        <v>#DIV/0!</v>
      </c>
      <c r="AK37" s="192" t="e">
        <f t="shared" si="71"/>
        <v>#DIV/0!</v>
      </c>
      <c r="AL37" s="193" t="str">
        <f t="shared" si="72"/>
        <v>NO APLICA LIMITES</v>
      </c>
      <c r="AM37" s="194"/>
      <c r="AN37" s="195" t="e">
        <f t="shared" si="8"/>
        <v>#DIV/0!</v>
      </c>
      <c r="AO37" s="195" t="e">
        <f t="shared" si="9"/>
        <v>#DIV/0!</v>
      </c>
      <c r="AP37" s="196"/>
      <c r="AQ37" s="197" t="e">
        <f t="shared" si="10"/>
        <v>#DIV/0!</v>
      </c>
      <c r="AR37" s="198"/>
      <c r="AS37" s="199" t="str">
        <f t="shared" si="73"/>
        <v>Las cotizaciones tenidas en cuenta son las allegadas por las empresas:      por encontrarse dentro del promedio requerido por la Corporación</v>
      </c>
      <c r="AT37" s="200" t="str">
        <f t="shared" si="74"/>
        <v/>
      </c>
      <c r="AU37" s="200" t="str">
        <f t="shared" si="75"/>
        <v/>
      </c>
      <c r="AV37" s="200" t="str">
        <f t="shared" si="76"/>
        <v/>
      </c>
      <c r="AW37" s="200" t="str">
        <f t="shared" si="77"/>
        <v/>
      </c>
      <c r="AX37" s="200" t="str">
        <f t="shared" si="78"/>
        <v/>
      </c>
      <c r="AY37" s="200" t="str">
        <f t="shared" si="79"/>
        <v/>
      </c>
      <c r="AZ37" s="200" t="str">
        <f t="shared" si="80"/>
        <v/>
      </c>
      <c r="BA37" s="200" t="str">
        <f t="shared" si="81"/>
        <v/>
      </c>
      <c r="BB37" s="200" t="str">
        <f t="shared" si="82"/>
        <v/>
      </c>
      <c r="BC37" s="200" t="str">
        <f t="shared" si="83"/>
        <v/>
      </c>
      <c r="BD37" s="200" t="str">
        <f t="shared" si="84"/>
        <v/>
      </c>
      <c r="BE37" s="200" t="str">
        <f t="shared" si="85"/>
        <v/>
      </c>
      <c r="BF37" s="200" t="str">
        <f t="shared" si="86"/>
        <v/>
      </c>
      <c r="BG37" s="200" t="str">
        <f t="shared" si="87"/>
        <v/>
      </c>
      <c r="BH37" s="200" t="str">
        <f t="shared" si="88"/>
        <v/>
      </c>
      <c r="BI37" s="200" t="str">
        <f t="shared" si="89"/>
        <v/>
      </c>
      <c r="BJ37" s="200" t="str">
        <f t="shared" si="90"/>
        <v/>
      </c>
      <c r="BK37" s="200" t="str">
        <f t="shared" si="90"/>
        <v/>
      </c>
      <c r="BL37" s="198"/>
      <c r="BM37" s="178" t="str">
        <f t="shared" si="91"/>
        <v/>
      </c>
      <c r="BN37" s="178" t="str">
        <f t="shared" si="92"/>
        <v/>
      </c>
      <c r="BO37" s="178" t="str">
        <f t="shared" si="93"/>
        <v/>
      </c>
      <c r="BP37" s="178" t="str">
        <f t="shared" si="94"/>
        <v/>
      </c>
      <c r="BQ37" s="178" t="str">
        <f t="shared" si="95"/>
        <v/>
      </c>
      <c r="BR37" s="178" t="str">
        <f t="shared" si="96"/>
        <v/>
      </c>
      <c r="BS37" s="178" t="str">
        <f t="shared" si="97"/>
        <v/>
      </c>
      <c r="BT37" s="178" t="str">
        <f t="shared" si="98"/>
        <v/>
      </c>
      <c r="BU37" s="178" t="str">
        <f t="shared" si="99"/>
        <v/>
      </c>
      <c r="BV37" s="178" t="str">
        <f t="shared" si="100"/>
        <v/>
      </c>
      <c r="BW37" s="178" t="str">
        <f t="shared" si="101"/>
        <v/>
      </c>
      <c r="BX37" s="178" t="str">
        <f t="shared" si="102"/>
        <v/>
      </c>
      <c r="BY37" s="178" t="str">
        <f t="shared" si="102"/>
        <v/>
      </c>
      <c r="BZ37" s="178" t="str">
        <f t="shared" si="102"/>
        <v/>
      </c>
      <c r="CA37" s="178" t="str">
        <f t="shared" si="102"/>
        <v/>
      </c>
      <c r="CB37" s="178" t="str">
        <f t="shared" si="102"/>
        <v/>
      </c>
      <c r="CC37" s="178" t="str">
        <f t="shared" si="65"/>
        <v/>
      </c>
      <c r="CD37" s="178" t="str">
        <f t="shared" si="65"/>
        <v/>
      </c>
      <c r="CE37" s="178" t="str">
        <f t="shared" si="65"/>
        <v/>
      </c>
      <c r="CF37" s="178" t="str">
        <f t="shared" si="65"/>
        <v/>
      </c>
      <c r="CG37" s="178" t="str">
        <f t="shared" si="65"/>
        <v/>
      </c>
      <c r="CH37" s="178" t="str">
        <f t="shared" si="65"/>
        <v/>
      </c>
      <c r="CI37" s="178" t="str">
        <f t="shared" si="65"/>
        <v/>
      </c>
    </row>
    <row r="38" spans="1:87" ht="54" hidden="1" customHeight="1" x14ac:dyDescent="0.25">
      <c r="A38" s="181"/>
      <c r="B38" s="182"/>
      <c r="C38" s="207"/>
      <c r="D38" s="208"/>
      <c r="E38" s="185"/>
      <c r="F38" s="185"/>
      <c r="G38" s="185"/>
      <c r="H38" s="185"/>
      <c r="I38" s="185"/>
      <c r="J38" s="185"/>
      <c r="K38" s="185"/>
      <c r="L38" s="209"/>
      <c r="M38" s="185"/>
      <c r="N38" s="209"/>
      <c r="O38" s="209"/>
      <c r="P38" s="209"/>
      <c r="Q38" s="209"/>
      <c r="R38" s="209"/>
      <c r="S38" s="185"/>
      <c r="T38" s="185"/>
      <c r="U38" s="185"/>
      <c r="V38" s="185"/>
      <c r="W38" s="185"/>
      <c r="X38" s="185"/>
      <c r="Y38" s="185"/>
      <c r="Z38" s="185"/>
      <c r="AA38" s="185"/>
      <c r="AB38" s="185"/>
      <c r="AC38" s="185"/>
      <c r="AD38" s="185"/>
      <c r="AE38" s="186" t="e">
        <f t="shared" si="66"/>
        <v>#DIV/0!</v>
      </c>
      <c r="AF38" s="187"/>
      <c r="AG38" s="188" t="e">
        <f t="shared" si="67"/>
        <v>#DIV/0!</v>
      </c>
      <c r="AH38" s="189">
        <f t="shared" si="68"/>
        <v>0</v>
      </c>
      <c r="AI38" s="190" t="e">
        <f t="shared" si="69"/>
        <v>#DIV/0!</v>
      </c>
      <c r="AJ38" s="191" t="e">
        <f t="shared" si="70"/>
        <v>#DIV/0!</v>
      </c>
      <c r="AK38" s="192" t="e">
        <f t="shared" si="71"/>
        <v>#DIV/0!</v>
      </c>
      <c r="AL38" s="193" t="str">
        <f t="shared" si="72"/>
        <v>NO APLICA LIMITES</v>
      </c>
      <c r="AM38" s="194"/>
      <c r="AN38" s="195" t="e">
        <f t="shared" si="8"/>
        <v>#DIV/0!</v>
      </c>
      <c r="AO38" s="195" t="e">
        <f t="shared" si="9"/>
        <v>#DIV/0!</v>
      </c>
      <c r="AP38" s="196"/>
      <c r="AQ38" s="197" t="e">
        <f t="shared" si="10"/>
        <v>#DIV/0!</v>
      </c>
      <c r="AR38" s="198"/>
      <c r="AS38" s="199" t="str">
        <f t="shared" si="73"/>
        <v>Las cotizaciones tenidas en cuenta son las allegadas por las empresas:      por encontrarse dentro del promedio requerido por la Corporación</v>
      </c>
      <c r="AT38" s="200" t="str">
        <f t="shared" si="74"/>
        <v/>
      </c>
      <c r="AU38" s="200" t="str">
        <f t="shared" si="75"/>
        <v/>
      </c>
      <c r="AV38" s="200" t="str">
        <f t="shared" si="76"/>
        <v/>
      </c>
      <c r="AW38" s="200" t="str">
        <f t="shared" si="77"/>
        <v/>
      </c>
      <c r="AX38" s="200" t="str">
        <f t="shared" si="78"/>
        <v/>
      </c>
      <c r="AY38" s="200" t="str">
        <f t="shared" si="79"/>
        <v/>
      </c>
      <c r="AZ38" s="200" t="str">
        <f t="shared" si="80"/>
        <v/>
      </c>
      <c r="BA38" s="200" t="str">
        <f t="shared" si="81"/>
        <v/>
      </c>
      <c r="BB38" s="200" t="str">
        <f t="shared" si="82"/>
        <v/>
      </c>
      <c r="BC38" s="200" t="str">
        <f t="shared" si="83"/>
        <v/>
      </c>
      <c r="BD38" s="200" t="str">
        <f t="shared" si="84"/>
        <v/>
      </c>
      <c r="BE38" s="200" t="str">
        <f t="shared" si="85"/>
        <v/>
      </c>
      <c r="BF38" s="200" t="str">
        <f t="shared" si="86"/>
        <v/>
      </c>
      <c r="BG38" s="200" t="str">
        <f t="shared" si="87"/>
        <v/>
      </c>
      <c r="BH38" s="200" t="str">
        <f t="shared" si="88"/>
        <v/>
      </c>
      <c r="BI38" s="200" t="str">
        <f t="shared" si="89"/>
        <v/>
      </c>
      <c r="BJ38" s="200" t="str">
        <f t="shared" si="90"/>
        <v/>
      </c>
      <c r="BK38" s="200" t="str">
        <f t="shared" si="90"/>
        <v/>
      </c>
      <c r="BL38" s="198"/>
      <c r="BM38" s="178" t="str">
        <f t="shared" si="91"/>
        <v/>
      </c>
      <c r="BN38" s="178" t="str">
        <f t="shared" si="92"/>
        <v/>
      </c>
      <c r="BO38" s="178" t="str">
        <f t="shared" si="93"/>
        <v/>
      </c>
      <c r="BP38" s="178" t="str">
        <f t="shared" si="94"/>
        <v/>
      </c>
      <c r="BQ38" s="178" t="str">
        <f t="shared" si="95"/>
        <v/>
      </c>
      <c r="BR38" s="178" t="str">
        <f t="shared" si="96"/>
        <v/>
      </c>
      <c r="BS38" s="178" t="str">
        <f t="shared" si="97"/>
        <v/>
      </c>
      <c r="BT38" s="178" t="str">
        <f t="shared" si="98"/>
        <v/>
      </c>
      <c r="BU38" s="178" t="str">
        <f t="shared" si="99"/>
        <v/>
      </c>
      <c r="BV38" s="178" t="str">
        <f t="shared" si="100"/>
        <v/>
      </c>
      <c r="BW38" s="178" t="str">
        <f t="shared" si="101"/>
        <v/>
      </c>
      <c r="BX38" s="178" t="str">
        <f t="shared" si="102"/>
        <v/>
      </c>
      <c r="BY38" s="178" t="str">
        <f t="shared" si="102"/>
        <v/>
      </c>
      <c r="BZ38" s="178" t="str">
        <f t="shared" si="102"/>
        <v/>
      </c>
      <c r="CA38" s="178" t="str">
        <f t="shared" si="102"/>
        <v/>
      </c>
      <c r="CB38" s="178" t="str">
        <f t="shared" si="102"/>
        <v/>
      </c>
      <c r="CC38" s="178" t="str">
        <f t="shared" si="65"/>
        <v/>
      </c>
      <c r="CD38" s="178" t="str">
        <f t="shared" si="65"/>
        <v/>
      </c>
      <c r="CE38" s="178" t="str">
        <f t="shared" si="65"/>
        <v/>
      </c>
      <c r="CF38" s="178" t="str">
        <f t="shared" si="65"/>
        <v/>
      </c>
      <c r="CG38" s="178" t="str">
        <f t="shared" si="65"/>
        <v/>
      </c>
      <c r="CH38" s="178" t="str">
        <f t="shared" si="65"/>
        <v/>
      </c>
      <c r="CI38" s="178" t="str">
        <f t="shared" si="65"/>
        <v/>
      </c>
    </row>
    <row r="39" spans="1:87" ht="54" hidden="1" customHeight="1" x14ac:dyDescent="0.25">
      <c r="A39" s="181"/>
      <c r="B39" s="182"/>
      <c r="C39" s="207"/>
      <c r="D39" s="208"/>
      <c r="E39" s="185"/>
      <c r="F39" s="185"/>
      <c r="G39" s="185"/>
      <c r="H39" s="185"/>
      <c r="I39" s="185"/>
      <c r="J39" s="185"/>
      <c r="K39" s="185"/>
      <c r="L39" s="209"/>
      <c r="M39" s="185"/>
      <c r="N39" s="209"/>
      <c r="O39" s="209"/>
      <c r="P39" s="209"/>
      <c r="Q39" s="209"/>
      <c r="R39" s="209"/>
      <c r="S39" s="185"/>
      <c r="T39" s="185"/>
      <c r="U39" s="185"/>
      <c r="V39" s="185"/>
      <c r="W39" s="185"/>
      <c r="X39" s="185"/>
      <c r="Y39" s="185"/>
      <c r="Z39" s="185"/>
      <c r="AA39" s="185"/>
      <c r="AB39" s="185"/>
      <c r="AC39" s="185"/>
      <c r="AD39" s="185"/>
      <c r="AE39" s="186" t="e">
        <f t="shared" si="66"/>
        <v>#DIV/0!</v>
      </c>
      <c r="AF39" s="187"/>
      <c r="AG39" s="188" t="e">
        <f t="shared" si="67"/>
        <v>#DIV/0!</v>
      </c>
      <c r="AH39" s="189">
        <f t="shared" si="68"/>
        <v>0</v>
      </c>
      <c r="AI39" s="190" t="e">
        <f t="shared" si="69"/>
        <v>#DIV/0!</v>
      </c>
      <c r="AJ39" s="191" t="e">
        <f t="shared" si="70"/>
        <v>#DIV/0!</v>
      </c>
      <c r="AK39" s="192" t="e">
        <f t="shared" si="71"/>
        <v>#DIV/0!</v>
      </c>
      <c r="AL39" s="193" t="str">
        <f t="shared" si="72"/>
        <v>NO APLICA LIMITES</v>
      </c>
      <c r="AM39" s="194"/>
      <c r="AN39" s="195" t="e">
        <f t="shared" si="8"/>
        <v>#DIV/0!</v>
      </c>
      <c r="AO39" s="195" t="e">
        <f t="shared" si="9"/>
        <v>#DIV/0!</v>
      </c>
      <c r="AP39" s="196"/>
      <c r="AQ39" s="197" t="e">
        <f t="shared" si="10"/>
        <v>#DIV/0!</v>
      </c>
      <c r="AR39" s="198"/>
      <c r="AS39" s="199" t="str">
        <f t="shared" si="73"/>
        <v>Las cotizaciones tenidas en cuenta son las allegadas por las empresas:      por encontrarse dentro del promedio requerido por la Corporación</v>
      </c>
      <c r="AT39" s="200" t="str">
        <f t="shared" si="74"/>
        <v/>
      </c>
      <c r="AU39" s="200" t="str">
        <f t="shared" si="75"/>
        <v/>
      </c>
      <c r="AV39" s="200" t="str">
        <f t="shared" si="76"/>
        <v/>
      </c>
      <c r="AW39" s="200" t="str">
        <f t="shared" si="77"/>
        <v/>
      </c>
      <c r="AX39" s="200" t="str">
        <f t="shared" si="78"/>
        <v/>
      </c>
      <c r="AY39" s="200" t="str">
        <f t="shared" si="79"/>
        <v/>
      </c>
      <c r="AZ39" s="200" t="str">
        <f t="shared" si="80"/>
        <v/>
      </c>
      <c r="BA39" s="200" t="str">
        <f t="shared" si="81"/>
        <v/>
      </c>
      <c r="BB39" s="200" t="str">
        <f t="shared" si="82"/>
        <v/>
      </c>
      <c r="BC39" s="200" t="str">
        <f t="shared" si="83"/>
        <v/>
      </c>
      <c r="BD39" s="200" t="str">
        <f t="shared" si="84"/>
        <v/>
      </c>
      <c r="BE39" s="200" t="str">
        <f t="shared" si="85"/>
        <v/>
      </c>
      <c r="BF39" s="200" t="str">
        <f t="shared" si="86"/>
        <v/>
      </c>
      <c r="BG39" s="200" t="str">
        <f t="shared" si="87"/>
        <v/>
      </c>
      <c r="BH39" s="200" t="str">
        <f t="shared" si="88"/>
        <v/>
      </c>
      <c r="BI39" s="200" t="str">
        <f t="shared" si="89"/>
        <v/>
      </c>
      <c r="BJ39" s="200" t="str">
        <f t="shared" si="90"/>
        <v/>
      </c>
      <c r="BK39" s="200" t="str">
        <f t="shared" si="90"/>
        <v/>
      </c>
      <c r="BL39" s="198"/>
      <c r="BM39" s="178" t="str">
        <f t="shared" si="91"/>
        <v/>
      </c>
      <c r="BN39" s="178" t="str">
        <f t="shared" si="92"/>
        <v/>
      </c>
      <c r="BO39" s="178" t="str">
        <f t="shared" si="93"/>
        <v/>
      </c>
      <c r="BP39" s="178" t="str">
        <f t="shared" si="94"/>
        <v/>
      </c>
      <c r="BQ39" s="178" t="str">
        <f t="shared" si="95"/>
        <v/>
      </c>
      <c r="BR39" s="178" t="str">
        <f t="shared" si="96"/>
        <v/>
      </c>
      <c r="BS39" s="178" t="str">
        <f t="shared" si="97"/>
        <v/>
      </c>
      <c r="BT39" s="178" t="str">
        <f t="shared" si="98"/>
        <v/>
      </c>
      <c r="BU39" s="178" t="str">
        <f t="shared" si="99"/>
        <v/>
      </c>
      <c r="BV39" s="178" t="str">
        <f t="shared" si="100"/>
        <v/>
      </c>
      <c r="BW39" s="178" t="str">
        <f t="shared" si="101"/>
        <v/>
      </c>
      <c r="BX39" s="178" t="str">
        <f t="shared" si="102"/>
        <v/>
      </c>
      <c r="BY39" s="178" t="str">
        <f t="shared" si="102"/>
        <v/>
      </c>
      <c r="BZ39" s="178" t="str">
        <f t="shared" si="102"/>
        <v/>
      </c>
      <c r="CA39" s="178" t="str">
        <f t="shared" si="102"/>
        <v/>
      </c>
      <c r="CB39" s="178" t="str">
        <f t="shared" si="102"/>
        <v/>
      </c>
      <c r="CC39" s="178" t="str">
        <f t="shared" si="65"/>
        <v/>
      </c>
      <c r="CD39" s="178" t="str">
        <f t="shared" si="65"/>
        <v/>
      </c>
      <c r="CE39" s="178" t="str">
        <f t="shared" si="65"/>
        <v/>
      </c>
      <c r="CF39" s="178" t="str">
        <f t="shared" si="65"/>
        <v/>
      </c>
      <c r="CG39" s="178" t="str">
        <f t="shared" si="65"/>
        <v/>
      </c>
      <c r="CH39" s="178" t="str">
        <f t="shared" si="65"/>
        <v/>
      </c>
      <c r="CI39" s="178" t="str">
        <f t="shared" si="65"/>
        <v/>
      </c>
    </row>
    <row r="40" spans="1:87" ht="54" hidden="1" customHeight="1" x14ac:dyDescent="0.25">
      <c r="A40" s="181"/>
      <c r="B40" s="182"/>
      <c r="C40" s="207"/>
      <c r="D40" s="208"/>
      <c r="E40" s="185"/>
      <c r="F40" s="185"/>
      <c r="G40" s="185"/>
      <c r="H40" s="185"/>
      <c r="I40" s="185"/>
      <c r="J40" s="185"/>
      <c r="K40" s="185"/>
      <c r="L40" s="209"/>
      <c r="M40" s="185"/>
      <c r="N40" s="209"/>
      <c r="O40" s="209"/>
      <c r="P40" s="209"/>
      <c r="Q40" s="209"/>
      <c r="R40" s="209"/>
      <c r="S40" s="185"/>
      <c r="T40" s="185"/>
      <c r="U40" s="185"/>
      <c r="V40" s="185"/>
      <c r="W40" s="185"/>
      <c r="X40" s="185"/>
      <c r="Y40" s="185"/>
      <c r="Z40" s="185"/>
      <c r="AA40" s="185"/>
      <c r="AB40" s="185"/>
      <c r="AC40" s="185"/>
      <c r="AD40" s="185"/>
      <c r="AE40" s="186" t="e">
        <f t="shared" si="66"/>
        <v>#DIV/0!</v>
      </c>
      <c r="AF40" s="187"/>
      <c r="AG40" s="188" t="e">
        <f t="shared" si="67"/>
        <v>#DIV/0!</v>
      </c>
      <c r="AH40" s="189">
        <f t="shared" si="68"/>
        <v>0</v>
      </c>
      <c r="AI40" s="190" t="e">
        <f t="shared" si="69"/>
        <v>#DIV/0!</v>
      </c>
      <c r="AJ40" s="191" t="e">
        <f t="shared" si="70"/>
        <v>#DIV/0!</v>
      </c>
      <c r="AK40" s="192" t="e">
        <f t="shared" si="71"/>
        <v>#DIV/0!</v>
      </c>
      <c r="AL40" s="193" t="str">
        <f t="shared" si="72"/>
        <v>NO APLICA LIMITES</v>
      </c>
      <c r="AM40" s="203"/>
      <c r="AN40" s="195" t="e">
        <f t="shared" si="8"/>
        <v>#DIV/0!</v>
      </c>
      <c r="AO40" s="195" t="e">
        <f t="shared" si="9"/>
        <v>#DIV/0!</v>
      </c>
      <c r="AP40" s="196"/>
      <c r="AQ40" s="197" t="e">
        <f t="shared" ref="AQ40:AQ71" si="103">AVERAGEIFS(E40:AA40,BM40:CI40,"promediar")</f>
        <v>#DIV/0!</v>
      </c>
      <c r="AS40" s="204" t="str">
        <f t="shared" si="73"/>
        <v>Las cotizaciones tenidas en cuenta son las allegadas por las empresas:      por encontrarse dentro del promedio requerido por la Corporación</v>
      </c>
      <c r="AT40" s="205" t="str">
        <f t="shared" si="74"/>
        <v/>
      </c>
      <c r="AU40" s="205" t="str">
        <f t="shared" si="75"/>
        <v/>
      </c>
      <c r="AV40" s="205" t="str">
        <f t="shared" si="76"/>
        <v/>
      </c>
      <c r="AW40" s="205" t="str">
        <f t="shared" si="77"/>
        <v/>
      </c>
      <c r="AX40" s="205" t="str">
        <f t="shared" si="78"/>
        <v/>
      </c>
      <c r="AY40" s="205" t="str">
        <f t="shared" si="79"/>
        <v/>
      </c>
      <c r="AZ40" s="205" t="str">
        <f t="shared" si="80"/>
        <v/>
      </c>
      <c r="BA40" s="205" t="str">
        <f t="shared" si="81"/>
        <v/>
      </c>
      <c r="BB40" s="205" t="str">
        <f t="shared" si="82"/>
        <v/>
      </c>
      <c r="BC40" s="205" t="str">
        <f t="shared" si="83"/>
        <v/>
      </c>
      <c r="BD40" s="205" t="str">
        <f t="shared" si="84"/>
        <v/>
      </c>
      <c r="BE40" s="205" t="str">
        <f t="shared" si="85"/>
        <v/>
      </c>
      <c r="BF40" s="205" t="str">
        <f t="shared" si="86"/>
        <v/>
      </c>
      <c r="BG40" s="205" t="str">
        <f t="shared" si="87"/>
        <v/>
      </c>
      <c r="BH40" s="205" t="str">
        <f t="shared" si="88"/>
        <v/>
      </c>
      <c r="BI40" s="205" t="str">
        <f t="shared" si="89"/>
        <v/>
      </c>
      <c r="BJ40" s="205" t="str">
        <f t="shared" si="90"/>
        <v/>
      </c>
      <c r="BK40" s="205" t="str">
        <f t="shared" si="90"/>
        <v/>
      </c>
      <c r="BM40" s="178" t="str">
        <f t="shared" si="91"/>
        <v/>
      </c>
      <c r="BN40" s="178" t="str">
        <f t="shared" si="92"/>
        <v/>
      </c>
      <c r="BO40" s="178" t="str">
        <f t="shared" si="93"/>
        <v/>
      </c>
      <c r="BP40" s="178" t="str">
        <f t="shared" si="94"/>
        <v/>
      </c>
      <c r="BQ40" s="178" t="str">
        <f t="shared" si="95"/>
        <v/>
      </c>
      <c r="BR40" s="178" t="str">
        <f t="shared" si="96"/>
        <v/>
      </c>
      <c r="BS40" s="178" t="str">
        <f t="shared" si="97"/>
        <v/>
      </c>
      <c r="BT40" s="178" t="str">
        <f t="shared" si="98"/>
        <v/>
      </c>
      <c r="BU40" s="178" t="str">
        <f t="shared" si="99"/>
        <v/>
      </c>
      <c r="BV40" s="178" t="str">
        <f t="shared" si="100"/>
        <v/>
      </c>
      <c r="BW40" s="178" t="str">
        <f t="shared" si="101"/>
        <v/>
      </c>
      <c r="BX40" s="178" t="str">
        <f t="shared" si="102"/>
        <v/>
      </c>
      <c r="BY40" s="178" t="str">
        <f t="shared" si="102"/>
        <v/>
      </c>
      <c r="BZ40" s="178" t="str">
        <f t="shared" si="102"/>
        <v/>
      </c>
      <c r="CA40" s="178" t="str">
        <f t="shared" si="102"/>
        <v/>
      </c>
      <c r="CB40" s="178" t="str">
        <f t="shared" si="102"/>
        <v/>
      </c>
      <c r="CC40" s="178" t="str">
        <f t="shared" si="65"/>
        <v/>
      </c>
      <c r="CD40" s="178" t="str">
        <f t="shared" si="65"/>
        <v/>
      </c>
      <c r="CE40" s="178" t="str">
        <f t="shared" si="65"/>
        <v/>
      </c>
      <c r="CF40" s="178" t="str">
        <f t="shared" si="65"/>
        <v/>
      </c>
      <c r="CG40" s="178" t="str">
        <f t="shared" si="65"/>
        <v/>
      </c>
      <c r="CH40" s="178" t="str">
        <f t="shared" si="65"/>
        <v/>
      </c>
      <c r="CI40" s="178" t="str">
        <f t="shared" si="65"/>
        <v/>
      </c>
    </row>
    <row r="41" spans="1:87" ht="54" hidden="1" customHeight="1" x14ac:dyDescent="0.25">
      <c r="A41" s="181"/>
      <c r="B41" s="182"/>
      <c r="C41" s="225"/>
      <c r="D41" s="224"/>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6" t="e">
        <f t="shared" si="66"/>
        <v>#DIV/0!</v>
      </c>
      <c r="AF41" s="187"/>
      <c r="AG41" s="188" t="e">
        <f t="shared" si="67"/>
        <v>#DIV/0!</v>
      </c>
      <c r="AH41" s="189">
        <f t="shared" si="68"/>
        <v>0</v>
      </c>
      <c r="AI41" s="190" t="e">
        <f t="shared" si="69"/>
        <v>#DIV/0!</v>
      </c>
      <c r="AJ41" s="191" t="e">
        <f t="shared" si="70"/>
        <v>#DIV/0!</v>
      </c>
      <c r="AK41" s="192" t="e">
        <f t="shared" si="71"/>
        <v>#DIV/0!</v>
      </c>
      <c r="AL41" s="193" t="str">
        <f t="shared" si="72"/>
        <v>NO APLICA LIMITES</v>
      </c>
      <c r="AM41" s="194"/>
      <c r="AN41" s="195" t="e">
        <f t="shared" si="8"/>
        <v>#DIV/0!</v>
      </c>
      <c r="AO41" s="195" t="e">
        <f t="shared" si="9"/>
        <v>#DIV/0!</v>
      </c>
      <c r="AP41" s="196"/>
      <c r="AQ41" s="197" t="e">
        <f t="shared" si="103"/>
        <v>#DIV/0!</v>
      </c>
      <c r="AR41" s="198"/>
      <c r="AS41" s="199" t="e">
        <f>IF(AL41="NO APLICA LIMITES","Las cotizaciones tenidas en cuenta son las allegadas por las empresas:"&amp;IF(AND(BM41="PROMEDIAR",E41&lt;&gt;""),$E$5,"")&amp;IF(AND(BN41="PROMEDIAR",F41&lt;&gt;""),$F$5,"")&amp;IF(AND(BO41="PROMEDIAR",G41&lt;&gt;""),$G$5,"")&amp;IF(AND(BP41="PROMEDIAR",H41&lt;&gt;""),$H$5,"")&amp;IF(AND(BQ41="PROMEDIAR",#REF!&lt;&gt;""),$I$5,"")&amp;" "&amp;IF(AND(BR41="PROMEDIAR",#REF!&lt;&gt;""),$J$5,"")&amp;" "&amp;IF(AND(BS41="PROMEDIAR",L41&lt;&gt;""),$L$5,"")&amp;" "&amp;IF(AND(BT41="PROMEDIAR",M41&lt;&gt;""),$M$5,"")&amp;" "&amp;IF(AND(BU41="PROMEDIAR",N41&lt;&gt;""),$N$5,"")&amp;" "&amp;IF(AND(BV41="PROMEDIAR",O41&lt;&gt;""),$O$5,"")&amp;" por encontrarse dentro del promedio requerido por la Corporación","Las cotizaciones tenidas en cuenta son las allegadas por las empresas:"&amp;IF(AND(BM41="PROMEDIAR",E41&lt;&gt;""),$E$5,"")&amp;IF(AND(BN41="PROMEDIAR",F41&lt;&gt;""),$F$5,"")&amp;IF(AND(BO41="PROMEDIAR",G41&lt;&gt;""),$G$5,"")&amp;IF(AND(BP41="PROMEDIAR",H41&lt;&gt;""),$H$5,"")&amp;IF(AND(BQ41="PROMEDIAR",#REF!&lt;&gt;""),$I$5,"")&amp;" "&amp;IF(AND(BR41="PROMEDIAR",#REF!&lt;&gt;""),$J$5,"")&amp;" por encontrarse dentro del promedio requerido por la Corporación"&amp;" y se descarta los valores cotizados por :"&amp;IF(AND(BM41="DESCARTAR",E41&lt;&gt;""),$E$5,"")&amp;IF(AND(BN41="DESCARTAR",F41&lt;&gt;""),$F$5,"")&amp;IF(AND(BO41="DESCARTAR",G41&lt;&gt;""),$G$5,"")&amp;IF(AND(BP41="DESCARTAR",H41&lt;&gt;""),$H$5,"")&amp;IF(AND(BQ41="DESCARTAR",#REF!&lt;&gt;""),$I$5,"")&amp;"  "&amp;IF(AND(BR41="DESCARTAR",#REF!&lt;&gt;""),$J$5,"")&amp;" "&amp;IF(AND(BS41="PROMEDIAR",L41&lt;&gt;""),$L$5,"")&amp;" "&amp;IF(AND(BT41="PROMEDIAR",M41&lt;&gt;""),$M$5,"")&amp;" "&amp;IF(AND(BU41="PROMEDIAR",N41&lt;&gt;""),$N$5,"")&amp;" "&amp;IF(AND(BV41="PROMEDIAR",O41&lt;&gt;""),$O$5,"")&amp;"por ser un dato atipico")</f>
        <v>#REF!</v>
      </c>
      <c r="AT41" s="200" t="str">
        <f t="shared" ref="AT41:AW44" si="104">IF(E41&lt;&gt;"",(E41/$AE41-1),"")</f>
        <v/>
      </c>
      <c r="AU41" s="200" t="str">
        <f t="shared" si="104"/>
        <v/>
      </c>
      <c r="AV41" s="200" t="str">
        <f t="shared" si="104"/>
        <v/>
      </c>
      <c r="AW41" s="200" t="str">
        <f t="shared" si="104"/>
        <v/>
      </c>
      <c r="AX41" s="200" t="e">
        <f>IF(#REF!&lt;&gt;"",(#REF!/$AE41-1),"")</f>
        <v>#REF!</v>
      </c>
      <c r="AY41" s="200" t="e">
        <f>IF(#REF!&lt;&gt;"",(#REF!/$AE41-1),"")</f>
        <v>#REF!</v>
      </c>
      <c r="AZ41" s="200" t="str">
        <f t="shared" si="80"/>
        <v/>
      </c>
      <c r="BA41" s="200" t="str">
        <f t="shared" si="81"/>
        <v/>
      </c>
      <c r="BB41" s="200" t="str">
        <f t="shared" si="82"/>
        <v/>
      </c>
      <c r="BC41" s="200" t="str">
        <f t="shared" si="83"/>
        <v/>
      </c>
      <c r="BD41" s="200" t="str">
        <f t="shared" si="84"/>
        <v/>
      </c>
      <c r="BE41" s="200" t="str">
        <f t="shared" si="85"/>
        <v/>
      </c>
      <c r="BF41" s="200" t="str">
        <f t="shared" si="86"/>
        <v/>
      </c>
      <c r="BG41" s="200" t="str">
        <f t="shared" si="87"/>
        <v/>
      </c>
      <c r="BH41" s="200" t="str">
        <f t="shared" si="88"/>
        <v/>
      </c>
      <c r="BI41" s="200" t="str">
        <f t="shared" si="89"/>
        <v/>
      </c>
      <c r="BJ41" s="200" t="str">
        <f t="shared" si="90"/>
        <v/>
      </c>
      <c r="BK41" s="200" t="str">
        <f t="shared" si="90"/>
        <v/>
      </c>
      <c r="BL41" s="198"/>
      <c r="BM41" s="178" t="str">
        <f t="shared" si="91"/>
        <v/>
      </c>
      <c r="BN41" s="178" t="str">
        <f t="shared" si="92"/>
        <v/>
      </c>
      <c r="BO41" s="178" t="str">
        <f t="shared" si="93"/>
        <v/>
      </c>
      <c r="BP41" s="178" t="str">
        <f t="shared" si="94"/>
        <v/>
      </c>
      <c r="BQ41" s="178" t="str">
        <f t="shared" si="95"/>
        <v/>
      </c>
      <c r="BR41" s="178" t="str">
        <f t="shared" si="96"/>
        <v/>
      </c>
      <c r="BS41" s="178" t="str">
        <f t="shared" si="97"/>
        <v/>
      </c>
      <c r="BT41" s="178" t="str">
        <f t="shared" si="98"/>
        <v/>
      </c>
      <c r="BU41" s="178" t="str">
        <f t="shared" si="99"/>
        <v/>
      </c>
      <c r="BV41" s="178" t="str">
        <f t="shared" si="100"/>
        <v/>
      </c>
      <c r="BW41" s="178" t="str">
        <f t="shared" si="101"/>
        <v/>
      </c>
      <c r="BX41" s="178" t="str">
        <f t="shared" si="102"/>
        <v/>
      </c>
      <c r="BY41" s="178" t="str">
        <f t="shared" si="102"/>
        <v/>
      </c>
      <c r="BZ41" s="178" t="str">
        <f t="shared" si="102"/>
        <v/>
      </c>
      <c r="CA41" s="178" t="str">
        <f t="shared" si="102"/>
        <v/>
      </c>
      <c r="CB41" s="178" t="str">
        <f t="shared" si="102"/>
        <v/>
      </c>
      <c r="CC41" s="178" t="str">
        <f t="shared" si="65"/>
        <v/>
      </c>
      <c r="CD41" s="178" t="str">
        <f t="shared" si="65"/>
        <v/>
      </c>
      <c r="CE41" s="178" t="str">
        <f t="shared" si="65"/>
        <v/>
      </c>
      <c r="CF41" s="178" t="str">
        <f t="shared" si="65"/>
        <v/>
      </c>
      <c r="CG41" s="178" t="str">
        <f t="shared" si="65"/>
        <v/>
      </c>
      <c r="CH41" s="178" t="str">
        <f t="shared" si="65"/>
        <v/>
      </c>
      <c r="CI41" s="178" t="str">
        <f t="shared" si="65"/>
        <v/>
      </c>
    </row>
    <row r="42" spans="1:87" ht="54" hidden="1" customHeight="1" x14ac:dyDescent="0.25">
      <c r="A42" s="181"/>
      <c r="B42" s="182"/>
      <c r="C42" s="212"/>
      <c r="D42" s="184"/>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6" t="e">
        <f t="shared" si="66"/>
        <v>#DIV/0!</v>
      </c>
      <c r="AF42" s="187"/>
      <c r="AG42" s="188" t="e">
        <f t="shared" si="67"/>
        <v>#DIV/0!</v>
      </c>
      <c r="AH42" s="189">
        <f t="shared" si="68"/>
        <v>0</v>
      </c>
      <c r="AI42" s="190" t="e">
        <f t="shared" si="69"/>
        <v>#DIV/0!</v>
      </c>
      <c r="AJ42" s="191" t="e">
        <f t="shared" si="70"/>
        <v>#DIV/0!</v>
      </c>
      <c r="AK42" s="192" t="e">
        <f t="shared" si="71"/>
        <v>#DIV/0!</v>
      </c>
      <c r="AL42" s="193" t="str">
        <f t="shared" si="72"/>
        <v>NO APLICA LIMITES</v>
      </c>
      <c r="AM42" s="194"/>
      <c r="AN42" s="195" t="e">
        <f t="shared" si="8"/>
        <v>#DIV/0!</v>
      </c>
      <c r="AO42" s="195" t="e">
        <f t="shared" si="9"/>
        <v>#DIV/0!</v>
      </c>
      <c r="AP42" s="196"/>
      <c r="AQ42" s="197" t="e">
        <f t="shared" si="103"/>
        <v>#DIV/0!</v>
      </c>
      <c r="AR42" s="198"/>
      <c r="AS42" s="199" t="str">
        <f>IF(AL42="NO APLICA LIMITES","Las cotizaciones tenidas en cuenta son las allegadas por las empresas:"&amp;IF(AND(BM42="PROMEDIAR",E42&lt;&gt;""),$E$5,"")&amp;IF(AND(BN42="PROMEDIAR",F42&lt;&gt;""),$F$5,"")&amp;IF(AND(BO42="PROMEDIAR",G42&lt;&gt;""),$G$5,"")&amp;IF(AND(BP42="PROMEDIAR",H42&lt;&gt;""),$H$5,"")&amp;IF(AND(BQ42="PROMEDIAR",I42&lt;&gt;""),$I$5,"")&amp;" "&amp;IF(AND(BR42="PROMEDIAR",J42&lt;&gt;""),$J$5,"")&amp;" "&amp;IF(AND(BS42="PROMEDIAR",L42&lt;&gt;""),$L$5,"")&amp;" "&amp;IF(AND(BT42="PROMEDIAR",M42&lt;&gt;""),$M$5,"")&amp;" "&amp;IF(AND(BU42="PROMEDIAR",N42&lt;&gt;""),$N$5,"")&amp;" "&amp;IF(AND(BV42="PROMEDIAR",O42&lt;&gt;""),$O$5,"")&amp;" por encontrarse dentro del promedio requerido por la Corporación","Las cotizaciones tenidas en cuenta son las allegadas por las empresas:"&amp;IF(AND(BM42="PROMEDIAR",E42&lt;&gt;""),$E$5,"")&amp;IF(AND(BN42="PROMEDIAR",F42&lt;&gt;""),$F$5,"")&amp;IF(AND(BO42="PROMEDIAR",G42&lt;&gt;""),$G$5,"")&amp;IF(AND(BP42="PROMEDIAR",H42&lt;&gt;""),$H$5,"")&amp;IF(AND(BQ42="PROMEDIAR",I42&lt;&gt;""),$I$5,"")&amp;" "&amp;IF(AND(BR42="PROMEDIAR",J42&lt;&gt;""),$J$5,"")&amp;" por encontrarse dentro del promedio requerido por la Corporación"&amp;" y se descarta los valores cotizados por :"&amp;IF(AND(BM42="DESCARTAR",E42&lt;&gt;""),$E$5,"")&amp;IF(AND(BN42="DESCARTAR",F42&lt;&gt;""),$F$5,"")&amp;IF(AND(BO42="DESCARTAR",G42&lt;&gt;""),$G$5,"")&amp;IF(AND(BP42="DESCARTAR",H42&lt;&gt;""),$H$5,"")&amp;IF(AND(BQ42="DESCARTAR",I42&lt;&gt;""),$I$5,"")&amp;"  "&amp;IF(AND(BR42="DESCARTAR",J42&lt;&gt;""),$J$5,"")&amp;" "&amp;IF(AND(BS42="PROMEDIAR",L42&lt;&gt;""),$L$5,"")&amp;" "&amp;IF(AND(BT42="PROMEDIAR",M42&lt;&gt;""),$M$5,"")&amp;" "&amp;IF(AND(BU42="PROMEDIAR",N42&lt;&gt;""),$N$5,"")&amp;" "&amp;IF(AND(BV42="PROMEDIAR",O42&lt;&gt;""),$O$5,"")&amp;"por ser un dato atipico")</f>
        <v>Las cotizaciones tenidas en cuenta son las allegadas por las empresas:      por encontrarse dentro del promedio requerido por la Corporación</v>
      </c>
      <c r="AT42" s="200" t="str">
        <f t="shared" si="104"/>
        <v/>
      </c>
      <c r="AU42" s="200" t="str">
        <f t="shared" si="104"/>
        <v/>
      </c>
      <c r="AV42" s="200" t="str">
        <f t="shared" si="104"/>
        <v/>
      </c>
      <c r="AW42" s="200" t="str">
        <f t="shared" si="104"/>
        <v/>
      </c>
      <c r="AX42" s="200" t="str">
        <f t="shared" ref="AX42:AY44" si="105">IF(I42&lt;&gt;"",(I42/$AE42-1),"")</f>
        <v/>
      </c>
      <c r="AY42" s="200" t="str">
        <f t="shared" si="105"/>
        <v/>
      </c>
      <c r="AZ42" s="200" t="str">
        <f t="shared" si="80"/>
        <v/>
      </c>
      <c r="BA42" s="200" t="str">
        <f t="shared" si="81"/>
        <v/>
      </c>
      <c r="BB42" s="200" t="str">
        <f t="shared" si="82"/>
        <v/>
      </c>
      <c r="BC42" s="200" t="str">
        <f t="shared" si="83"/>
        <v/>
      </c>
      <c r="BD42" s="200" t="str">
        <f t="shared" si="84"/>
        <v/>
      </c>
      <c r="BE42" s="200" t="str">
        <f t="shared" si="85"/>
        <v/>
      </c>
      <c r="BF42" s="200" t="str">
        <f t="shared" si="86"/>
        <v/>
      </c>
      <c r="BG42" s="200" t="str">
        <f t="shared" si="87"/>
        <v/>
      </c>
      <c r="BH42" s="200" t="str">
        <f t="shared" si="88"/>
        <v/>
      </c>
      <c r="BI42" s="200" t="str">
        <f t="shared" si="89"/>
        <v/>
      </c>
      <c r="BJ42" s="200" t="str">
        <f t="shared" si="90"/>
        <v/>
      </c>
      <c r="BK42" s="200" t="str">
        <f t="shared" si="90"/>
        <v/>
      </c>
      <c r="BL42" s="198"/>
      <c r="BM42" s="178" t="str">
        <f t="shared" si="91"/>
        <v/>
      </c>
      <c r="BN42" s="178" t="str">
        <f t="shared" si="92"/>
        <v/>
      </c>
      <c r="BO42" s="178" t="str">
        <f t="shared" si="93"/>
        <v/>
      </c>
      <c r="BP42" s="178" t="str">
        <f t="shared" si="94"/>
        <v/>
      </c>
      <c r="BQ42" s="178" t="str">
        <f t="shared" si="95"/>
        <v/>
      </c>
      <c r="BR42" s="178" t="str">
        <f t="shared" si="96"/>
        <v/>
      </c>
      <c r="BS42" s="178" t="str">
        <f t="shared" si="97"/>
        <v/>
      </c>
      <c r="BT42" s="178" t="str">
        <f t="shared" si="98"/>
        <v/>
      </c>
      <c r="BU42" s="178" t="str">
        <f t="shared" si="99"/>
        <v/>
      </c>
      <c r="BV42" s="178" t="str">
        <f t="shared" si="100"/>
        <v/>
      </c>
      <c r="BW42" s="178" t="str">
        <f t="shared" si="101"/>
        <v/>
      </c>
      <c r="BX42" s="178" t="str">
        <f t="shared" si="102"/>
        <v/>
      </c>
      <c r="BY42" s="178" t="str">
        <f t="shared" si="102"/>
        <v/>
      </c>
      <c r="BZ42" s="178" t="str">
        <f t="shared" si="102"/>
        <v/>
      </c>
      <c r="CA42" s="178" t="str">
        <f t="shared" si="102"/>
        <v/>
      </c>
      <c r="CB42" s="178" t="str">
        <f t="shared" si="102"/>
        <v/>
      </c>
      <c r="CC42" s="178" t="str">
        <f t="shared" si="65"/>
        <v/>
      </c>
      <c r="CD42" s="178" t="str">
        <f t="shared" si="65"/>
        <v/>
      </c>
      <c r="CE42" s="178" t="str">
        <f t="shared" si="65"/>
        <v/>
      </c>
      <c r="CF42" s="178" t="str">
        <f t="shared" si="65"/>
        <v/>
      </c>
      <c r="CG42" s="178" t="str">
        <f t="shared" si="65"/>
        <v/>
      </c>
      <c r="CH42" s="178" t="str">
        <f t="shared" si="65"/>
        <v/>
      </c>
      <c r="CI42" s="178" t="str">
        <f t="shared" si="65"/>
        <v/>
      </c>
    </row>
    <row r="43" spans="1:87" ht="54" hidden="1" customHeight="1" x14ac:dyDescent="0.25">
      <c r="A43" s="181"/>
      <c r="B43" s="182"/>
      <c r="C43" s="183"/>
      <c r="D43" s="226"/>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6" t="e">
        <f t="shared" si="66"/>
        <v>#DIV/0!</v>
      </c>
      <c r="AF43" s="187"/>
      <c r="AG43" s="188" t="e">
        <f t="shared" si="67"/>
        <v>#DIV/0!</v>
      </c>
      <c r="AH43" s="189">
        <f t="shared" si="68"/>
        <v>0</v>
      </c>
      <c r="AI43" s="190" t="e">
        <f t="shared" si="69"/>
        <v>#DIV/0!</v>
      </c>
      <c r="AJ43" s="191" t="e">
        <f t="shared" si="70"/>
        <v>#DIV/0!</v>
      </c>
      <c r="AK43" s="192" t="e">
        <f t="shared" si="71"/>
        <v>#DIV/0!</v>
      </c>
      <c r="AL43" s="193" t="str">
        <f t="shared" si="72"/>
        <v>NO APLICA LIMITES</v>
      </c>
      <c r="AM43" s="194"/>
      <c r="AN43" s="195" t="e">
        <f t="shared" si="8"/>
        <v>#DIV/0!</v>
      </c>
      <c r="AO43" s="195" t="e">
        <f t="shared" si="9"/>
        <v>#DIV/0!</v>
      </c>
      <c r="AP43" s="196"/>
      <c r="AQ43" s="197" t="e">
        <f t="shared" si="103"/>
        <v>#DIV/0!</v>
      </c>
      <c r="AR43" s="198"/>
      <c r="AS43" s="199" t="str">
        <f>IF(AL43="NO APLICA LIMITES","Las cotizaciones tenidas en cuenta son las allegadas por las empresas:"&amp;IF(AND(BM43="PROMEDIAR",E43&lt;&gt;""),$E$5,"")&amp;IF(AND(BN43="PROMEDIAR",F43&lt;&gt;""),$F$5,"")&amp;IF(AND(BO43="PROMEDIAR",G43&lt;&gt;""),$G$5,"")&amp;IF(AND(BP43="PROMEDIAR",H43&lt;&gt;""),$H$5,"")&amp;IF(AND(BQ43="PROMEDIAR",I43&lt;&gt;""),$I$5,"")&amp;" "&amp;IF(AND(BR43="PROMEDIAR",J43&lt;&gt;""),$J$5,"")&amp;" "&amp;IF(AND(BS43="PROMEDIAR",L43&lt;&gt;""),$L$5,"")&amp;" "&amp;IF(AND(BT43="PROMEDIAR",M43&lt;&gt;""),$M$5,"")&amp;" "&amp;IF(AND(BU43="PROMEDIAR",N43&lt;&gt;""),$N$5,"")&amp;" "&amp;IF(AND(BV43="PROMEDIAR",O43&lt;&gt;""),$O$5,"")&amp;" por encontrarse dentro del promedio requerido por la Corporación","Las cotizaciones tenidas en cuenta son las allegadas por las empresas:"&amp;IF(AND(BM43="PROMEDIAR",E43&lt;&gt;""),$E$5,"")&amp;IF(AND(BN43="PROMEDIAR",F43&lt;&gt;""),$F$5,"")&amp;IF(AND(BO43="PROMEDIAR",G43&lt;&gt;""),$G$5,"")&amp;IF(AND(BP43="PROMEDIAR",H43&lt;&gt;""),$H$5,"")&amp;IF(AND(BQ43="PROMEDIAR",I43&lt;&gt;""),$I$5,"")&amp;" "&amp;IF(AND(BR43="PROMEDIAR",J43&lt;&gt;""),$J$5,"")&amp;" por encontrarse dentro del promedio requerido por la Corporación"&amp;" y se descarta los valores cotizados por :"&amp;IF(AND(BM43="DESCARTAR",E43&lt;&gt;""),$E$5,"")&amp;IF(AND(BN43="DESCARTAR",F43&lt;&gt;""),$F$5,"")&amp;IF(AND(BO43="DESCARTAR",G43&lt;&gt;""),$G$5,"")&amp;IF(AND(BP43="DESCARTAR",H43&lt;&gt;""),$H$5,"")&amp;IF(AND(BQ43="DESCARTAR",I43&lt;&gt;""),$I$5,"")&amp;"  "&amp;IF(AND(BR43="DESCARTAR",J43&lt;&gt;""),$J$5,"")&amp;" "&amp;IF(AND(BS43="PROMEDIAR",L43&lt;&gt;""),$L$5,"")&amp;" "&amp;IF(AND(BT43="PROMEDIAR",M43&lt;&gt;""),$M$5,"")&amp;" "&amp;IF(AND(BU43="PROMEDIAR",N43&lt;&gt;""),$N$5,"")&amp;" "&amp;IF(AND(BV43="PROMEDIAR",O43&lt;&gt;""),$O$5,"")&amp;"por ser un dato atipico")</f>
        <v>Las cotizaciones tenidas en cuenta son las allegadas por las empresas:      por encontrarse dentro del promedio requerido por la Corporación</v>
      </c>
      <c r="AT43" s="200" t="str">
        <f t="shared" si="104"/>
        <v/>
      </c>
      <c r="AU43" s="200" t="str">
        <f t="shared" si="104"/>
        <v/>
      </c>
      <c r="AV43" s="200" t="str">
        <f t="shared" si="104"/>
        <v/>
      </c>
      <c r="AW43" s="200" t="str">
        <f t="shared" si="104"/>
        <v/>
      </c>
      <c r="AX43" s="200" t="str">
        <f t="shared" si="105"/>
        <v/>
      </c>
      <c r="AY43" s="200" t="str">
        <f t="shared" si="105"/>
        <v/>
      </c>
      <c r="AZ43" s="200" t="str">
        <f t="shared" si="80"/>
        <v/>
      </c>
      <c r="BA43" s="200" t="str">
        <f t="shared" si="81"/>
        <v/>
      </c>
      <c r="BB43" s="200" t="str">
        <f t="shared" si="82"/>
        <v/>
      </c>
      <c r="BC43" s="200" t="str">
        <f t="shared" si="83"/>
        <v/>
      </c>
      <c r="BD43" s="200" t="str">
        <f t="shared" si="84"/>
        <v/>
      </c>
      <c r="BE43" s="200" t="str">
        <f t="shared" si="85"/>
        <v/>
      </c>
      <c r="BF43" s="200" t="str">
        <f t="shared" si="86"/>
        <v/>
      </c>
      <c r="BG43" s="200" t="str">
        <f t="shared" si="87"/>
        <v/>
      </c>
      <c r="BH43" s="200" t="str">
        <f t="shared" si="88"/>
        <v/>
      </c>
      <c r="BI43" s="200" t="str">
        <f t="shared" si="89"/>
        <v/>
      </c>
      <c r="BJ43" s="200" t="str">
        <f t="shared" si="90"/>
        <v/>
      </c>
      <c r="BK43" s="200" t="str">
        <f t="shared" si="90"/>
        <v/>
      </c>
      <c r="BL43" s="198"/>
      <c r="BM43" s="178" t="str">
        <f t="shared" si="91"/>
        <v/>
      </c>
      <c r="BN43" s="178" t="str">
        <f t="shared" si="92"/>
        <v/>
      </c>
      <c r="BO43" s="178" t="str">
        <f t="shared" si="93"/>
        <v/>
      </c>
      <c r="BP43" s="178" t="str">
        <f t="shared" si="94"/>
        <v/>
      </c>
      <c r="BQ43" s="178" t="str">
        <f t="shared" si="95"/>
        <v/>
      </c>
      <c r="BR43" s="178" t="str">
        <f t="shared" si="96"/>
        <v/>
      </c>
      <c r="BS43" s="178" t="str">
        <f t="shared" si="97"/>
        <v/>
      </c>
      <c r="BT43" s="178" t="str">
        <f t="shared" si="98"/>
        <v/>
      </c>
      <c r="BU43" s="178" t="str">
        <f t="shared" si="99"/>
        <v/>
      </c>
      <c r="BV43" s="178" t="str">
        <f t="shared" si="100"/>
        <v/>
      </c>
      <c r="BW43" s="178" t="str">
        <f t="shared" si="101"/>
        <v/>
      </c>
      <c r="BX43" s="178" t="str">
        <f t="shared" si="102"/>
        <v/>
      </c>
      <c r="BY43" s="178" t="str">
        <f t="shared" si="102"/>
        <v/>
      </c>
      <c r="BZ43" s="178" t="str">
        <f t="shared" si="102"/>
        <v/>
      </c>
      <c r="CA43" s="178" t="str">
        <f t="shared" si="102"/>
        <v/>
      </c>
      <c r="CB43" s="178" t="str">
        <f t="shared" si="102"/>
        <v/>
      </c>
      <c r="CC43" s="178" t="str">
        <f t="shared" si="65"/>
        <v/>
      </c>
      <c r="CD43" s="178" t="str">
        <f t="shared" si="65"/>
        <v/>
      </c>
      <c r="CE43" s="178" t="str">
        <f t="shared" si="65"/>
        <v/>
      </c>
      <c r="CF43" s="178" t="str">
        <f t="shared" si="65"/>
        <v/>
      </c>
      <c r="CG43" s="178" t="str">
        <f t="shared" si="65"/>
        <v/>
      </c>
      <c r="CH43" s="178" t="str">
        <f t="shared" si="65"/>
        <v/>
      </c>
      <c r="CI43" s="178" t="str">
        <f t="shared" si="65"/>
        <v/>
      </c>
    </row>
    <row r="44" spans="1:87" ht="54" hidden="1" customHeight="1" x14ac:dyDescent="0.25">
      <c r="A44" s="181"/>
      <c r="B44" s="182"/>
      <c r="C44" s="207"/>
      <c r="D44" s="208"/>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6" t="e">
        <f t="shared" si="66"/>
        <v>#DIV/0!</v>
      </c>
      <c r="AF44" s="187"/>
      <c r="AG44" s="188" t="e">
        <f t="shared" si="67"/>
        <v>#DIV/0!</v>
      </c>
      <c r="AH44" s="189">
        <f t="shared" si="68"/>
        <v>0</v>
      </c>
      <c r="AI44" s="190" t="e">
        <f t="shared" si="69"/>
        <v>#DIV/0!</v>
      </c>
      <c r="AJ44" s="191" t="e">
        <f t="shared" si="70"/>
        <v>#DIV/0!</v>
      </c>
      <c r="AK44" s="192" t="e">
        <f t="shared" si="71"/>
        <v>#DIV/0!</v>
      </c>
      <c r="AL44" s="193" t="str">
        <f t="shared" si="72"/>
        <v>NO APLICA LIMITES</v>
      </c>
      <c r="AM44" s="203"/>
      <c r="AN44" s="195" t="e">
        <f t="shared" si="8"/>
        <v>#DIV/0!</v>
      </c>
      <c r="AO44" s="195" t="e">
        <f t="shared" si="9"/>
        <v>#DIV/0!</v>
      </c>
      <c r="AP44" s="196"/>
      <c r="AQ44" s="197" t="e">
        <f t="shared" si="103"/>
        <v>#DIV/0!</v>
      </c>
      <c r="AS44" s="204" t="str">
        <f>IF(AL44="NO APLICA LIMITES","Las cotizaciones tenidas en cuenta son las allegadas por las empresas:"&amp;IF(AND(BM44="PROMEDIAR",E44&lt;&gt;""),$E$5,"")&amp;IF(AND(BN44="PROMEDIAR",F44&lt;&gt;""),$F$5,"")&amp;IF(AND(BO44="PROMEDIAR",G44&lt;&gt;""),$G$5,"")&amp;IF(AND(BP44="PROMEDIAR",H44&lt;&gt;""),$H$5,"")&amp;IF(AND(BQ44="PROMEDIAR",I44&lt;&gt;""),$I$5,"")&amp;" "&amp;IF(AND(BR44="PROMEDIAR",J44&lt;&gt;""),$J$5,"")&amp;" "&amp;IF(AND(BS44="PROMEDIAR",L44&lt;&gt;""),$L$5,"")&amp;" "&amp;IF(AND(BT44="PROMEDIAR",M44&lt;&gt;""),$M$5,"")&amp;" "&amp;IF(AND(BU44="PROMEDIAR",N44&lt;&gt;""),$N$5,"")&amp;" "&amp;IF(AND(BV44="PROMEDIAR",O44&lt;&gt;""),$O$5,"")&amp;" por encontrarse dentro del promedio requerido por la Corporación","Las cotizaciones tenidas en cuenta son las allegadas por las empresas:"&amp;IF(AND(BM44="PROMEDIAR",E44&lt;&gt;""),$E$5,"")&amp;IF(AND(BN44="PROMEDIAR",F44&lt;&gt;""),$F$5,"")&amp;IF(AND(BO44="PROMEDIAR",G44&lt;&gt;""),$G$5,"")&amp;IF(AND(BP44="PROMEDIAR",H44&lt;&gt;""),$H$5,"")&amp;IF(AND(BQ44="PROMEDIAR",I44&lt;&gt;""),$I$5,"")&amp;" "&amp;IF(AND(BR44="PROMEDIAR",J44&lt;&gt;""),$J$5,"")&amp;" por encontrarse dentro del promedio requerido por la Corporación"&amp;" y se descarta los valores cotizados por :"&amp;IF(AND(BM44="DESCARTAR",E44&lt;&gt;""),$E$5,"")&amp;IF(AND(BN44="DESCARTAR",F44&lt;&gt;""),$F$5,"")&amp;IF(AND(BO44="DESCARTAR",G44&lt;&gt;""),$G$5,"")&amp;IF(AND(BP44="DESCARTAR",H44&lt;&gt;""),$H$5,"")&amp;IF(AND(BQ44="DESCARTAR",I44&lt;&gt;""),$I$5,"")&amp;"  "&amp;IF(AND(BR44="DESCARTAR",J44&lt;&gt;""),$J$5,"")&amp;" "&amp;IF(AND(BS44="PROMEDIAR",L44&lt;&gt;""),$L$5,"")&amp;" "&amp;IF(AND(BT44="PROMEDIAR",M44&lt;&gt;""),$M$5,"")&amp;" "&amp;IF(AND(BU44="PROMEDIAR",N44&lt;&gt;""),$N$5,"")&amp;" "&amp;IF(AND(BV44="PROMEDIAR",O44&lt;&gt;""),$O$5,"")&amp;"por ser un dato atipico")</f>
        <v>Las cotizaciones tenidas en cuenta son las allegadas por las empresas:      por encontrarse dentro del promedio requerido por la Corporación</v>
      </c>
      <c r="AT44" s="205" t="str">
        <f t="shared" si="104"/>
        <v/>
      </c>
      <c r="AU44" s="205" t="str">
        <f t="shared" si="104"/>
        <v/>
      </c>
      <c r="AV44" s="205" t="str">
        <f t="shared" si="104"/>
        <v/>
      </c>
      <c r="AW44" s="205" t="str">
        <f t="shared" si="104"/>
        <v/>
      </c>
      <c r="AX44" s="205" t="str">
        <f t="shared" si="105"/>
        <v/>
      </c>
      <c r="AY44" s="205" t="str">
        <f t="shared" si="105"/>
        <v/>
      </c>
      <c r="AZ44" s="205" t="str">
        <f t="shared" si="80"/>
        <v/>
      </c>
      <c r="BA44" s="205" t="str">
        <f t="shared" si="81"/>
        <v/>
      </c>
      <c r="BB44" s="205" t="str">
        <f t="shared" si="82"/>
        <v/>
      </c>
      <c r="BC44" s="205" t="str">
        <f t="shared" si="83"/>
        <v/>
      </c>
      <c r="BD44" s="205" t="str">
        <f t="shared" si="84"/>
        <v/>
      </c>
      <c r="BE44" s="205" t="str">
        <f t="shared" si="85"/>
        <v/>
      </c>
      <c r="BF44" s="205" t="str">
        <f t="shared" si="86"/>
        <v/>
      </c>
      <c r="BG44" s="205" t="str">
        <f t="shared" si="87"/>
        <v/>
      </c>
      <c r="BH44" s="205" t="str">
        <f t="shared" si="88"/>
        <v/>
      </c>
      <c r="BI44" s="205" t="str">
        <f t="shared" si="89"/>
        <v/>
      </c>
      <c r="BJ44" s="205" t="str">
        <f t="shared" si="90"/>
        <v/>
      </c>
      <c r="BK44" s="205" t="str">
        <f t="shared" si="90"/>
        <v/>
      </c>
      <c r="BM44" s="178" t="str">
        <f t="shared" si="91"/>
        <v/>
      </c>
      <c r="BN44" s="178" t="str">
        <f t="shared" si="92"/>
        <v/>
      </c>
      <c r="BO44" s="178" t="str">
        <f t="shared" si="93"/>
        <v/>
      </c>
      <c r="BP44" s="178" t="str">
        <f t="shared" si="94"/>
        <v/>
      </c>
      <c r="BQ44" s="178" t="str">
        <f t="shared" si="95"/>
        <v/>
      </c>
      <c r="BR44" s="178" t="str">
        <f t="shared" si="96"/>
        <v/>
      </c>
      <c r="BS44" s="178" t="str">
        <f t="shared" si="97"/>
        <v/>
      </c>
      <c r="BT44" s="178" t="str">
        <f t="shared" si="98"/>
        <v/>
      </c>
      <c r="BU44" s="178" t="str">
        <f t="shared" si="99"/>
        <v/>
      </c>
      <c r="BV44" s="178" t="str">
        <f t="shared" si="100"/>
        <v/>
      </c>
      <c r="BW44" s="178" t="str">
        <f t="shared" si="101"/>
        <v/>
      </c>
      <c r="BX44" s="178" t="str">
        <f t="shared" si="102"/>
        <v/>
      </c>
      <c r="BY44" s="178" t="str">
        <f t="shared" si="102"/>
        <v/>
      </c>
      <c r="BZ44" s="178" t="str">
        <f t="shared" si="102"/>
        <v/>
      </c>
      <c r="CA44" s="178" t="str">
        <f t="shared" si="102"/>
        <v/>
      </c>
      <c r="CB44" s="178" t="str">
        <f t="shared" si="102"/>
        <v/>
      </c>
      <c r="CC44" s="178" t="str">
        <f t="shared" si="65"/>
        <v/>
      </c>
      <c r="CD44" s="178" t="str">
        <f t="shared" si="65"/>
        <v/>
      </c>
      <c r="CE44" s="178" t="str">
        <f t="shared" si="65"/>
        <v/>
      </c>
      <c r="CF44" s="178" t="str">
        <f t="shared" si="65"/>
        <v/>
      </c>
      <c r="CG44" s="178" t="str">
        <f t="shared" si="65"/>
        <v/>
      </c>
      <c r="CH44" s="178" t="str">
        <f t="shared" si="65"/>
        <v/>
      </c>
      <c r="CI44" s="178" t="str">
        <f t="shared" si="65"/>
        <v/>
      </c>
    </row>
    <row r="45" spans="1:87" ht="65.099999999999994" hidden="1" customHeight="1" x14ac:dyDescent="0.25">
      <c r="A45" s="181"/>
      <c r="B45" s="182"/>
      <c r="C45" s="207"/>
      <c r="D45" s="208"/>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6" t="e">
        <f t="shared" si="66"/>
        <v>#DIV/0!</v>
      </c>
      <c r="AF45" s="187"/>
      <c r="AG45" s="188" t="e">
        <f t="shared" si="67"/>
        <v>#DIV/0!</v>
      </c>
      <c r="AH45" s="189">
        <f t="shared" si="68"/>
        <v>0</v>
      </c>
      <c r="AI45" s="190" t="e">
        <f t="shared" si="69"/>
        <v>#DIV/0!</v>
      </c>
      <c r="AJ45" s="191" t="e">
        <f t="shared" si="70"/>
        <v>#DIV/0!</v>
      </c>
      <c r="AK45" s="192" t="e">
        <f t="shared" si="71"/>
        <v>#DIV/0!</v>
      </c>
      <c r="AL45" s="193" t="str">
        <f t="shared" si="72"/>
        <v>NO APLICA LIMITES</v>
      </c>
      <c r="AM45" s="194"/>
      <c r="AN45" s="195" t="e">
        <f t="shared" si="8"/>
        <v>#DIV/0!</v>
      </c>
      <c r="AO45" s="195" t="e">
        <f t="shared" si="9"/>
        <v>#DIV/0!</v>
      </c>
      <c r="AP45" s="196"/>
      <c r="AQ45" s="197" t="e">
        <f t="shared" si="103"/>
        <v>#DIV/0!</v>
      </c>
      <c r="AR45" s="198"/>
      <c r="AS45" s="199" t="e">
        <f>IF(AL45="NO APLICA LIMITES","Las cotizaciones tenidas en cuenta son las allegadas por las empresas:"&amp;IF(AND(BM45="PROMEDIAR",#REF!&lt;&gt;""),$E$5,"")&amp;IF(AND(BN45="PROMEDIAR",F45&lt;&gt;""),$F$5,"")&amp;IF(AND(BO45="PROMEDIAR",G45&lt;&gt;""),$G$5,"")&amp;IF(AND(BP45="PROMEDIAR",H45&lt;&gt;""),$H$5,"")&amp;IF(AND(BQ45="PROMEDIAR",#REF!&lt;&gt;""),$I$5,"")&amp;" "&amp;IF(AND(BR45="PROMEDIAR",#REF!&lt;&gt;""),$J$5,"")&amp;" "&amp;IF(AND(BS45="PROMEDIAR",L45&lt;&gt;""),$L$5,"")&amp;" "&amp;IF(AND(BT45="PROMEDIAR",M45&lt;&gt;""),$M$5,"")&amp;" "&amp;IF(AND(BU45="PROMEDIAR",N45&lt;&gt;""),$N$5,"")&amp;" "&amp;IF(AND(BV45="PROMEDIAR",O45&lt;&gt;""),$O$5,"")&amp;" por encontrarse dentro del promedio requerido por la Corporación","Las cotizaciones tenidas en cuenta son las allegadas por las empresas:"&amp;IF(AND(BM45="PROMEDIAR",#REF!&lt;&gt;""),$E$5,"")&amp;IF(AND(BN45="PROMEDIAR",F45&lt;&gt;""),$F$5,"")&amp;IF(AND(BO45="PROMEDIAR",G45&lt;&gt;""),$G$5,"")&amp;IF(AND(BP45="PROMEDIAR",H45&lt;&gt;""),$H$5,"")&amp;IF(AND(BQ45="PROMEDIAR",#REF!&lt;&gt;""),$I$5,"")&amp;" "&amp;IF(AND(BR45="PROMEDIAR",#REF!&lt;&gt;""),$J$5,"")&amp;" por encontrarse dentro del promedio requerido por la Corporación"&amp;" y se descarta los valores cotizados por :"&amp;IF(AND(BM45="DESCARTAR",#REF!&lt;&gt;""),$E$5,"")&amp;IF(AND(BN45="DESCARTAR",F45&lt;&gt;""),$F$5,"")&amp;IF(AND(BO45="DESCARTAR",G45&lt;&gt;""),$G$5,"")&amp;IF(AND(BP45="DESCARTAR",H45&lt;&gt;""),$H$5,"")&amp;IF(AND(BQ45="DESCARTAR",#REF!&lt;&gt;""),$I$5,"")&amp;"  "&amp;IF(AND(BR45="DESCARTAR",#REF!&lt;&gt;""),$J$5,"")&amp;" "&amp;IF(AND(BS45="PROMEDIAR",L45&lt;&gt;""),$L$5,"")&amp;" "&amp;IF(AND(BT45="PROMEDIAR",M45&lt;&gt;""),$M$5,"")&amp;" "&amp;IF(AND(BU45="PROMEDIAR",N45&lt;&gt;""),$N$5,"")&amp;" "&amp;IF(AND(BV45="PROMEDIAR",O45&lt;&gt;""),$O$5,"")&amp;"por ser un dato atipico")</f>
        <v>#REF!</v>
      </c>
      <c r="AT45" s="200" t="e">
        <f>IF(#REF!&lt;&gt;"",(#REF!/$AE45-1),"")</f>
        <v>#REF!</v>
      </c>
      <c r="AU45" s="200" t="str">
        <f t="shared" ref="AU45:AU74" si="106">IF(F45&lt;&gt;"",(F45/$AE45-1),"")</f>
        <v/>
      </c>
      <c r="AV45" s="200" t="str">
        <f t="shared" ref="AV45:AV74" si="107">IF(G45&lt;&gt;"",(G45/$AE45-1),"")</f>
        <v/>
      </c>
      <c r="AW45" s="200" t="str">
        <f t="shared" ref="AW45:AW74" si="108">IF(H45&lt;&gt;"",(H45/$AE45-1),"")</f>
        <v/>
      </c>
      <c r="AX45" s="200" t="e">
        <f>IF(#REF!&lt;&gt;"",(#REF!/$AE45-1),"")</f>
        <v>#REF!</v>
      </c>
      <c r="AY45" s="200" t="e">
        <f>IF(#REF!&lt;&gt;"",(#REF!/$AE45-1),"")</f>
        <v>#REF!</v>
      </c>
      <c r="AZ45" s="200" t="str">
        <f t="shared" si="80"/>
        <v/>
      </c>
      <c r="BA45" s="200" t="str">
        <f t="shared" si="81"/>
        <v/>
      </c>
      <c r="BB45" s="200" t="str">
        <f t="shared" si="82"/>
        <v/>
      </c>
      <c r="BC45" s="200" t="str">
        <f t="shared" si="83"/>
        <v/>
      </c>
      <c r="BD45" s="200" t="str">
        <f t="shared" si="84"/>
        <v/>
      </c>
      <c r="BE45" s="200" t="str">
        <f t="shared" si="85"/>
        <v/>
      </c>
      <c r="BF45" s="200" t="str">
        <f t="shared" si="86"/>
        <v/>
      </c>
      <c r="BG45" s="200" t="str">
        <f t="shared" si="87"/>
        <v/>
      </c>
      <c r="BH45" s="200" t="str">
        <f t="shared" si="88"/>
        <v/>
      </c>
      <c r="BI45" s="200" t="str">
        <f t="shared" si="89"/>
        <v/>
      </c>
      <c r="BJ45" s="200" t="str">
        <f t="shared" si="90"/>
        <v/>
      </c>
      <c r="BK45" s="200" t="str">
        <f t="shared" si="90"/>
        <v/>
      </c>
      <c r="BL45" s="198"/>
      <c r="BM45" s="178" t="str">
        <f t="shared" si="91"/>
        <v/>
      </c>
      <c r="BN45" s="178" t="str">
        <f t="shared" si="92"/>
        <v/>
      </c>
      <c r="BO45" s="178" t="str">
        <f t="shared" si="93"/>
        <v/>
      </c>
      <c r="BP45" s="178" t="str">
        <f t="shared" si="94"/>
        <v/>
      </c>
      <c r="BQ45" s="178" t="str">
        <f t="shared" si="95"/>
        <v/>
      </c>
      <c r="BR45" s="178" t="str">
        <f t="shared" si="96"/>
        <v/>
      </c>
      <c r="BS45" s="178" t="str">
        <f t="shared" si="97"/>
        <v/>
      </c>
      <c r="BT45" s="178" t="str">
        <f t="shared" si="98"/>
        <v/>
      </c>
      <c r="BU45" s="178" t="str">
        <f t="shared" si="99"/>
        <v/>
      </c>
      <c r="BV45" s="178" t="str">
        <f t="shared" si="100"/>
        <v/>
      </c>
      <c r="BW45" s="178" t="str">
        <f t="shared" si="101"/>
        <v/>
      </c>
      <c r="BX45" s="178" t="str">
        <f t="shared" si="102"/>
        <v/>
      </c>
      <c r="BY45" s="178" t="str">
        <f t="shared" si="102"/>
        <v/>
      </c>
      <c r="BZ45" s="178" t="str">
        <f t="shared" si="102"/>
        <v/>
      </c>
      <c r="CA45" s="178" t="str">
        <f t="shared" si="102"/>
        <v/>
      </c>
      <c r="CB45" s="178" t="str">
        <f t="shared" si="102"/>
        <v/>
      </c>
      <c r="CC45" s="178" t="str">
        <f t="shared" si="65"/>
        <v/>
      </c>
      <c r="CD45" s="178" t="str">
        <f t="shared" si="65"/>
        <v/>
      </c>
      <c r="CE45" s="178" t="str">
        <f t="shared" si="65"/>
        <v/>
      </c>
      <c r="CF45" s="178" t="str">
        <f t="shared" si="65"/>
        <v/>
      </c>
      <c r="CG45" s="178" t="str">
        <f t="shared" si="65"/>
        <v/>
      </c>
      <c r="CH45" s="178" t="str">
        <f t="shared" si="65"/>
        <v/>
      </c>
      <c r="CI45" s="178" t="str">
        <f t="shared" si="65"/>
        <v/>
      </c>
    </row>
    <row r="46" spans="1:87" ht="54" hidden="1" customHeight="1" x14ac:dyDescent="0.25">
      <c r="A46" s="181"/>
      <c r="B46" s="182"/>
      <c r="C46" s="225"/>
      <c r="D46" s="224"/>
      <c r="E46" s="185"/>
      <c r="F46" s="185"/>
      <c r="G46" s="185"/>
      <c r="H46" s="185"/>
      <c r="I46" s="185"/>
      <c r="J46" s="185"/>
      <c r="K46" s="185"/>
      <c r="L46" s="185"/>
      <c r="M46" s="185"/>
      <c r="N46" s="185"/>
      <c r="O46" s="185"/>
      <c r="P46" s="185"/>
      <c r="Q46" s="185"/>
      <c r="R46" s="185"/>
      <c r="S46" s="185"/>
      <c r="T46" s="185"/>
      <c r="U46" s="185"/>
      <c r="V46" s="185"/>
      <c r="W46" s="185"/>
      <c r="X46" s="185"/>
      <c r="Y46" s="185"/>
      <c r="Z46" s="185"/>
      <c r="AA46" s="185"/>
      <c r="AB46" s="185"/>
      <c r="AC46" s="185"/>
      <c r="AD46" s="185"/>
      <c r="AE46" s="186" t="e">
        <f t="shared" si="66"/>
        <v>#DIV/0!</v>
      </c>
      <c r="AF46" s="187"/>
      <c r="AG46" s="188" t="e">
        <f t="shared" si="67"/>
        <v>#DIV/0!</v>
      </c>
      <c r="AH46" s="189">
        <f t="shared" si="68"/>
        <v>0</v>
      </c>
      <c r="AI46" s="190" t="e">
        <f t="shared" si="69"/>
        <v>#DIV/0!</v>
      </c>
      <c r="AJ46" s="191" t="e">
        <f t="shared" si="70"/>
        <v>#DIV/0!</v>
      </c>
      <c r="AK46" s="192" t="e">
        <f t="shared" si="71"/>
        <v>#DIV/0!</v>
      </c>
      <c r="AL46" s="193" t="str">
        <f t="shared" si="72"/>
        <v>NO APLICA LIMITES</v>
      </c>
      <c r="AM46" s="194"/>
      <c r="AN46" s="195" t="e">
        <f t="shared" si="8"/>
        <v>#DIV/0!</v>
      </c>
      <c r="AO46" s="195" t="e">
        <f t="shared" si="9"/>
        <v>#DIV/0!</v>
      </c>
      <c r="AP46" s="196"/>
      <c r="AQ46" s="197" t="e">
        <f t="shared" si="103"/>
        <v>#DIV/0!</v>
      </c>
      <c r="AR46" s="198"/>
      <c r="AS46" s="199" t="e">
        <f>IF(AL46="NO APLICA LIMITES","Las cotizaciones tenidas en cuenta son las allegadas por las empresas:"&amp;IF(AND(BM46="PROMEDIAR",E46&lt;&gt;""),$E$5,"")&amp;IF(AND(BN46="PROMEDIAR",F46&lt;&gt;""),$F$5,"")&amp;IF(AND(BO46="PROMEDIAR",G46&lt;&gt;""),$G$5,"")&amp;IF(AND(BP46="PROMEDIAR",H46&lt;&gt;""),$H$5,"")&amp;IF(AND(BQ46="PROMEDIAR",#REF!&lt;&gt;""),$I$5,"")&amp;" "&amp;IF(AND(BR46="PROMEDIAR",#REF!&lt;&gt;""),$J$5,"")&amp;" "&amp;IF(AND(BS46="PROMEDIAR",L46&lt;&gt;""),$L$5,"")&amp;" "&amp;IF(AND(BT46="PROMEDIAR",M46&lt;&gt;""),$M$5,"")&amp;" "&amp;IF(AND(BU46="PROMEDIAR",N46&lt;&gt;""),$N$5,"")&amp;" "&amp;IF(AND(BV46="PROMEDIAR",O46&lt;&gt;""),$O$5,"")&amp;" por encontrarse dentro del promedio requerido por la Corporación","Las cotizaciones tenidas en cuenta son las allegadas por las empresas:"&amp;IF(AND(BM46="PROMEDIAR",E46&lt;&gt;""),$E$5,"")&amp;IF(AND(BN46="PROMEDIAR",F46&lt;&gt;""),$F$5,"")&amp;IF(AND(BO46="PROMEDIAR",G46&lt;&gt;""),$G$5,"")&amp;IF(AND(BP46="PROMEDIAR",H46&lt;&gt;""),$H$5,"")&amp;IF(AND(BQ46="PROMEDIAR",#REF!&lt;&gt;""),$I$5,"")&amp;" "&amp;IF(AND(BR46="PROMEDIAR",#REF!&lt;&gt;""),$J$5,"")&amp;" por encontrarse dentro del promedio requerido por la Corporación"&amp;" y se descarta los valores cotizados por :"&amp;IF(AND(BM46="DESCARTAR",E46&lt;&gt;""),$E$5,"")&amp;IF(AND(BN46="DESCARTAR",F46&lt;&gt;""),$F$5,"")&amp;IF(AND(BO46="DESCARTAR",G46&lt;&gt;""),$G$5,"")&amp;IF(AND(BP46="DESCARTAR",H46&lt;&gt;""),$H$5,"")&amp;IF(AND(BQ46="DESCARTAR",#REF!&lt;&gt;""),$I$5,"")&amp;"  "&amp;IF(AND(BR46="DESCARTAR",#REF!&lt;&gt;""),$J$5,"")&amp;" "&amp;IF(AND(BS46="PROMEDIAR",L46&lt;&gt;""),$L$5,"")&amp;" "&amp;IF(AND(BT46="PROMEDIAR",M46&lt;&gt;""),$M$5,"")&amp;" "&amp;IF(AND(BU46="PROMEDIAR",N46&lt;&gt;""),$N$5,"")&amp;" "&amp;IF(AND(BV46="PROMEDIAR",O46&lt;&gt;""),$O$5,"")&amp;"por ser un dato atipico")</f>
        <v>#REF!</v>
      </c>
      <c r="AT46" s="200" t="str">
        <f t="shared" ref="AT46:AT61" si="109">IF(E46&lt;&gt;"",(E46/$AE46-1),"")</f>
        <v/>
      </c>
      <c r="AU46" s="200" t="str">
        <f t="shared" si="106"/>
        <v/>
      </c>
      <c r="AV46" s="200" t="str">
        <f t="shared" si="107"/>
        <v/>
      </c>
      <c r="AW46" s="200" t="str">
        <f t="shared" si="108"/>
        <v/>
      </c>
      <c r="AX46" s="200" t="e">
        <f>IF(#REF!&lt;&gt;"",(#REF!/$AE46-1),"")</f>
        <v>#REF!</v>
      </c>
      <c r="AY46" s="200" t="e">
        <f>IF(#REF!&lt;&gt;"",(#REF!/$AE46-1),"")</f>
        <v>#REF!</v>
      </c>
      <c r="AZ46" s="200" t="str">
        <f t="shared" si="80"/>
        <v/>
      </c>
      <c r="BA46" s="200" t="str">
        <f t="shared" si="81"/>
        <v/>
      </c>
      <c r="BB46" s="200" t="str">
        <f t="shared" si="82"/>
        <v/>
      </c>
      <c r="BC46" s="200" t="str">
        <f t="shared" si="83"/>
        <v/>
      </c>
      <c r="BD46" s="200" t="str">
        <f t="shared" si="84"/>
        <v/>
      </c>
      <c r="BE46" s="200" t="str">
        <f t="shared" si="85"/>
        <v/>
      </c>
      <c r="BF46" s="200" t="str">
        <f t="shared" si="86"/>
        <v/>
      </c>
      <c r="BG46" s="200" t="str">
        <f t="shared" si="87"/>
        <v/>
      </c>
      <c r="BH46" s="200" t="str">
        <f t="shared" si="88"/>
        <v/>
      </c>
      <c r="BI46" s="200" t="str">
        <f t="shared" si="89"/>
        <v/>
      </c>
      <c r="BJ46" s="200" t="str">
        <f t="shared" si="90"/>
        <v/>
      </c>
      <c r="BK46" s="200" t="str">
        <f t="shared" si="90"/>
        <v/>
      </c>
      <c r="BL46" s="198"/>
      <c r="BM46" s="178" t="str">
        <f t="shared" si="91"/>
        <v/>
      </c>
      <c r="BN46" s="178" t="str">
        <f t="shared" si="92"/>
        <v/>
      </c>
      <c r="BO46" s="178" t="str">
        <f t="shared" si="93"/>
        <v/>
      </c>
      <c r="BP46" s="178" t="str">
        <f t="shared" si="94"/>
        <v/>
      </c>
      <c r="BQ46" s="178" t="str">
        <f t="shared" si="95"/>
        <v/>
      </c>
      <c r="BR46" s="178" t="str">
        <f t="shared" si="96"/>
        <v/>
      </c>
      <c r="BS46" s="178" t="str">
        <f t="shared" si="97"/>
        <v/>
      </c>
      <c r="BT46" s="178" t="str">
        <f t="shared" si="98"/>
        <v/>
      </c>
      <c r="BU46" s="178" t="str">
        <f t="shared" si="99"/>
        <v/>
      </c>
      <c r="BV46" s="178" t="str">
        <f t="shared" si="100"/>
        <v/>
      </c>
      <c r="BW46" s="178" t="str">
        <f t="shared" si="101"/>
        <v/>
      </c>
      <c r="BX46" s="178" t="str">
        <f t="shared" si="102"/>
        <v/>
      </c>
      <c r="BY46" s="178" t="str">
        <f t="shared" si="102"/>
        <v/>
      </c>
      <c r="BZ46" s="178" t="str">
        <f t="shared" si="102"/>
        <v/>
      </c>
      <c r="CA46" s="178" t="str">
        <f t="shared" si="102"/>
        <v/>
      </c>
      <c r="CB46" s="178" t="str">
        <f t="shared" si="102"/>
        <v/>
      </c>
      <c r="CC46" s="178" t="str">
        <f t="shared" si="65"/>
        <v/>
      </c>
      <c r="CD46" s="178" t="str">
        <f t="shared" si="65"/>
        <v/>
      </c>
      <c r="CE46" s="178" t="str">
        <f t="shared" si="65"/>
        <v/>
      </c>
      <c r="CF46" s="178" t="str">
        <f t="shared" si="65"/>
        <v/>
      </c>
      <c r="CG46" s="178" t="str">
        <f t="shared" si="65"/>
        <v/>
      </c>
      <c r="CH46" s="178" t="str">
        <f t="shared" si="65"/>
        <v/>
      </c>
      <c r="CI46" s="178" t="str">
        <f t="shared" si="65"/>
        <v/>
      </c>
    </row>
    <row r="47" spans="1:87" ht="54" hidden="1" customHeight="1" x14ac:dyDescent="0.25">
      <c r="A47" s="181"/>
      <c r="B47" s="182"/>
      <c r="C47" s="207"/>
      <c r="D47" s="208"/>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6" t="e">
        <f t="shared" si="66"/>
        <v>#DIV/0!</v>
      </c>
      <c r="AF47" s="187"/>
      <c r="AG47" s="188" t="e">
        <f t="shared" si="67"/>
        <v>#DIV/0!</v>
      </c>
      <c r="AH47" s="189">
        <f t="shared" si="68"/>
        <v>0</v>
      </c>
      <c r="AI47" s="190" t="e">
        <f t="shared" si="69"/>
        <v>#DIV/0!</v>
      </c>
      <c r="AJ47" s="191" t="e">
        <f t="shared" si="70"/>
        <v>#DIV/0!</v>
      </c>
      <c r="AK47" s="192" t="e">
        <f t="shared" si="71"/>
        <v>#DIV/0!</v>
      </c>
      <c r="AL47" s="193" t="str">
        <f t="shared" si="72"/>
        <v>NO APLICA LIMITES</v>
      </c>
      <c r="AM47" s="203"/>
      <c r="AN47" s="195" t="e">
        <f t="shared" si="8"/>
        <v>#DIV/0!</v>
      </c>
      <c r="AO47" s="195" t="e">
        <f t="shared" si="9"/>
        <v>#DIV/0!</v>
      </c>
      <c r="AP47" s="196"/>
      <c r="AQ47" s="197" t="e">
        <f t="shared" si="103"/>
        <v>#DIV/0!</v>
      </c>
      <c r="AS47" s="204" t="str">
        <f t="shared" ref="AS47:AS61" si="110">IF(AL47="NO APLICA LIMITES","Las cotizaciones tenidas en cuenta son las allegadas por las empresas:"&amp;IF(AND(BM47="PROMEDIAR",E47&lt;&gt;""),$E$5,"")&amp;IF(AND(BN47="PROMEDIAR",F47&lt;&gt;""),$F$5,"")&amp;IF(AND(BO47="PROMEDIAR",G47&lt;&gt;""),$G$5,"")&amp;IF(AND(BP47="PROMEDIAR",H47&lt;&gt;""),$H$5,"")&amp;IF(AND(BQ47="PROMEDIAR",I47&lt;&gt;""),$I$5,"")&amp;" "&amp;IF(AND(BR47="PROMEDIAR",J47&lt;&gt;""),$J$5,"")&amp;" "&amp;IF(AND(BS47="PROMEDIAR",L47&lt;&gt;""),$L$5,"")&amp;" "&amp;IF(AND(BT47="PROMEDIAR",M47&lt;&gt;""),$M$5,"")&amp;" "&amp;IF(AND(BU47="PROMEDIAR",N47&lt;&gt;""),$N$5,"")&amp;" "&amp;IF(AND(BV47="PROMEDIAR",O47&lt;&gt;""),$O$5,"")&amp;" por encontrarse dentro del promedio requerido por la Corporación","Las cotizaciones tenidas en cuenta son las allegadas por las empresas:"&amp;IF(AND(BM47="PROMEDIAR",E47&lt;&gt;""),$E$5,"")&amp;IF(AND(BN47="PROMEDIAR",F47&lt;&gt;""),$F$5,"")&amp;IF(AND(BO47="PROMEDIAR",G47&lt;&gt;""),$G$5,"")&amp;IF(AND(BP47="PROMEDIAR",H47&lt;&gt;""),$H$5,"")&amp;IF(AND(BQ47="PROMEDIAR",I47&lt;&gt;""),$I$5,"")&amp;" "&amp;IF(AND(BR47="PROMEDIAR",J47&lt;&gt;""),$J$5,"")&amp;" por encontrarse dentro del promedio requerido por la Corporación"&amp;" y se descarta los valores cotizados por :"&amp;IF(AND(BM47="DESCARTAR",E47&lt;&gt;""),$E$5,"")&amp;IF(AND(BN47="DESCARTAR",F47&lt;&gt;""),$F$5,"")&amp;IF(AND(BO47="DESCARTAR",G47&lt;&gt;""),$G$5,"")&amp;IF(AND(BP47="DESCARTAR",H47&lt;&gt;""),$H$5,"")&amp;IF(AND(BQ47="DESCARTAR",I47&lt;&gt;""),$I$5,"")&amp;"  "&amp;IF(AND(BR47="DESCARTAR",J47&lt;&gt;""),$J$5,"")&amp;" "&amp;IF(AND(BS47="PROMEDIAR",L47&lt;&gt;""),$L$5,"")&amp;" "&amp;IF(AND(BT47="PROMEDIAR",M47&lt;&gt;""),$M$5,"")&amp;" "&amp;IF(AND(BU47="PROMEDIAR",N47&lt;&gt;""),$N$5,"")&amp;" "&amp;IF(AND(BV47="PROMEDIAR",O47&lt;&gt;""),$O$5,"")&amp;"por ser un dato atipico")</f>
        <v>Las cotizaciones tenidas en cuenta son las allegadas por las empresas:      por encontrarse dentro del promedio requerido por la Corporación</v>
      </c>
      <c r="AT47" s="205" t="str">
        <f t="shared" si="109"/>
        <v/>
      </c>
      <c r="AU47" s="205" t="str">
        <f t="shared" si="106"/>
        <v/>
      </c>
      <c r="AV47" s="205" t="str">
        <f t="shared" si="107"/>
        <v/>
      </c>
      <c r="AW47" s="205" t="str">
        <f t="shared" si="108"/>
        <v/>
      </c>
      <c r="AX47" s="205" t="str">
        <f t="shared" ref="AX47:AX61" si="111">IF(I47&lt;&gt;"",(I47/$AE47-1),"")</f>
        <v/>
      </c>
      <c r="AY47" s="205" t="str">
        <f t="shared" ref="AY47:AY61" si="112">IF(J47&lt;&gt;"",(J47/$AE47-1),"")</f>
        <v/>
      </c>
      <c r="AZ47" s="205" t="str">
        <f t="shared" si="80"/>
        <v/>
      </c>
      <c r="BA47" s="205" t="str">
        <f t="shared" si="81"/>
        <v/>
      </c>
      <c r="BB47" s="205" t="str">
        <f t="shared" si="82"/>
        <v/>
      </c>
      <c r="BC47" s="205" t="str">
        <f t="shared" si="83"/>
        <v/>
      </c>
      <c r="BD47" s="205" t="str">
        <f t="shared" si="84"/>
        <v/>
      </c>
      <c r="BE47" s="205" t="str">
        <f t="shared" si="85"/>
        <v/>
      </c>
      <c r="BF47" s="205" t="str">
        <f t="shared" si="86"/>
        <v/>
      </c>
      <c r="BG47" s="205" t="str">
        <f t="shared" si="87"/>
        <v/>
      </c>
      <c r="BH47" s="205" t="str">
        <f t="shared" si="88"/>
        <v/>
      </c>
      <c r="BI47" s="205" t="str">
        <f t="shared" si="89"/>
        <v/>
      </c>
      <c r="BJ47" s="205" t="str">
        <f t="shared" si="90"/>
        <v/>
      </c>
      <c r="BK47" s="205" t="str">
        <f t="shared" si="90"/>
        <v/>
      </c>
      <c r="BM47" s="178" t="str">
        <f t="shared" si="91"/>
        <v/>
      </c>
      <c r="BN47" s="178" t="str">
        <f t="shared" si="92"/>
        <v/>
      </c>
      <c r="BO47" s="178" t="str">
        <f t="shared" si="93"/>
        <v/>
      </c>
      <c r="BP47" s="178" t="str">
        <f t="shared" si="94"/>
        <v/>
      </c>
      <c r="BQ47" s="178" t="str">
        <f t="shared" si="95"/>
        <v/>
      </c>
      <c r="BR47" s="178" t="str">
        <f t="shared" si="96"/>
        <v/>
      </c>
      <c r="BS47" s="178" t="str">
        <f t="shared" si="97"/>
        <v/>
      </c>
      <c r="BT47" s="178" t="str">
        <f t="shared" si="98"/>
        <v/>
      </c>
      <c r="BU47" s="178" t="str">
        <f t="shared" si="99"/>
        <v/>
      </c>
      <c r="BV47" s="178" t="str">
        <f t="shared" si="100"/>
        <v/>
      </c>
      <c r="BW47" s="178" t="str">
        <f t="shared" si="101"/>
        <v/>
      </c>
      <c r="BX47" s="178" t="str">
        <f t="shared" si="102"/>
        <v/>
      </c>
      <c r="BY47" s="178" t="str">
        <f t="shared" si="102"/>
        <v/>
      </c>
      <c r="BZ47" s="178" t="str">
        <f t="shared" si="102"/>
        <v/>
      </c>
      <c r="CA47" s="178" t="str">
        <f t="shared" si="102"/>
        <v/>
      </c>
      <c r="CB47" s="178" t="str">
        <f t="shared" si="102"/>
        <v/>
      </c>
      <c r="CC47" s="178" t="str">
        <f t="shared" si="65"/>
        <v/>
      </c>
      <c r="CD47" s="178" t="str">
        <f t="shared" si="65"/>
        <v/>
      </c>
      <c r="CE47" s="178" t="str">
        <f t="shared" si="65"/>
        <v/>
      </c>
      <c r="CF47" s="178" t="str">
        <f t="shared" si="65"/>
        <v/>
      </c>
      <c r="CG47" s="178" t="str">
        <f t="shared" si="65"/>
        <v/>
      </c>
      <c r="CH47" s="178" t="str">
        <f t="shared" si="65"/>
        <v/>
      </c>
      <c r="CI47" s="178" t="str">
        <f t="shared" si="65"/>
        <v/>
      </c>
    </row>
    <row r="48" spans="1:87" ht="54" hidden="1" customHeight="1" x14ac:dyDescent="0.25">
      <c r="A48" s="181"/>
      <c r="B48" s="182"/>
      <c r="C48" s="207"/>
      <c r="D48" s="208"/>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6" t="e">
        <f t="shared" si="66"/>
        <v>#DIV/0!</v>
      </c>
      <c r="AF48" s="187"/>
      <c r="AG48" s="188" t="e">
        <f t="shared" si="67"/>
        <v>#DIV/0!</v>
      </c>
      <c r="AH48" s="189">
        <f t="shared" si="68"/>
        <v>0</v>
      </c>
      <c r="AI48" s="190" t="e">
        <f t="shared" si="69"/>
        <v>#DIV/0!</v>
      </c>
      <c r="AJ48" s="191" t="e">
        <f t="shared" si="70"/>
        <v>#DIV/0!</v>
      </c>
      <c r="AK48" s="192" t="e">
        <f t="shared" si="71"/>
        <v>#DIV/0!</v>
      </c>
      <c r="AL48" s="193" t="str">
        <f t="shared" si="72"/>
        <v>NO APLICA LIMITES</v>
      </c>
      <c r="AM48" s="203"/>
      <c r="AN48" s="195" t="e">
        <f t="shared" si="8"/>
        <v>#DIV/0!</v>
      </c>
      <c r="AO48" s="195" t="e">
        <f t="shared" si="9"/>
        <v>#DIV/0!</v>
      </c>
      <c r="AP48" s="196"/>
      <c r="AQ48" s="197" t="e">
        <f t="shared" si="103"/>
        <v>#DIV/0!</v>
      </c>
      <c r="AS48" s="204" t="str">
        <f t="shared" si="110"/>
        <v>Las cotizaciones tenidas en cuenta son las allegadas por las empresas:      por encontrarse dentro del promedio requerido por la Corporación</v>
      </c>
      <c r="AT48" s="205" t="str">
        <f t="shared" si="109"/>
        <v/>
      </c>
      <c r="AU48" s="205" t="str">
        <f t="shared" si="106"/>
        <v/>
      </c>
      <c r="AV48" s="205" t="str">
        <f t="shared" si="107"/>
        <v/>
      </c>
      <c r="AW48" s="205" t="str">
        <f t="shared" si="108"/>
        <v/>
      </c>
      <c r="AX48" s="205" t="str">
        <f t="shared" si="111"/>
        <v/>
      </c>
      <c r="AY48" s="205" t="str">
        <f t="shared" si="112"/>
        <v/>
      </c>
      <c r="AZ48" s="205" t="str">
        <f t="shared" si="80"/>
        <v/>
      </c>
      <c r="BA48" s="205" t="str">
        <f t="shared" si="81"/>
        <v/>
      </c>
      <c r="BB48" s="205" t="str">
        <f t="shared" si="82"/>
        <v/>
      </c>
      <c r="BC48" s="205" t="str">
        <f t="shared" si="83"/>
        <v/>
      </c>
      <c r="BD48" s="205" t="str">
        <f t="shared" si="84"/>
        <v/>
      </c>
      <c r="BE48" s="205" t="str">
        <f t="shared" si="85"/>
        <v/>
      </c>
      <c r="BF48" s="205" t="str">
        <f t="shared" si="86"/>
        <v/>
      </c>
      <c r="BG48" s="205" t="str">
        <f t="shared" si="87"/>
        <v/>
      </c>
      <c r="BH48" s="205" t="str">
        <f t="shared" si="88"/>
        <v/>
      </c>
      <c r="BI48" s="205" t="str">
        <f t="shared" si="89"/>
        <v/>
      </c>
      <c r="BJ48" s="205" t="str">
        <f t="shared" si="90"/>
        <v/>
      </c>
      <c r="BK48" s="205" t="str">
        <f t="shared" si="90"/>
        <v/>
      </c>
      <c r="BM48" s="178" t="str">
        <f t="shared" si="91"/>
        <v/>
      </c>
      <c r="BN48" s="178" t="str">
        <f t="shared" si="92"/>
        <v/>
      </c>
      <c r="BO48" s="178" t="str">
        <f t="shared" si="93"/>
        <v/>
      </c>
      <c r="BP48" s="178" t="str">
        <f t="shared" si="94"/>
        <v/>
      </c>
      <c r="BQ48" s="178" t="str">
        <f t="shared" si="95"/>
        <v/>
      </c>
      <c r="BR48" s="178" t="str">
        <f t="shared" si="96"/>
        <v/>
      </c>
      <c r="BS48" s="178" t="str">
        <f t="shared" si="97"/>
        <v/>
      </c>
      <c r="BT48" s="178" t="str">
        <f t="shared" si="98"/>
        <v/>
      </c>
      <c r="BU48" s="178" t="str">
        <f t="shared" si="99"/>
        <v/>
      </c>
      <c r="BV48" s="178" t="str">
        <f t="shared" si="100"/>
        <v/>
      </c>
      <c r="BW48" s="178" t="str">
        <f t="shared" si="101"/>
        <v/>
      </c>
      <c r="BX48" s="178" t="str">
        <f t="shared" si="102"/>
        <v/>
      </c>
      <c r="BY48" s="178" t="str">
        <f t="shared" si="102"/>
        <v/>
      </c>
      <c r="BZ48" s="178" t="str">
        <f t="shared" si="102"/>
        <v/>
      </c>
      <c r="CA48" s="178" t="str">
        <f t="shared" si="102"/>
        <v/>
      </c>
      <c r="CB48" s="178" t="str">
        <f t="shared" si="102"/>
        <v/>
      </c>
      <c r="CC48" s="178" t="str">
        <f t="shared" si="65"/>
        <v/>
      </c>
      <c r="CD48" s="178" t="str">
        <f t="shared" si="65"/>
        <v/>
      </c>
      <c r="CE48" s="178" t="str">
        <f t="shared" si="65"/>
        <v/>
      </c>
      <c r="CF48" s="178" t="str">
        <f t="shared" si="65"/>
        <v/>
      </c>
      <c r="CG48" s="178" t="str">
        <f t="shared" si="65"/>
        <v/>
      </c>
      <c r="CH48" s="178" t="str">
        <f t="shared" si="65"/>
        <v/>
      </c>
      <c r="CI48" s="178" t="str">
        <f t="shared" si="65"/>
        <v/>
      </c>
    </row>
    <row r="49" spans="1:87" ht="54" hidden="1" customHeight="1" x14ac:dyDescent="0.25">
      <c r="A49" s="181"/>
      <c r="B49" s="182"/>
      <c r="C49" s="207"/>
      <c r="D49" s="208"/>
      <c r="E49" s="185"/>
      <c r="F49" s="185"/>
      <c r="G49" s="185"/>
      <c r="H49" s="185"/>
      <c r="I49" s="185"/>
      <c r="J49" s="185"/>
      <c r="K49" s="185"/>
      <c r="L49" s="185"/>
      <c r="M49" s="185"/>
      <c r="N49" s="185"/>
      <c r="O49" s="185"/>
      <c r="P49" s="185"/>
      <c r="Q49" s="185"/>
      <c r="R49" s="185"/>
      <c r="S49" s="209"/>
      <c r="T49" s="209"/>
      <c r="U49" s="209"/>
      <c r="V49" s="209"/>
      <c r="W49" s="209"/>
      <c r="X49" s="209"/>
      <c r="Y49" s="209"/>
      <c r="Z49" s="209"/>
      <c r="AA49" s="209"/>
      <c r="AB49" s="185"/>
      <c r="AC49" s="185"/>
      <c r="AD49" s="185"/>
      <c r="AE49" s="186" t="e">
        <f t="shared" si="66"/>
        <v>#DIV/0!</v>
      </c>
      <c r="AF49" s="187"/>
      <c r="AG49" s="188" t="e">
        <f t="shared" si="67"/>
        <v>#DIV/0!</v>
      </c>
      <c r="AH49" s="189">
        <f t="shared" si="68"/>
        <v>0</v>
      </c>
      <c r="AI49" s="190" t="e">
        <f t="shared" si="69"/>
        <v>#DIV/0!</v>
      </c>
      <c r="AJ49" s="191" t="e">
        <f>+AI49/AG49</f>
        <v>#DIV/0!</v>
      </c>
      <c r="AK49" s="192" t="e">
        <f>IF(AJ49&gt;=$AK$4,"COEFICIENTE DE VARIACION MAYOR AL 20%",IF(AJ49&lt;=$AK$4,"COEFICIENTE DE VARIACION MENOR AL 20%"))</f>
        <v>#DIV/0!</v>
      </c>
      <c r="AL49" s="193" t="str">
        <f>IF(AH49&lt;=1,"NO APLICA LIMITES",IF(AJ49&gt;=$AK$4,"SI APLICA LIMITE INFERIOR Y SUPERIOR",IF(AJ49&lt;=$AK$4,"NO APLICA LIMITES")))</f>
        <v>NO APLICA LIMITES</v>
      </c>
      <c r="AM49" s="203"/>
      <c r="AN49" s="195" t="e">
        <f t="shared" si="8"/>
        <v>#DIV/0!</v>
      </c>
      <c r="AO49" s="195" t="e">
        <f t="shared" si="9"/>
        <v>#DIV/0!</v>
      </c>
      <c r="AP49" s="196"/>
      <c r="AQ49" s="197" t="e">
        <f t="shared" si="103"/>
        <v>#DIV/0!</v>
      </c>
      <c r="AS49" s="204" t="str">
        <f t="shared" si="110"/>
        <v>Las cotizaciones tenidas en cuenta son las allegadas por las empresas:      por encontrarse dentro del promedio requerido por la Corporación</v>
      </c>
      <c r="AT49" s="205" t="str">
        <f t="shared" si="109"/>
        <v/>
      </c>
      <c r="AU49" s="205" t="str">
        <f t="shared" si="106"/>
        <v/>
      </c>
      <c r="AV49" s="205" t="str">
        <f t="shared" si="107"/>
        <v/>
      </c>
      <c r="AW49" s="205" t="str">
        <f t="shared" si="108"/>
        <v/>
      </c>
      <c r="AX49" s="205" t="str">
        <f t="shared" si="111"/>
        <v/>
      </c>
      <c r="AY49" s="205" t="str">
        <f t="shared" si="112"/>
        <v/>
      </c>
      <c r="AZ49" s="205" t="str">
        <f t="shared" si="80"/>
        <v/>
      </c>
      <c r="BA49" s="205" t="str">
        <f t="shared" si="81"/>
        <v/>
      </c>
      <c r="BB49" s="205" t="str">
        <f t="shared" si="82"/>
        <v/>
      </c>
      <c r="BC49" s="205" t="str">
        <f t="shared" si="83"/>
        <v/>
      </c>
      <c r="BD49" s="205" t="str">
        <f t="shared" si="84"/>
        <v/>
      </c>
      <c r="BE49" s="205" t="str">
        <f t="shared" si="85"/>
        <v/>
      </c>
      <c r="BF49" s="205" t="str">
        <f t="shared" si="86"/>
        <v/>
      </c>
      <c r="BG49" s="205" t="str">
        <f t="shared" si="87"/>
        <v/>
      </c>
      <c r="BH49" s="205" t="str">
        <f t="shared" si="88"/>
        <v/>
      </c>
      <c r="BI49" s="205" t="str">
        <f t="shared" si="89"/>
        <v/>
      </c>
      <c r="BJ49" s="205" t="str">
        <f t="shared" si="90"/>
        <v/>
      </c>
      <c r="BK49" s="205" t="str">
        <f t="shared" si="90"/>
        <v/>
      </c>
      <c r="BM49" s="178" t="str">
        <f t="shared" si="91"/>
        <v/>
      </c>
      <c r="BN49" s="178" t="str">
        <f t="shared" si="92"/>
        <v/>
      </c>
      <c r="BO49" s="178" t="str">
        <f t="shared" si="93"/>
        <v/>
      </c>
      <c r="BP49" s="178" t="str">
        <f t="shared" si="94"/>
        <v/>
      </c>
      <c r="BQ49" s="178" t="str">
        <f t="shared" si="95"/>
        <v/>
      </c>
      <c r="BR49" s="178" t="str">
        <f t="shared" si="96"/>
        <v/>
      </c>
      <c r="BS49" s="178" t="str">
        <f t="shared" si="97"/>
        <v/>
      </c>
      <c r="BT49" s="178" t="str">
        <f t="shared" si="98"/>
        <v/>
      </c>
      <c r="BU49" s="178" t="str">
        <f t="shared" si="99"/>
        <v/>
      </c>
      <c r="BV49" s="178" t="str">
        <f t="shared" si="100"/>
        <v/>
      </c>
      <c r="BW49" s="178" t="str">
        <f t="shared" si="101"/>
        <v/>
      </c>
      <c r="BX49" s="178" t="str">
        <f t="shared" si="102"/>
        <v/>
      </c>
      <c r="BY49" s="178" t="str">
        <f t="shared" si="102"/>
        <v/>
      </c>
      <c r="BZ49" s="178" t="str">
        <f t="shared" si="102"/>
        <v/>
      </c>
      <c r="CA49" s="178" t="str">
        <f t="shared" si="102"/>
        <v/>
      </c>
      <c r="CB49" s="178" t="str">
        <f t="shared" si="102"/>
        <v/>
      </c>
      <c r="CC49" s="178" t="str">
        <f t="shared" si="65"/>
        <v/>
      </c>
      <c r="CD49" s="178" t="str">
        <f t="shared" si="65"/>
        <v/>
      </c>
      <c r="CE49" s="178" t="str">
        <f t="shared" si="65"/>
        <v/>
      </c>
      <c r="CF49" s="178" t="str">
        <f t="shared" si="65"/>
        <v/>
      </c>
      <c r="CG49" s="178" t="str">
        <f t="shared" si="65"/>
        <v/>
      </c>
      <c r="CH49" s="178" t="str">
        <f t="shared" si="65"/>
        <v/>
      </c>
      <c r="CI49" s="178" t="str">
        <f t="shared" si="65"/>
        <v/>
      </c>
    </row>
    <row r="50" spans="1:87" ht="54" hidden="1" customHeight="1" x14ac:dyDescent="0.25">
      <c r="A50" s="181"/>
      <c r="B50" s="182"/>
      <c r="C50" s="207"/>
      <c r="D50" s="208"/>
      <c r="E50" s="185"/>
      <c r="F50" s="185"/>
      <c r="G50" s="185"/>
      <c r="H50" s="185"/>
      <c r="I50" s="185"/>
      <c r="J50" s="185"/>
      <c r="K50" s="185"/>
      <c r="L50" s="185"/>
      <c r="M50" s="185"/>
      <c r="N50" s="185"/>
      <c r="O50" s="185"/>
      <c r="P50" s="185"/>
      <c r="Q50" s="185"/>
      <c r="R50" s="185"/>
      <c r="S50" s="185"/>
      <c r="T50" s="185"/>
      <c r="U50" s="185"/>
      <c r="V50" s="185"/>
      <c r="W50" s="185"/>
      <c r="X50" s="185"/>
      <c r="Y50" s="185"/>
      <c r="Z50" s="185"/>
      <c r="AA50" s="185"/>
      <c r="AB50" s="185"/>
      <c r="AC50" s="185"/>
      <c r="AD50" s="185"/>
      <c r="AE50" s="186" t="e">
        <f t="shared" si="66"/>
        <v>#DIV/0!</v>
      </c>
      <c r="AF50" s="187"/>
      <c r="AG50" s="188" t="e">
        <f t="shared" si="67"/>
        <v>#DIV/0!</v>
      </c>
      <c r="AH50" s="189">
        <f t="shared" si="68"/>
        <v>0</v>
      </c>
      <c r="AI50" s="190" t="e">
        <f t="shared" si="69"/>
        <v>#DIV/0!</v>
      </c>
      <c r="AJ50" s="191" t="e">
        <f t="shared" si="70"/>
        <v>#DIV/0!</v>
      </c>
      <c r="AK50" s="192" t="e">
        <f t="shared" si="71"/>
        <v>#DIV/0!</v>
      </c>
      <c r="AL50" s="193" t="str">
        <f t="shared" si="72"/>
        <v>NO APLICA LIMITES</v>
      </c>
      <c r="AM50" s="203"/>
      <c r="AN50" s="195" t="e">
        <f t="shared" si="8"/>
        <v>#DIV/0!</v>
      </c>
      <c r="AO50" s="195" t="e">
        <f t="shared" si="9"/>
        <v>#DIV/0!</v>
      </c>
      <c r="AP50" s="196"/>
      <c r="AQ50" s="197" t="e">
        <f t="shared" si="103"/>
        <v>#DIV/0!</v>
      </c>
      <c r="AS50" s="204" t="str">
        <f t="shared" si="110"/>
        <v>Las cotizaciones tenidas en cuenta son las allegadas por las empresas:      por encontrarse dentro del promedio requerido por la Corporación</v>
      </c>
      <c r="AT50" s="205" t="str">
        <f t="shared" si="109"/>
        <v/>
      </c>
      <c r="AU50" s="205" t="str">
        <f t="shared" si="106"/>
        <v/>
      </c>
      <c r="AV50" s="205" t="str">
        <f t="shared" si="107"/>
        <v/>
      </c>
      <c r="AW50" s="205" t="str">
        <f t="shared" si="108"/>
        <v/>
      </c>
      <c r="AX50" s="205" t="str">
        <f t="shared" si="111"/>
        <v/>
      </c>
      <c r="AY50" s="205" t="str">
        <f t="shared" si="112"/>
        <v/>
      </c>
      <c r="AZ50" s="205" t="str">
        <f t="shared" si="80"/>
        <v/>
      </c>
      <c r="BA50" s="205" t="str">
        <f t="shared" si="81"/>
        <v/>
      </c>
      <c r="BB50" s="205" t="str">
        <f t="shared" si="82"/>
        <v/>
      </c>
      <c r="BC50" s="205" t="str">
        <f t="shared" si="83"/>
        <v/>
      </c>
      <c r="BD50" s="205" t="str">
        <f t="shared" si="84"/>
        <v/>
      </c>
      <c r="BE50" s="205" t="str">
        <f t="shared" si="85"/>
        <v/>
      </c>
      <c r="BF50" s="205" t="str">
        <f t="shared" si="86"/>
        <v/>
      </c>
      <c r="BG50" s="205" t="str">
        <f t="shared" si="87"/>
        <v/>
      </c>
      <c r="BH50" s="205" t="str">
        <f t="shared" si="88"/>
        <v/>
      </c>
      <c r="BI50" s="205" t="str">
        <f t="shared" si="89"/>
        <v/>
      </c>
      <c r="BJ50" s="205" t="str">
        <f t="shared" si="90"/>
        <v/>
      </c>
      <c r="BK50" s="205" t="str">
        <f t="shared" si="90"/>
        <v/>
      </c>
      <c r="BM50" s="178" t="str">
        <f t="shared" si="91"/>
        <v/>
      </c>
      <c r="BN50" s="178" t="str">
        <f t="shared" si="92"/>
        <v/>
      </c>
      <c r="BO50" s="178" t="str">
        <f t="shared" si="93"/>
        <v/>
      </c>
      <c r="BP50" s="178" t="str">
        <f t="shared" si="94"/>
        <v/>
      </c>
      <c r="BQ50" s="178" t="str">
        <f t="shared" si="95"/>
        <v/>
      </c>
      <c r="BR50" s="178" t="str">
        <f t="shared" si="96"/>
        <v/>
      </c>
      <c r="BS50" s="178" t="str">
        <f t="shared" si="97"/>
        <v/>
      </c>
      <c r="BT50" s="178" t="str">
        <f t="shared" si="98"/>
        <v/>
      </c>
      <c r="BU50" s="178" t="str">
        <f t="shared" si="99"/>
        <v/>
      </c>
      <c r="BV50" s="178" t="str">
        <f t="shared" si="100"/>
        <v/>
      </c>
      <c r="BW50" s="178" t="str">
        <f t="shared" si="101"/>
        <v/>
      </c>
      <c r="BX50" s="178" t="str">
        <f t="shared" si="102"/>
        <v/>
      </c>
      <c r="BY50" s="178" t="str">
        <f t="shared" si="102"/>
        <v/>
      </c>
      <c r="BZ50" s="178" t="str">
        <f t="shared" si="102"/>
        <v/>
      </c>
      <c r="CA50" s="178" t="str">
        <f t="shared" si="102"/>
        <v/>
      </c>
      <c r="CB50" s="178" t="str">
        <f t="shared" si="102"/>
        <v/>
      </c>
      <c r="CC50" s="178" t="str">
        <f t="shared" si="65"/>
        <v/>
      </c>
      <c r="CD50" s="178" t="str">
        <f t="shared" si="65"/>
        <v/>
      </c>
      <c r="CE50" s="178" t="str">
        <f t="shared" si="65"/>
        <v/>
      </c>
      <c r="CF50" s="178" t="str">
        <f t="shared" si="65"/>
        <v/>
      </c>
      <c r="CG50" s="178" t="str">
        <f t="shared" si="65"/>
        <v/>
      </c>
      <c r="CH50" s="178" t="str">
        <f t="shared" si="65"/>
        <v/>
      </c>
      <c r="CI50" s="178" t="str">
        <f t="shared" si="65"/>
        <v/>
      </c>
    </row>
    <row r="51" spans="1:87" s="228" customFormat="1" ht="54" hidden="1" customHeight="1" x14ac:dyDescent="0.25">
      <c r="A51" s="181"/>
      <c r="B51" s="227"/>
      <c r="C51" s="207"/>
      <c r="D51" s="208"/>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6" t="e">
        <f t="shared" si="66"/>
        <v>#DIV/0!</v>
      </c>
      <c r="AF51" s="187"/>
      <c r="AG51" s="188" t="e">
        <f t="shared" si="67"/>
        <v>#DIV/0!</v>
      </c>
      <c r="AH51" s="189">
        <f t="shared" si="68"/>
        <v>0</v>
      </c>
      <c r="AI51" s="190" t="e">
        <f t="shared" si="69"/>
        <v>#DIV/0!</v>
      </c>
      <c r="AJ51" s="191" t="e">
        <f t="shared" si="70"/>
        <v>#DIV/0!</v>
      </c>
      <c r="AK51" s="192" t="e">
        <f t="shared" si="71"/>
        <v>#DIV/0!</v>
      </c>
      <c r="AL51" s="193" t="str">
        <f t="shared" si="72"/>
        <v>NO APLICA LIMITES</v>
      </c>
      <c r="AM51" s="194"/>
      <c r="AN51" s="195" t="e">
        <f t="shared" si="8"/>
        <v>#DIV/0!</v>
      </c>
      <c r="AO51" s="195" t="e">
        <f t="shared" si="9"/>
        <v>#DIV/0!</v>
      </c>
      <c r="AP51" s="196"/>
      <c r="AQ51" s="197" t="e">
        <f t="shared" si="103"/>
        <v>#DIV/0!</v>
      </c>
      <c r="AR51" s="198"/>
      <c r="AS51" s="199" t="str">
        <f t="shared" si="110"/>
        <v>Las cotizaciones tenidas en cuenta son las allegadas por las empresas:      por encontrarse dentro del promedio requerido por la Corporación</v>
      </c>
      <c r="AT51" s="200" t="str">
        <f t="shared" si="109"/>
        <v/>
      </c>
      <c r="AU51" s="200" t="str">
        <f t="shared" si="106"/>
        <v/>
      </c>
      <c r="AV51" s="200" t="str">
        <f t="shared" si="107"/>
        <v/>
      </c>
      <c r="AW51" s="200" t="str">
        <f t="shared" si="108"/>
        <v/>
      </c>
      <c r="AX51" s="200" t="str">
        <f t="shared" si="111"/>
        <v/>
      </c>
      <c r="AY51" s="200" t="str">
        <f t="shared" si="112"/>
        <v/>
      </c>
      <c r="AZ51" s="200" t="str">
        <f t="shared" si="80"/>
        <v/>
      </c>
      <c r="BA51" s="200" t="str">
        <f t="shared" si="81"/>
        <v/>
      </c>
      <c r="BB51" s="200" t="str">
        <f t="shared" si="82"/>
        <v/>
      </c>
      <c r="BC51" s="200" t="str">
        <f t="shared" si="83"/>
        <v/>
      </c>
      <c r="BD51" s="200" t="str">
        <f t="shared" si="84"/>
        <v/>
      </c>
      <c r="BE51" s="200" t="str">
        <f t="shared" si="85"/>
        <v/>
      </c>
      <c r="BF51" s="200" t="str">
        <f t="shared" si="86"/>
        <v/>
      </c>
      <c r="BG51" s="200" t="str">
        <f t="shared" si="87"/>
        <v/>
      </c>
      <c r="BH51" s="200" t="str">
        <f t="shared" si="88"/>
        <v/>
      </c>
      <c r="BI51" s="200" t="str">
        <f t="shared" si="89"/>
        <v/>
      </c>
      <c r="BJ51" s="200" t="str">
        <f t="shared" si="90"/>
        <v/>
      </c>
      <c r="BK51" s="200" t="str">
        <f t="shared" si="90"/>
        <v/>
      </c>
      <c r="BL51" s="198"/>
      <c r="BM51" s="178" t="str">
        <f t="shared" si="91"/>
        <v/>
      </c>
      <c r="BN51" s="178" t="str">
        <f t="shared" si="92"/>
        <v/>
      </c>
      <c r="BO51" s="178" t="str">
        <f t="shared" si="93"/>
        <v/>
      </c>
      <c r="BP51" s="178" t="str">
        <f t="shared" si="94"/>
        <v/>
      </c>
      <c r="BQ51" s="178" t="str">
        <f t="shared" si="95"/>
        <v/>
      </c>
      <c r="BR51" s="178" t="str">
        <f t="shared" si="96"/>
        <v/>
      </c>
      <c r="BS51" s="178" t="str">
        <f t="shared" si="97"/>
        <v/>
      </c>
      <c r="BT51" s="178" t="str">
        <f t="shared" si="98"/>
        <v/>
      </c>
      <c r="BU51" s="178" t="str">
        <f t="shared" si="99"/>
        <v/>
      </c>
      <c r="BV51" s="178" t="str">
        <f t="shared" si="100"/>
        <v/>
      </c>
      <c r="BW51" s="178" t="str">
        <f t="shared" si="101"/>
        <v/>
      </c>
      <c r="BX51" s="178" t="str">
        <f t="shared" si="102"/>
        <v/>
      </c>
      <c r="BY51" s="178" t="str">
        <f t="shared" si="102"/>
        <v/>
      </c>
      <c r="BZ51" s="178" t="str">
        <f t="shared" si="102"/>
        <v/>
      </c>
      <c r="CA51" s="178" t="str">
        <f t="shared" si="102"/>
        <v/>
      </c>
      <c r="CB51" s="178" t="str">
        <f t="shared" si="102"/>
        <v/>
      </c>
      <c r="CC51" s="178" t="str">
        <f t="shared" si="65"/>
        <v/>
      </c>
      <c r="CD51" s="178" t="str">
        <f t="shared" si="65"/>
        <v/>
      </c>
      <c r="CE51" s="178" t="str">
        <f t="shared" si="65"/>
        <v/>
      </c>
      <c r="CF51" s="178" t="str">
        <f t="shared" si="65"/>
        <v/>
      </c>
      <c r="CG51" s="178" t="str">
        <f t="shared" si="65"/>
        <v/>
      </c>
      <c r="CH51" s="178" t="str">
        <f t="shared" si="65"/>
        <v/>
      </c>
      <c r="CI51" s="178" t="str">
        <f t="shared" si="65"/>
        <v/>
      </c>
    </row>
    <row r="52" spans="1:87" ht="54" hidden="1" customHeight="1" x14ac:dyDescent="0.25">
      <c r="A52" s="181"/>
      <c r="B52" s="182"/>
      <c r="C52" s="207"/>
      <c r="D52" s="208"/>
      <c r="E52" s="185"/>
      <c r="F52" s="185"/>
      <c r="G52" s="185"/>
      <c r="H52" s="185"/>
      <c r="I52" s="185"/>
      <c r="J52" s="185"/>
      <c r="K52" s="185"/>
      <c r="L52" s="229"/>
      <c r="M52" s="230"/>
      <c r="N52" s="229"/>
      <c r="O52" s="229"/>
      <c r="P52" s="231"/>
      <c r="Q52" s="231"/>
      <c r="R52" s="231"/>
      <c r="S52" s="185"/>
      <c r="T52" s="185"/>
      <c r="U52" s="185"/>
      <c r="V52" s="185"/>
      <c r="W52" s="185"/>
      <c r="X52" s="185"/>
      <c r="Y52" s="185"/>
      <c r="Z52" s="185"/>
      <c r="AA52" s="185"/>
      <c r="AB52" s="185"/>
      <c r="AC52" s="185"/>
      <c r="AD52" s="185"/>
      <c r="AE52" s="186" t="e">
        <f t="shared" si="66"/>
        <v>#DIV/0!</v>
      </c>
      <c r="AF52" s="187"/>
      <c r="AG52" s="188" t="e">
        <f t="shared" si="67"/>
        <v>#DIV/0!</v>
      </c>
      <c r="AH52" s="189">
        <f t="shared" si="68"/>
        <v>0</v>
      </c>
      <c r="AI52" s="190" t="e">
        <f t="shared" si="69"/>
        <v>#DIV/0!</v>
      </c>
      <c r="AJ52" s="191" t="e">
        <f t="shared" si="70"/>
        <v>#DIV/0!</v>
      </c>
      <c r="AK52" s="192" t="e">
        <f t="shared" si="71"/>
        <v>#DIV/0!</v>
      </c>
      <c r="AL52" s="193" t="str">
        <f t="shared" si="72"/>
        <v>NO APLICA LIMITES</v>
      </c>
      <c r="AM52" s="194"/>
      <c r="AN52" s="195" t="e">
        <f t="shared" si="8"/>
        <v>#DIV/0!</v>
      </c>
      <c r="AO52" s="195" t="e">
        <f t="shared" si="9"/>
        <v>#DIV/0!</v>
      </c>
      <c r="AP52" s="196"/>
      <c r="AQ52" s="197" t="e">
        <f t="shared" si="103"/>
        <v>#DIV/0!</v>
      </c>
      <c r="AR52" s="198"/>
      <c r="AS52" s="199" t="str">
        <f t="shared" si="110"/>
        <v>Las cotizaciones tenidas en cuenta son las allegadas por las empresas:      por encontrarse dentro del promedio requerido por la Corporación</v>
      </c>
      <c r="AT52" s="200" t="str">
        <f t="shared" si="109"/>
        <v/>
      </c>
      <c r="AU52" s="200" t="str">
        <f t="shared" si="106"/>
        <v/>
      </c>
      <c r="AV52" s="200" t="str">
        <f t="shared" si="107"/>
        <v/>
      </c>
      <c r="AW52" s="200" t="str">
        <f t="shared" si="108"/>
        <v/>
      </c>
      <c r="AX52" s="200" t="str">
        <f t="shared" si="111"/>
        <v/>
      </c>
      <c r="AY52" s="200" t="str">
        <f t="shared" si="112"/>
        <v/>
      </c>
      <c r="AZ52" s="200" t="str">
        <f t="shared" si="80"/>
        <v/>
      </c>
      <c r="BA52" s="200" t="str">
        <f t="shared" si="81"/>
        <v/>
      </c>
      <c r="BB52" s="200" t="str">
        <f t="shared" si="82"/>
        <v/>
      </c>
      <c r="BC52" s="200" t="str">
        <f t="shared" si="83"/>
        <v/>
      </c>
      <c r="BD52" s="200" t="str">
        <f t="shared" si="84"/>
        <v/>
      </c>
      <c r="BE52" s="200" t="str">
        <f t="shared" si="85"/>
        <v/>
      </c>
      <c r="BF52" s="200" t="str">
        <f t="shared" si="86"/>
        <v/>
      </c>
      <c r="BG52" s="200" t="str">
        <f t="shared" si="87"/>
        <v/>
      </c>
      <c r="BH52" s="200" t="str">
        <f t="shared" si="88"/>
        <v/>
      </c>
      <c r="BI52" s="200" t="str">
        <f t="shared" si="89"/>
        <v/>
      </c>
      <c r="BJ52" s="200" t="str">
        <f t="shared" si="90"/>
        <v/>
      </c>
      <c r="BK52" s="200" t="str">
        <f t="shared" si="90"/>
        <v/>
      </c>
      <c r="BL52" s="198"/>
      <c r="BM52" s="178" t="str">
        <f t="shared" si="91"/>
        <v/>
      </c>
      <c r="BN52" s="178" t="str">
        <f t="shared" si="92"/>
        <v/>
      </c>
      <c r="BO52" s="178" t="str">
        <f t="shared" si="93"/>
        <v/>
      </c>
      <c r="BP52" s="178" t="str">
        <f t="shared" si="94"/>
        <v/>
      </c>
      <c r="BQ52" s="178" t="str">
        <f t="shared" si="95"/>
        <v/>
      </c>
      <c r="BR52" s="178" t="str">
        <f t="shared" si="96"/>
        <v/>
      </c>
      <c r="BS52" s="178" t="str">
        <f t="shared" si="97"/>
        <v/>
      </c>
      <c r="BT52" s="178" t="str">
        <f t="shared" si="98"/>
        <v/>
      </c>
      <c r="BU52" s="178" t="str">
        <f t="shared" si="99"/>
        <v/>
      </c>
      <c r="BV52" s="178" t="str">
        <f t="shared" si="100"/>
        <v/>
      </c>
      <c r="BW52" s="178" t="str">
        <f t="shared" si="101"/>
        <v/>
      </c>
      <c r="BX52" s="178" t="str">
        <f t="shared" si="102"/>
        <v/>
      </c>
      <c r="BY52" s="178" t="str">
        <f t="shared" si="102"/>
        <v/>
      </c>
      <c r="BZ52" s="178" t="str">
        <f t="shared" si="102"/>
        <v/>
      </c>
      <c r="CA52" s="178" t="str">
        <f t="shared" si="102"/>
        <v/>
      </c>
      <c r="CB52" s="178" t="str">
        <f t="shared" si="102"/>
        <v/>
      </c>
      <c r="CC52" s="178" t="str">
        <f t="shared" si="65"/>
        <v/>
      </c>
      <c r="CD52" s="178" t="str">
        <f t="shared" si="65"/>
        <v/>
      </c>
      <c r="CE52" s="178" t="str">
        <f t="shared" si="65"/>
        <v/>
      </c>
      <c r="CF52" s="178" t="str">
        <f t="shared" si="65"/>
        <v/>
      </c>
      <c r="CG52" s="178" t="str">
        <f t="shared" si="65"/>
        <v/>
      </c>
      <c r="CH52" s="178" t="str">
        <f t="shared" si="65"/>
        <v/>
      </c>
      <c r="CI52" s="178" t="str">
        <f t="shared" si="65"/>
        <v/>
      </c>
    </row>
    <row r="53" spans="1:87" ht="54" hidden="1" customHeight="1" x14ac:dyDescent="0.25">
      <c r="A53" s="181"/>
      <c r="B53" s="182"/>
      <c r="C53" s="207"/>
      <c r="D53" s="208"/>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6" t="e">
        <f t="shared" si="66"/>
        <v>#DIV/0!</v>
      </c>
      <c r="AF53" s="187"/>
      <c r="AG53" s="188" t="e">
        <f t="shared" si="67"/>
        <v>#DIV/0!</v>
      </c>
      <c r="AH53" s="189">
        <f t="shared" si="68"/>
        <v>0</v>
      </c>
      <c r="AI53" s="190" t="e">
        <f t="shared" si="69"/>
        <v>#DIV/0!</v>
      </c>
      <c r="AJ53" s="191" t="e">
        <f t="shared" si="70"/>
        <v>#DIV/0!</v>
      </c>
      <c r="AK53" s="192" t="e">
        <f t="shared" si="71"/>
        <v>#DIV/0!</v>
      </c>
      <c r="AL53" s="193" t="str">
        <f t="shared" si="72"/>
        <v>NO APLICA LIMITES</v>
      </c>
      <c r="AM53" s="194"/>
      <c r="AN53" s="195" t="e">
        <f t="shared" si="8"/>
        <v>#DIV/0!</v>
      </c>
      <c r="AO53" s="195" t="e">
        <f t="shared" si="9"/>
        <v>#DIV/0!</v>
      </c>
      <c r="AP53" s="196"/>
      <c r="AQ53" s="197" t="e">
        <f t="shared" si="103"/>
        <v>#DIV/0!</v>
      </c>
      <c r="AR53" s="198"/>
      <c r="AS53" s="199" t="str">
        <f t="shared" si="110"/>
        <v>Las cotizaciones tenidas en cuenta son las allegadas por las empresas:      por encontrarse dentro del promedio requerido por la Corporación</v>
      </c>
      <c r="AT53" s="200" t="str">
        <f t="shared" si="109"/>
        <v/>
      </c>
      <c r="AU53" s="200" t="str">
        <f t="shared" si="106"/>
        <v/>
      </c>
      <c r="AV53" s="200" t="str">
        <f t="shared" si="107"/>
        <v/>
      </c>
      <c r="AW53" s="200" t="str">
        <f t="shared" si="108"/>
        <v/>
      </c>
      <c r="AX53" s="200" t="str">
        <f t="shared" si="111"/>
        <v/>
      </c>
      <c r="AY53" s="200" t="str">
        <f t="shared" si="112"/>
        <v/>
      </c>
      <c r="AZ53" s="200" t="str">
        <f t="shared" si="80"/>
        <v/>
      </c>
      <c r="BA53" s="200" t="str">
        <f t="shared" si="81"/>
        <v/>
      </c>
      <c r="BB53" s="200" t="str">
        <f t="shared" si="82"/>
        <v/>
      </c>
      <c r="BC53" s="200" t="str">
        <f t="shared" si="83"/>
        <v/>
      </c>
      <c r="BD53" s="200" t="str">
        <f t="shared" si="84"/>
        <v/>
      </c>
      <c r="BE53" s="200" t="str">
        <f t="shared" si="85"/>
        <v/>
      </c>
      <c r="BF53" s="200" t="str">
        <f t="shared" si="86"/>
        <v/>
      </c>
      <c r="BG53" s="200" t="str">
        <f t="shared" si="87"/>
        <v/>
      </c>
      <c r="BH53" s="200" t="str">
        <f t="shared" si="88"/>
        <v/>
      </c>
      <c r="BI53" s="200" t="str">
        <f t="shared" si="89"/>
        <v/>
      </c>
      <c r="BJ53" s="200" t="str">
        <f t="shared" si="90"/>
        <v/>
      </c>
      <c r="BK53" s="200" t="str">
        <f t="shared" si="90"/>
        <v/>
      </c>
      <c r="BL53" s="198"/>
      <c r="BM53" s="178" t="str">
        <f t="shared" si="91"/>
        <v/>
      </c>
      <c r="BN53" s="178" t="str">
        <f t="shared" si="92"/>
        <v/>
      </c>
      <c r="BO53" s="178" t="str">
        <f t="shared" si="93"/>
        <v/>
      </c>
      <c r="BP53" s="178" t="str">
        <f t="shared" si="94"/>
        <v/>
      </c>
      <c r="BQ53" s="178" t="str">
        <f t="shared" si="95"/>
        <v/>
      </c>
      <c r="BR53" s="178" t="str">
        <f t="shared" si="96"/>
        <v/>
      </c>
      <c r="BS53" s="178" t="str">
        <f t="shared" si="97"/>
        <v/>
      </c>
      <c r="BT53" s="178" t="str">
        <f t="shared" si="98"/>
        <v/>
      </c>
      <c r="BU53" s="178" t="str">
        <f t="shared" si="99"/>
        <v/>
      </c>
      <c r="BV53" s="178" t="str">
        <f t="shared" si="100"/>
        <v/>
      </c>
      <c r="BW53" s="178" t="str">
        <f t="shared" si="101"/>
        <v/>
      </c>
      <c r="BX53" s="178" t="str">
        <f t="shared" si="102"/>
        <v/>
      </c>
      <c r="BY53" s="178" t="str">
        <f t="shared" si="102"/>
        <v/>
      </c>
      <c r="BZ53" s="178" t="str">
        <f t="shared" si="102"/>
        <v/>
      </c>
      <c r="CA53" s="178" t="str">
        <f t="shared" si="102"/>
        <v/>
      </c>
      <c r="CB53" s="178" t="str">
        <f t="shared" si="102"/>
        <v/>
      </c>
      <c r="CC53" s="178" t="str">
        <f t="shared" si="65"/>
        <v/>
      </c>
      <c r="CD53" s="178" t="str">
        <f t="shared" si="65"/>
        <v/>
      </c>
      <c r="CE53" s="178" t="str">
        <f t="shared" si="65"/>
        <v/>
      </c>
      <c r="CF53" s="178" t="str">
        <f t="shared" si="65"/>
        <v/>
      </c>
      <c r="CG53" s="178" t="str">
        <f t="shared" si="65"/>
        <v/>
      </c>
      <c r="CH53" s="178" t="str">
        <f t="shared" si="65"/>
        <v/>
      </c>
      <c r="CI53" s="178" t="str">
        <f t="shared" si="65"/>
        <v/>
      </c>
    </row>
    <row r="54" spans="1:87" ht="54" hidden="1" customHeight="1" x14ac:dyDescent="0.25">
      <c r="A54" s="181"/>
      <c r="B54" s="182"/>
      <c r="C54" s="207"/>
      <c r="D54" s="208"/>
      <c r="E54" s="185"/>
      <c r="F54" s="185"/>
      <c r="G54" s="185"/>
      <c r="H54" s="185"/>
      <c r="I54" s="185"/>
      <c r="J54" s="185"/>
      <c r="K54" s="185"/>
      <c r="L54" s="185"/>
      <c r="M54" s="185"/>
      <c r="N54" s="185"/>
      <c r="O54" s="185"/>
      <c r="P54" s="185"/>
      <c r="Q54" s="185"/>
      <c r="R54" s="185"/>
      <c r="S54" s="209"/>
      <c r="T54" s="209"/>
      <c r="U54" s="209"/>
      <c r="V54" s="209"/>
      <c r="W54" s="209"/>
      <c r="X54" s="209"/>
      <c r="Y54" s="209"/>
      <c r="Z54" s="209"/>
      <c r="AA54" s="209"/>
      <c r="AB54" s="185"/>
      <c r="AC54" s="185"/>
      <c r="AD54" s="185"/>
      <c r="AE54" s="186" t="e">
        <f t="shared" si="66"/>
        <v>#DIV/0!</v>
      </c>
      <c r="AF54" s="187"/>
      <c r="AG54" s="188" t="e">
        <f t="shared" si="67"/>
        <v>#DIV/0!</v>
      </c>
      <c r="AH54" s="189">
        <f t="shared" si="68"/>
        <v>0</v>
      </c>
      <c r="AI54" s="190" t="e">
        <f t="shared" si="69"/>
        <v>#DIV/0!</v>
      </c>
      <c r="AJ54" s="191" t="e">
        <f t="shared" si="70"/>
        <v>#DIV/0!</v>
      </c>
      <c r="AK54" s="192" t="e">
        <f t="shared" si="71"/>
        <v>#DIV/0!</v>
      </c>
      <c r="AL54" s="193" t="str">
        <f t="shared" si="72"/>
        <v>NO APLICA LIMITES</v>
      </c>
      <c r="AM54" s="194"/>
      <c r="AN54" s="195" t="e">
        <f t="shared" si="8"/>
        <v>#DIV/0!</v>
      </c>
      <c r="AO54" s="195" t="e">
        <f t="shared" si="9"/>
        <v>#DIV/0!</v>
      </c>
      <c r="AP54" s="196"/>
      <c r="AQ54" s="197" t="e">
        <f t="shared" si="103"/>
        <v>#DIV/0!</v>
      </c>
      <c r="AR54" s="198"/>
      <c r="AS54" s="199" t="str">
        <f t="shared" si="110"/>
        <v>Las cotizaciones tenidas en cuenta son las allegadas por las empresas:      por encontrarse dentro del promedio requerido por la Corporación</v>
      </c>
      <c r="AT54" s="200" t="str">
        <f t="shared" si="109"/>
        <v/>
      </c>
      <c r="AU54" s="200" t="str">
        <f t="shared" si="106"/>
        <v/>
      </c>
      <c r="AV54" s="200" t="str">
        <f t="shared" si="107"/>
        <v/>
      </c>
      <c r="AW54" s="200" t="str">
        <f t="shared" si="108"/>
        <v/>
      </c>
      <c r="AX54" s="200" t="str">
        <f t="shared" si="111"/>
        <v/>
      </c>
      <c r="AY54" s="200" t="str">
        <f t="shared" si="112"/>
        <v/>
      </c>
      <c r="AZ54" s="200" t="str">
        <f t="shared" si="80"/>
        <v/>
      </c>
      <c r="BA54" s="200" t="str">
        <f t="shared" si="81"/>
        <v/>
      </c>
      <c r="BB54" s="200" t="str">
        <f t="shared" si="82"/>
        <v/>
      </c>
      <c r="BC54" s="200" t="str">
        <f t="shared" si="83"/>
        <v/>
      </c>
      <c r="BD54" s="200" t="str">
        <f t="shared" si="84"/>
        <v/>
      </c>
      <c r="BE54" s="200" t="str">
        <f t="shared" si="85"/>
        <v/>
      </c>
      <c r="BF54" s="200" t="str">
        <f t="shared" si="86"/>
        <v/>
      </c>
      <c r="BG54" s="200" t="str">
        <f t="shared" si="87"/>
        <v/>
      </c>
      <c r="BH54" s="200" t="str">
        <f t="shared" si="88"/>
        <v/>
      </c>
      <c r="BI54" s="200" t="str">
        <f t="shared" si="89"/>
        <v/>
      </c>
      <c r="BJ54" s="200" t="str">
        <f t="shared" si="90"/>
        <v/>
      </c>
      <c r="BK54" s="200" t="str">
        <f t="shared" si="90"/>
        <v/>
      </c>
      <c r="BL54" s="198"/>
      <c r="BM54" s="178" t="str">
        <f t="shared" si="91"/>
        <v/>
      </c>
      <c r="BN54" s="178" t="str">
        <f t="shared" si="92"/>
        <v/>
      </c>
      <c r="BO54" s="178" t="str">
        <f t="shared" si="93"/>
        <v/>
      </c>
      <c r="BP54" s="178" t="str">
        <f t="shared" si="94"/>
        <v/>
      </c>
      <c r="BQ54" s="178" t="str">
        <f t="shared" si="95"/>
        <v/>
      </c>
      <c r="BR54" s="178" t="str">
        <f t="shared" si="96"/>
        <v/>
      </c>
      <c r="BS54" s="178" t="str">
        <f t="shared" si="97"/>
        <v/>
      </c>
      <c r="BT54" s="178" t="str">
        <f t="shared" si="98"/>
        <v/>
      </c>
      <c r="BU54" s="178" t="str">
        <f t="shared" si="99"/>
        <v/>
      </c>
      <c r="BV54" s="178" t="str">
        <f t="shared" si="100"/>
        <v/>
      </c>
      <c r="BW54" s="178" t="str">
        <f t="shared" si="101"/>
        <v/>
      </c>
      <c r="BX54" s="178" t="str">
        <f t="shared" si="102"/>
        <v/>
      </c>
      <c r="BY54" s="178" t="str">
        <f t="shared" si="102"/>
        <v/>
      </c>
      <c r="BZ54" s="178" t="str">
        <f t="shared" si="102"/>
        <v/>
      </c>
      <c r="CA54" s="178" t="str">
        <f t="shared" si="102"/>
        <v/>
      </c>
      <c r="CB54" s="178" t="str">
        <f t="shared" si="102"/>
        <v/>
      </c>
      <c r="CC54" s="178" t="str">
        <f t="shared" si="65"/>
        <v/>
      </c>
      <c r="CD54" s="178" t="str">
        <f t="shared" si="65"/>
        <v/>
      </c>
      <c r="CE54" s="178" t="str">
        <f t="shared" si="65"/>
        <v/>
      </c>
      <c r="CF54" s="178" t="str">
        <f t="shared" si="65"/>
        <v/>
      </c>
      <c r="CG54" s="178" t="str">
        <f t="shared" si="65"/>
        <v/>
      </c>
      <c r="CH54" s="178" t="str">
        <f t="shared" si="65"/>
        <v/>
      </c>
      <c r="CI54" s="178" t="str">
        <f t="shared" si="65"/>
        <v/>
      </c>
    </row>
    <row r="55" spans="1:87" ht="54" hidden="1" customHeight="1" x14ac:dyDescent="0.25">
      <c r="A55" s="181"/>
      <c r="B55" s="182"/>
      <c r="C55" s="207"/>
      <c r="D55" s="208"/>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6" t="e">
        <f t="shared" si="66"/>
        <v>#DIV/0!</v>
      </c>
      <c r="AF55" s="187"/>
      <c r="AG55" s="188" t="e">
        <f t="shared" si="67"/>
        <v>#DIV/0!</v>
      </c>
      <c r="AH55" s="189">
        <f t="shared" si="68"/>
        <v>0</v>
      </c>
      <c r="AI55" s="190" t="e">
        <f t="shared" si="69"/>
        <v>#DIV/0!</v>
      </c>
      <c r="AJ55" s="191" t="e">
        <f t="shared" si="70"/>
        <v>#DIV/0!</v>
      </c>
      <c r="AK55" s="192" t="e">
        <f t="shared" si="71"/>
        <v>#DIV/0!</v>
      </c>
      <c r="AL55" s="193" t="str">
        <f t="shared" si="72"/>
        <v>NO APLICA LIMITES</v>
      </c>
      <c r="AM55" s="194"/>
      <c r="AN55" s="195" t="e">
        <f t="shared" si="8"/>
        <v>#DIV/0!</v>
      </c>
      <c r="AO55" s="195" t="e">
        <f t="shared" si="9"/>
        <v>#DIV/0!</v>
      </c>
      <c r="AP55" s="196"/>
      <c r="AQ55" s="197" t="e">
        <f t="shared" si="103"/>
        <v>#DIV/0!</v>
      </c>
      <c r="AR55" s="198"/>
      <c r="AS55" s="199" t="str">
        <f t="shared" si="110"/>
        <v>Las cotizaciones tenidas en cuenta son las allegadas por las empresas:      por encontrarse dentro del promedio requerido por la Corporación</v>
      </c>
      <c r="AT55" s="200" t="str">
        <f t="shared" si="109"/>
        <v/>
      </c>
      <c r="AU55" s="200" t="str">
        <f t="shared" si="106"/>
        <v/>
      </c>
      <c r="AV55" s="200" t="str">
        <f t="shared" si="107"/>
        <v/>
      </c>
      <c r="AW55" s="200" t="str">
        <f t="shared" si="108"/>
        <v/>
      </c>
      <c r="AX55" s="200" t="str">
        <f t="shared" si="111"/>
        <v/>
      </c>
      <c r="AY55" s="200" t="str">
        <f t="shared" si="112"/>
        <v/>
      </c>
      <c r="AZ55" s="200" t="str">
        <f t="shared" si="80"/>
        <v/>
      </c>
      <c r="BA55" s="200" t="str">
        <f t="shared" si="81"/>
        <v/>
      </c>
      <c r="BB55" s="200" t="str">
        <f t="shared" si="82"/>
        <v/>
      </c>
      <c r="BC55" s="200" t="str">
        <f t="shared" si="83"/>
        <v/>
      </c>
      <c r="BD55" s="200" t="str">
        <f t="shared" si="84"/>
        <v/>
      </c>
      <c r="BE55" s="200" t="str">
        <f t="shared" si="85"/>
        <v/>
      </c>
      <c r="BF55" s="200" t="str">
        <f t="shared" si="86"/>
        <v/>
      </c>
      <c r="BG55" s="200" t="str">
        <f t="shared" si="87"/>
        <v/>
      </c>
      <c r="BH55" s="200" t="str">
        <f t="shared" si="88"/>
        <v/>
      </c>
      <c r="BI55" s="200" t="str">
        <f t="shared" si="89"/>
        <v/>
      </c>
      <c r="BJ55" s="200" t="str">
        <f t="shared" si="90"/>
        <v/>
      </c>
      <c r="BK55" s="200" t="str">
        <f t="shared" si="90"/>
        <v/>
      </c>
      <c r="BL55" s="198"/>
      <c r="BM55" s="178" t="str">
        <f t="shared" si="91"/>
        <v/>
      </c>
      <c r="BN55" s="178" t="str">
        <f t="shared" si="92"/>
        <v/>
      </c>
      <c r="BO55" s="178" t="str">
        <f t="shared" si="93"/>
        <v/>
      </c>
      <c r="BP55" s="178" t="str">
        <f t="shared" si="94"/>
        <v/>
      </c>
      <c r="BQ55" s="178" t="str">
        <f t="shared" si="95"/>
        <v/>
      </c>
      <c r="BR55" s="178" t="str">
        <f t="shared" si="96"/>
        <v/>
      </c>
      <c r="BS55" s="178" t="str">
        <f t="shared" si="97"/>
        <v/>
      </c>
      <c r="BT55" s="178" t="str">
        <f t="shared" si="98"/>
        <v/>
      </c>
      <c r="BU55" s="178" t="str">
        <f t="shared" si="99"/>
        <v/>
      </c>
      <c r="BV55" s="178" t="str">
        <f t="shared" si="100"/>
        <v/>
      </c>
      <c r="BW55" s="178" t="str">
        <f t="shared" si="101"/>
        <v/>
      </c>
      <c r="BX55" s="178" t="str">
        <f t="shared" si="102"/>
        <v/>
      </c>
      <c r="BY55" s="178" t="str">
        <f t="shared" si="102"/>
        <v/>
      </c>
      <c r="BZ55" s="178" t="str">
        <f t="shared" si="102"/>
        <v/>
      </c>
      <c r="CA55" s="178" t="str">
        <f t="shared" si="102"/>
        <v/>
      </c>
      <c r="CB55" s="178" t="str">
        <f t="shared" si="102"/>
        <v/>
      </c>
      <c r="CC55" s="178" t="str">
        <f t="shared" si="65"/>
        <v/>
      </c>
      <c r="CD55" s="178" t="str">
        <f t="shared" si="65"/>
        <v/>
      </c>
      <c r="CE55" s="178" t="str">
        <f t="shared" si="65"/>
        <v/>
      </c>
      <c r="CF55" s="178" t="str">
        <f t="shared" si="65"/>
        <v/>
      </c>
      <c r="CG55" s="178" t="str">
        <f t="shared" si="65"/>
        <v/>
      </c>
      <c r="CH55" s="178" t="str">
        <f t="shared" si="65"/>
        <v/>
      </c>
      <c r="CI55" s="178" t="str">
        <f t="shared" si="65"/>
        <v/>
      </c>
    </row>
    <row r="56" spans="1:87" ht="54" hidden="1" customHeight="1" x14ac:dyDescent="0.25">
      <c r="A56" s="181"/>
      <c r="B56" s="182"/>
      <c r="C56" s="207"/>
      <c r="D56" s="208"/>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6" t="e">
        <f t="shared" si="66"/>
        <v>#DIV/0!</v>
      </c>
      <c r="AF56" s="187"/>
      <c r="AG56" s="188" t="e">
        <f t="shared" si="67"/>
        <v>#DIV/0!</v>
      </c>
      <c r="AH56" s="189">
        <f t="shared" si="68"/>
        <v>0</v>
      </c>
      <c r="AI56" s="190" t="e">
        <f t="shared" si="69"/>
        <v>#DIV/0!</v>
      </c>
      <c r="AJ56" s="191" t="e">
        <f t="shared" si="70"/>
        <v>#DIV/0!</v>
      </c>
      <c r="AK56" s="192" t="e">
        <f t="shared" si="71"/>
        <v>#DIV/0!</v>
      </c>
      <c r="AL56" s="193" t="str">
        <f t="shared" si="72"/>
        <v>NO APLICA LIMITES</v>
      </c>
      <c r="AM56" s="194"/>
      <c r="AN56" s="195" t="e">
        <f t="shared" si="8"/>
        <v>#DIV/0!</v>
      </c>
      <c r="AO56" s="195" t="e">
        <f t="shared" si="9"/>
        <v>#DIV/0!</v>
      </c>
      <c r="AP56" s="196"/>
      <c r="AQ56" s="197" t="e">
        <f t="shared" si="103"/>
        <v>#DIV/0!</v>
      </c>
      <c r="AR56" s="198"/>
      <c r="AS56" s="199" t="str">
        <f t="shared" si="110"/>
        <v>Las cotizaciones tenidas en cuenta son las allegadas por las empresas:      por encontrarse dentro del promedio requerido por la Corporación</v>
      </c>
      <c r="AT56" s="200" t="str">
        <f t="shared" si="109"/>
        <v/>
      </c>
      <c r="AU56" s="200" t="str">
        <f t="shared" si="106"/>
        <v/>
      </c>
      <c r="AV56" s="200" t="str">
        <f t="shared" si="107"/>
        <v/>
      </c>
      <c r="AW56" s="200" t="str">
        <f t="shared" si="108"/>
        <v/>
      </c>
      <c r="AX56" s="200" t="str">
        <f t="shared" si="111"/>
        <v/>
      </c>
      <c r="AY56" s="200" t="str">
        <f t="shared" si="112"/>
        <v/>
      </c>
      <c r="AZ56" s="200" t="str">
        <f t="shared" ref="AZ56:AZ74" si="113">IF(L56&lt;&gt;"",(L56/$AE56-1),"")</f>
        <v/>
      </c>
      <c r="BA56" s="200" t="str">
        <f t="shared" ref="BA56:BA74" si="114">IF(M56&lt;&gt;"",(M56/$AE56-1),"")</f>
        <v/>
      </c>
      <c r="BB56" s="200" t="str">
        <f t="shared" ref="BB56:BB74" si="115">IF(N56&lt;&gt;"",(N56/$AE56-1),"")</f>
        <v/>
      </c>
      <c r="BC56" s="200" t="str">
        <f t="shared" ref="BC56:BC74" si="116">IF(O56&lt;&gt;"",(O56/$AE56-1),"")</f>
        <v/>
      </c>
      <c r="BD56" s="200" t="str">
        <f t="shared" ref="BD56:BD74" si="117">IF(P56&lt;&gt;"",(P56/$AE56-1),"")</f>
        <v/>
      </c>
      <c r="BE56" s="200" t="str">
        <f t="shared" ref="BE56:BI74" si="118">IF(Q56&lt;&gt;"",(Q56/$AE56-1),"")</f>
        <v/>
      </c>
      <c r="BF56" s="200" t="str">
        <f t="shared" si="118"/>
        <v/>
      </c>
      <c r="BG56" s="200" t="str">
        <f t="shared" si="118"/>
        <v/>
      </c>
      <c r="BH56" s="200" t="str">
        <f t="shared" si="118"/>
        <v/>
      </c>
      <c r="BI56" s="200" t="str">
        <f t="shared" si="118"/>
        <v/>
      </c>
      <c r="BJ56" s="200" t="str">
        <f t="shared" si="90"/>
        <v/>
      </c>
      <c r="BK56" s="200" t="str">
        <f t="shared" si="90"/>
        <v/>
      </c>
      <c r="BL56" s="198"/>
      <c r="BM56" s="178" t="str">
        <f t="shared" si="91"/>
        <v/>
      </c>
      <c r="BN56" s="178" t="str">
        <f t="shared" si="92"/>
        <v/>
      </c>
      <c r="BO56" s="178" t="str">
        <f t="shared" si="93"/>
        <v/>
      </c>
      <c r="BP56" s="178" t="str">
        <f t="shared" si="94"/>
        <v/>
      </c>
      <c r="BQ56" s="178" t="str">
        <f t="shared" si="95"/>
        <v/>
      </c>
      <c r="BR56" s="178" t="str">
        <f t="shared" si="96"/>
        <v/>
      </c>
      <c r="BS56" s="178" t="str">
        <f t="shared" si="97"/>
        <v/>
      </c>
      <c r="BT56" s="178" t="str">
        <f t="shared" si="98"/>
        <v/>
      </c>
      <c r="BU56" s="178" t="str">
        <f t="shared" si="99"/>
        <v/>
      </c>
      <c r="BV56" s="178" t="str">
        <f t="shared" si="100"/>
        <v/>
      </c>
      <c r="BW56" s="178" t="str">
        <f t="shared" si="101"/>
        <v/>
      </c>
      <c r="BX56" s="178" t="str">
        <f t="shared" si="102"/>
        <v/>
      </c>
      <c r="BY56" s="178" t="str">
        <f t="shared" si="102"/>
        <v/>
      </c>
      <c r="BZ56" s="178" t="str">
        <f t="shared" si="102"/>
        <v/>
      </c>
      <c r="CA56" s="178" t="str">
        <f t="shared" si="102"/>
        <v/>
      </c>
      <c r="CB56" s="178" t="str">
        <f t="shared" si="102"/>
        <v/>
      </c>
      <c r="CC56" s="178" t="str">
        <f t="shared" si="65"/>
        <v/>
      </c>
      <c r="CD56" s="178" t="str">
        <f t="shared" si="65"/>
        <v/>
      </c>
      <c r="CE56" s="178" t="str">
        <f t="shared" si="65"/>
        <v/>
      </c>
      <c r="CF56" s="178" t="str">
        <f t="shared" si="65"/>
        <v/>
      </c>
      <c r="CG56" s="178" t="str">
        <f t="shared" si="65"/>
        <v/>
      </c>
      <c r="CH56" s="178" t="str">
        <f t="shared" si="65"/>
        <v/>
      </c>
      <c r="CI56" s="178" t="str">
        <f t="shared" si="65"/>
        <v/>
      </c>
    </row>
    <row r="57" spans="1:87" ht="54" hidden="1" customHeight="1" x14ac:dyDescent="0.25">
      <c r="A57" s="181"/>
      <c r="B57" s="182"/>
      <c r="C57" s="207"/>
      <c r="D57" s="208"/>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6" t="e">
        <f t="shared" si="66"/>
        <v>#DIV/0!</v>
      </c>
      <c r="AF57" s="187"/>
      <c r="AG57" s="188" t="e">
        <f t="shared" si="67"/>
        <v>#DIV/0!</v>
      </c>
      <c r="AH57" s="189">
        <f t="shared" si="68"/>
        <v>0</v>
      </c>
      <c r="AI57" s="190" t="e">
        <f t="shared" si="69"/>
        <v>#DIV/0!</v>
      </c>
      <c r="AJ57" s="191" t="e">
        <f t="shared" si="70"/>
        <v>#DIV/0!</v>
      </c>
      <c r="AK57" s="192" t="e">
        <f t="shared" si="71"/>
        <v>#DIV/0!</v>
      </c>
      <c r="AL57" s="193" t="str">
        <f t="shared" si="72"/>
        <v>NO APLICA LIMITES</v>
      </c>
      <c r="AM57" s="194"/>
      <c r="AN57" s="195" t="e">
        <f t="shared" si="8"/>
        <v>#DIV/0!</v>
      </c>
      <c r="AO57" s="195" t="e">
        <f t="shared" si="9"/>
        <v>#DIV/0!</v>
      </c>
      <c r="AP57" s="196"/>
      <c r="AQ57" s="197" t="e">
        <f t="shared" si="103"/>
        <v>#DIV/0!</v>
      </c>
      <c r="AR57" s="198"/>
      <c r="AS57" s="199" t="str">
        <f t="shared" si="110"/>
        <v>Las cotizaciones tenidas en cuenta son las allegadas por las empresas:      por encontrarse dentro del promedio requerido por la Corporación</v>
      </c>
      <c r="AT57" s="200" t="str">
        <f t="shared" si="109"/>
        <v/>
      </c>
      <c r="AU57" s="200" t="str">
        <f t="shared" si="106"/>
        <v/>
      </c>
      <c r="AV57" s="200" t="str">
        <f t="shared" si="107"/>
        <v/>
      </c>
      <c r="AW57" s="200" t="str">
        <f t="shared" si="108"/>
        <v/>
      </c>
      <c r="AX57" s="200" t="str">
        <f t="shared" si="111"/>
        <v/>
      </c>
      <c r="AY57" s="200" t="str">
        <f t="shared" si="112"/>
        <v/>
      </c>
      <c r="AZ57" s="200" t="str">
        <f t="shared" si="113"/>
        <v/>
      </c>
      <c r="BA57" s="200" t="str">
        <f t="shared" si="114"/>
        <v/>
      </c>
      <c r="BB57" s="200" t="str">
        <f t="shared" si="115"/>
        <v/>
      </c>
      <c r="BC57" s="200" t="str">
        <f t="shared" si="116"/>
        <v/>
      </c>
      <c r="BD57" s="200" t="str">
        <f t="shared" si="117"/>
        <v/>
      </c>
      <c r="BE57" s="200" t="str">
        <f t="shared" si="118"/>
        <v/>
      </c>
      <c r="BF57" s="200" t="str">
        <f t="shared" si="118"/>
        <v/>
      </c>
      <c r="BG57" s="200" t="str">
        <f t="shared" si="118"/>
        <v/>
      </c>
      <c r="BH57" s="200" t="str">
        <f t="shared" si="118"/>
        <v/>
      </c>
      <c r="BI57" s="200" t="str">
        <f t="shared" si="118"/>
        <v/>
      </c>
      <c r="BJ57" s="200" t="str">
        <f t="shared" si="90"/>
        <v/>
      </c>
      <c r="BK57" s="200" t="str">
        <f t="shared" si="90"/>
        <v/>
      </c>
      <c r="BL57" s="198"/>
      <c r="BM57" s="178" t="str">
        <f t="shared" si="91"/>
        <v/>
      </c>
      <c r="BN57" s="178" t="str">
        <f t="shared" si="92"/>
        <v/>
      </c>
      <c r="BO57" s="178" t="str">
        <f t="shared" si="93"/>
        <v/>
      </c>
      <c r="BP57" s="178" t="str">
        <f t="shared" si="94"/>
        <v/>
      </c>
      <c r="BQ57" s="178" t="str">
        <f t="shared" si="95"/>
        <v/>
      </c>
      <c r="BR57" s="178" t="str">
        <f t="shared" si="96"/>
        <v/>
      </c>
      <c r="BS57" s="178" t="str">
        <f t="shared" si="97"/>
        <v/>
      </c>
      <c r="BT57" s="178" t="str">
        <f t="shared" si="98"/>
        <v/>
      </c>
      <c r="BU57" s="178" t="str">
        <f t="shared" si="99"/>
        <v/>
      </c>
      <c r="BV57" s="178" t="str">
        <f t="shared" si="100"/>
        <v/>
      </c>
      <c r="BW57" s="178" t="str">
        <f t="shared" si="101"/>
        <v/>
      </c>
      <c r="BX57" s="178" t="str">
        <f t="shared" si="102"/>
        <v/>
      </c>
      <c r="BY57" s="178" t="str">
        <f t="shared" si="102"/>
        <v/>
      </c>
      <c r="BZ57" s="178" t="str">
        <f t="shared" si="102"/>
        <v/>
      </c>
      <c r="CA57" s="178" t="str">
        <f t="shared" si="102"/>
        <v/>
      </c>
      <c r="CB57" s="178" t="str">
        <f t="shared" si="102"/>
        <v/>
      </c>
      <c r="CC57" s="178" t="str">
        <f t="shared" si="65"/>
        <v/>
      </c>
      <c r="CD57" s="178" t="str">
        <f t="shared" si="65"/>
        <v/>
      </c>
      <c r="CE57" s="178" t="str">
        <f t="shared" si="65"/>
        <v/>
      </c>
      <c r="CF57" s="178" t="str">
        <f t="shared" si="65"/>
        <v/>
      </c>
      <c r="CG57" s="178" t="str">
        <f t="shared" si="65"/>
        <v/>
      </c>
      <c r="CH57" s="178" t="str">
        <f t="shared" si="65"/>
        <v/>
      </c>
      <c r="CI57" s="178" t="str">
        <f t="shared" si="65"/>
        <v/>
      </c>
    </row>
    <row r="58" spans="1:87" ht="54" hidden="1" customHeight="1" x14ac:dyDescent="0.25">
      <c r="A58" s="181"/>
      <c r="B58" s="182"/>
      <c r="C58" s="207"/>
      <c r="D58" s="208"/>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6" t="e">
        <f t="shared" si="66"/>
        <v>#DIV/0!</v>
      </c>
      <c r="AF58" s="187"/>
      <c r="AG58" s="188" t="e">
        <f t="shared" si="67"/>
        <v>#DIV/0!</v>
      </c>
      <c r="AH58" s="189">
        <f t="shared" si="68"/>
        <v>0</v>
      </c>
      <c r="AI58" s="190" t="e">
        <f t="shared" si="69"/>
        <v>#DIV/0!</v>
      </c>
      <c r="AJ58" s="191" t="e">
        <f t="shared" si="70"/>
        <v>#DIV/0!</v>
      </c>
      <c r="AK58" s="192" t="e">
        <f t="shared" si="71"/>
        <v>#DIV/0!</v>
      </c>
      <c r="AL58" s="193" t="str">
        <f t="shared" si="72"/>
        <v>NO APLICA LIMITES</v>
      </c>
      <c r="AM58" s="194"/>
      <c r="AN58" s="195" t="e">
        <f t="shared" si="8"/>
        <v>#DIV/0!</v>
      </c>
      <c r="AO58" s="195" t="e">
        <f t="shared" si="9"/>
        <v>#DIV/0!</v>
      </c>
      <c r="AP58" s="196"/>
      <c r="AQ58" s="197" t="e">
        <f t="shared" si="103"/>
        <v>#DIV/0!</v>
      </c>
      <c r="AR58" s="198"/>
      <c r="AS58" s="199" t="str">
        <f t="shared" si="110"/>
        <v>Las cotizaciones tenidas en cuenta son las allegadas por las empresas:      por encontrarse dentro del promedio requerido por la Corporación</v>
      </c>
      <c r="AT58" s="200" t="str">
        <f t="shared" si="109"/>
        <v/>
      </c>
      <c r="AU58" s="200" t="str">
        <f t="shared" si="106"/>
        <v/>
      </c>
      <c r="AV58" s="200" t="str">
        <f t="shared" si="107"/>
        <v/>
      </c>
      <c r="AW58" s="200" t="str">
        <f t="shared" si="108"/>
        <v/>
      </c>
      <c r="AX58" s="200" t="str">
        <f t="shared" si="111"/>
        <v/>
      </c>
      <c r="AY58" s="200" t="str">
        <f t="shared" si="112"/>
        <v/>
      </c>
      <c r="AZ58" s="200" t="str">
        <f t="shared" si="113"/>
        <v/>
      </c>
      <c r="BA58" s="200" t="str">
        <f t="shared" si="114"/>
        <v/>
      </c>
      <c r="BB58" s="200" t="str">
        <f t="shared" si="115"/>
        <v/>
      </c>
      <c r="BC58" s="200" t="str">
        <f t="shared" si="116"/>
        <v/>
      </c>
      <c r="BD58" s="200" t="str">
        <f t="shared" si="117"/>
        <v/>
      </c>
      <c r="BE58" s="200" t="str">
        <f t="shared" si="118"/>
        <v/>
      </c>
      <c r="BF58" s="200" t="str">
        <f t="shared" si="118"/>
        <v/>
      </c>
      <c r="BG58" s="200" t="str">
        <f t="shared" si="118"/>
        <v/>
      </c>
      <c r="BH58" s="200" t="str">
        <f t="shared" si="118"/>
        <v/>
      </c>
      <c r="BI58" s="200" t="str">
        <f t="shared" si="118"/>
        <v/>
      </c>
      <c r="BJ58" s="200" t="str">
        <f t="shared" si="90"/>
        <v/>
      </c>
      <c r="BK58" s="200" t="str">
        <f t="shared" si="90"/>
        <v/>
      </c>
      <c r="BL58" s="198"/>
      <c r="BM58" s="178" t="str">
        <f t="shared" si="91"/>
        <v/>
      </c>
      <c r="BN58" s="178" t="str">
        <f t="shared" si="92"/>
        <v/>
      </c>
      <c r="BO58" s="178" t="str">
        <f t="shared" si="93"/>
        <v/>
      </c>
      <c r="BP58" s="178" t="str">
        <f t="shared" si="94"/>
        <v/>
      </c>
      <c r="BQ58" s="178" t="str">
        <f t="shared" si="95"/>
        <v/>
      </c>
      <c r="BR58" s="178" t="str">
        <f t="shared" si="96"/>
        <v/>
      </c>
      <c r="BS58" s="178" t="str">
        <f t="shared" si="97"/>
        <v/>
      </c>
      <c r="BT58" s="178" t="str">
        <f t="shared" si="98"/>
        <v/>
      </c>
      <c r="BU58" s="178" t="str">
        <f t="shared" si="99"/>
        <v/>
      </c>
      <c r="BV58" s="178" t="str">
        <f t="shared" si="100"/>
        <v/>
      </c>
      <c r="BW58" s="178" t="str">
        <f t="shared" si="101"/>
        <v/>
      </c>
      <c r="BX58" s="178" t="str">
        <f t="shared" si="102"/>
        <v/>
      </c>
      <c r="BY58" s="178" t="str">
        <f t="shared" si="102"/>
        <v/>
      </c>
      <c r="BZ58" s="178" t="str">
        <f t="shared" si="102"/>
        <v/>
      </c>
      <c r="CA58" s="178" t="str">
        <f t="shared" si="102"/>
        <v/>
      </c>
      <c r="CB58" s="178" t="str">
        <f t="shared" si="102"/>
        <v/>
      </c>
      <c r="CC58" s="178" t="str">
        <f t="shared" si="65"/>
        <v/>
      </c>
      <c r="CD58" s="178" t="str">
        <f t="shared" si="65"/>
        <v/>
      </c>
      <c r="CE58" s="178" t="str">
        <f t="shared" si="65"/>
        <v/>
      </c>
      <c r="CF58" s="178" t="str">
        <f t="shared" si="65"/>
        <v/>
      </c>
      <c r="CG58" s="178" t="str">
        <f t="shared" si="65"/>
        <v/>
      </c>
      <c r="CH58" s="178" t="str">
        <f t="shared" si="65"/>
        <v/>
      </c>
      <c r="CI58" s="178" t="str">
        <f t="shared" si="65"/>
        <v/>
      </c>
    </row>
    <row r="59" spans="1:87" ht="54" hidden="1" customHeight="1" x14ac:dyDescent="0.25">
      <c r="A59" s="181"/>
      <c r="B59" s="182"/>
      <c r="C59" s="207"/>
      <c r="D59" s="208"/>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6" t="e">
        <f t="shared" si="66"/>
        <v>#DIV/0!</v>
      </c>
      <c r="AF59" s="187"/>
      <c r="AG59" s="188" t="e">
        <f t="shared" si="67"/>
        <v>#DIV/0!</v>
      </c>
      <c r="AH59" s="189">
        <f t="shared" si="68"/>
        <v>0</v>
      </c>
      <c r="AI59" s="190" t="e">
        <f t="shared" si="69"/>
        <v>#DIV/0!</v>
      </c>
      <c r="AJ59" s="191" t="e">
        <f t="shared" si="70"/>
        <v>#DIV/0!</v>
      </c>
      <c r="AK59" s="192" t="e">
        <f t="shared" si="71"/>
        <v>#DIV/0!</v>
      </c>
      <c r="AL59" s="193" t="str">
        <f t="shared" si="72"/>
        <v>NO APLICA LIMITES</v>
      </c>
      <c r="AM59" s="194"/>
      <c r="AN59" s="195" t="e">
        <f t="shared" si="8"/>
        <v>#DIV/0!</v>
      </c>
      <c r="AO59" s="195" t="e">
        <f t="shared" si="9"/>
        <v>#DIV/0!</v>
      </c>
      <c r="AP59" s="196"/>
      <c r="AQ59" s="197" t="e">
        <f t="shared" si="103"/>
        <v>#DIV/0!</v>
      </c>
      <c r="AR59" s="198"/>
      <c r="AS59" s="199" t="str">
        <f t="shared" si="110"/>
        <v>Las cotizaciones tenidas en cuenta son las allegadas por las empresas:      por encontrarse dentro del promedio requerido por la Corporación</v>
      </c>
      <c r="AT59" s="200" t="str">
        <f t="shared" si="109"/>
        <v/>
      </c>
      <c r="AU59" s="200" t="str">
        <f t="shared" si="106"/>
        <v/>
      </c>
      <c r="AV59" s="200" t="str">
        <f t="shared" si="107"/>
        <v/>
      </c>
      <c r="AW59" s="200" t="str">
        <f t="shared" si="108"/>
        <v/>
      </c>
      <c r="AX59" s="200" t="str">
        <f t="shared" si="111"/>
        <v/>
      </c>
      <c r="AY59" s="200" t="str">
        <f t="shared" si="112"/>
        <v/>
      </c>
      <c r="AZ59" s="200" t="str">
        <f t="shared" si="113"/>
        <v/>
      </c>
      <c r="BA59" s="200" t="str">
        <f t="shared" si="114"/>
        <v/>
      </c>
      <c r="BB59" s="200" t="str">
        <f t="shared" si="115"/>
        <v/>
      </c>
      <c r="BC59" s="200" t="str">
        <f t="shared" si="116"/>
        <v/>
      </c>
      <c r="BD59" s="200" t="str">
        <f t="shared" si="117"/>
        <v/>
      </c>
      <c r="BE59" s="200" t="str">
        <f t="shared" si="118"/>
        <v/>
      </c>
      <c r="BF59" s="200" t="str">
        <f t="shared" si="118"/>
        <v/>
      </c>
      <c r="BG59" s="200" t="str">
        <f t="shared" si="118"/>
        <v/>
      </c>
      <c r="BH59" s="200" t="str">
        <f t="shared" si="118"/>
        <v/>
      </c>
      <c r="BI59" s="200" t="str">
        <f t="shared" si="118"/>
        <v/>
      </c>
      <c r="BJ59" s="200" t="str">
        <f t="shared" si="90"/>
        <v/>
      </c>
      <c r="BK59" s="200" t="str">
        <f t="shared" si="90"/>
        <v/>
      </c>
      <c r="BL59" s="198"/>
      <c r="BM59" s="178" t="str">
        <f t="shared" si="91"/>
        <v/>
      </c>
      <c r="BN59" s="178" t="str">
        <f t="shared" si="92"/>
        <v/>
      </c>
      <c r="BO59" s="178" t="str">
        <f t="shared" si="93"/>
        <v/>
      </c>
      <c r="BP59" s="178" t="str">
        <f t="shared" si="94"/>
        <v/>
      </c>
      <c r="BQ59" s="178" t="str">
        <f t="shared" si="95"/>
        <v/>
      </c>
      <c r="BR59" s="178" t="str">
        <f t="shared" si="96"/>
        <v/>
      </c>
      <c r="BS59" s="178" t="str">
        <f t="shared" si="97"/>
        <v/>
      </c>
      <c r="BT59" s="178" t="str">
        <f t="shared" si="98"/>
        <v/>
      </c>
      <c r="BU59" s="178" t="str">
        <f t="shared" si="99"/>
        <v/>
      </c>
      <c r="BV59" s="178" t="str">
        <f t="shared" si="100"/>
        <v/>
      </c>
      <c r="BW59" s="178" t="str">
        <f t="shared" si="101"/>
        <v/>
      </c>
      <c r="BX59" s="178" t="str">
        <f t="shared" si="102"/>
        <v/>
      </c>
      <c r="BY59" s="178" t="str">
        <f t="shared" si="102"/>
        <v/>
      </c>
      <c r="BZ59" s="178" t="str">
        <f t="shared" si="102"/>
        <v/>
      </c>
      <c r="CA59" s="178" t="str">
        <f t="shared" si="102"/>
        <v/>
      </c>
      <c r="CB59" s="178" t="str">
        <f t="shared" si="102"/>
        <v/>
      </c>
      <c r="CC59" s="178" t="str">
        <f t="shared" si="65"/>
        <v/>
      </c>
      <c r="CD59" s="178" t="str">
        <f t="shared" si="65"/>
        <v/>
      </c>
      <c r="CE59" s="178" t="str">
        <f t="shared" si="65"/>
        <v/>
      </c>
      <c r="CF59" s="178" t="str">
        <f t="shared" si="65"/>
        <v/>
      </c>
      <c r="CG59" s="178" t="str">
        <f t="shared" si="65"/>
        <v/>
      </c>
      <c r="CH59" s="178" t="str">
        <f t="shared" si="65"/>
        <v/>
      </c>
      <c r="CI59" s="178" t="str">
        <f t="shared" si="65"/>
        <v/>
      </c>
    </row>
    <row r="60" spans="1:87" ht="54" hidden="1" customHeight="1" x14ac:dyDescent="0.25">
      <c r="A60" s="181"/>
      <c r="B60" s="182"/>
      <c r="C60" s="207"/>
      <c r="D60" s="208"/>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6" t="e">
        <f t="shared" si="66"/>
        <v>#DIV/0!</v>
      </c>
      <c r="AF60" s="187"/>
      <c r="AG60" s="188" t="e">
        <f t="shared" si="67"/>
        <v>#DIV/0!</v>
      </c>
      <c r="AH60" s="189">
        <f t="shared" si="68"/>
        <v>0</v>
      </c>
      <c r="AI60" s="190" t="e">
        <f t="shared" si="69"/>
        <v>#DIV/0!</v>
      </c>
      <c r="AJ60" s="191" t="e">
        <f t="shared" si="70"/>
        <v>#DIV/0!</v>
      </c>
      <c r="AK60" s="192" t="e">
        <f t="shared" si="71"/>
        <v>#DIV/0!</v>
      </c>
      <c r="AL60" s="193" t="str">
        <f t="shared" si="72"/>
        <v>NO APLICA LIMITES</v>
      </c>
      <c r="AM60" s="194"/>
      <c r="AN60" s="195" t="e">
        <f t="shared" si="8"/>
        <v>#DIV/0!</v>
      </c>
      <c r="AO60" s="195" t="e">
        <f t="shared" si="9"/>
        <v>#DIV/0!</v>
      </c>
      <c r="AP60" s="196"/>
      <c r="AQ60" s="197" t="e">
        <f t="shared" si="103"/>
        <v>#DIV/0!</v>
      </c>
      <c r="AR60" s="198"/>
      <c r="AS60" s="199" t="str">
        <f t="shared" si="110"/>
        <v>Las cotizaciones tenidas en cuenta son las allegadas por las empresas:      por encontrarse dentro del promedio requerido por la Corporación</v>
      </c>
      <c r="AT60" s="200" t="str">
        <f t="shared" si="109"/>
        <v/>
      </c>
      <c r="AU60" s="200" t="str">
        <f t="shared" si="106"/>
        <v/>
      </c>
      <c r="AV60" s="200" t="str">
        <f t="shared" si="107"/>
        <v/>
      </c>
      <c r="AW60" s="200" t="str">
        <f t="shared" si="108"/>
        <v/>
      </c>
      <c r="AX60" s="200" t="str">
        <f t="shared" si="111"/>
        <v/>
      </c>
      <c r="AY60" s="200" t="str">
        <f t="shared" si="112"/>
        <v/>
      </c>
      <c r="AZ60" s="200" t="str">
        <f t="shared" si="113"/>
        <v/>
      </c>
      <c r="BA60" s="200" t="str">
        <f t="shared" si="114"/>
        <v/>
      </c>
      <c r="BB60" s="200" t="str">
        <f t="shared" si="115"/>
        <v/>
      </c>
      <c r="BC60" s="200" t="str">
        <f t="shared" si="116"/>
        <v/>
      </c>
      <c r="BD60" s="200" t="str">
        <f t="shared" si="117"/>
        <v/>
      </c>
      <c r="BE60" s="200" t="str">
        <f t="shared" si="118"/>
        <v/>
      </c>
      <c r="BF60" s="200" t="str">
        <f t="shared" si="118"/>
        <v/>
      </c>
      <c r="BG60" s="200" t="str">
        <f t="shared" si="118"/>
        <v/>
      </c>
      <c r="BH60" s="200" t="str">
        <f t="shared" si="118"/>
        <v/>
      </c>
      <c r="BI60" s="200" t="str">
        <f t="shared" si="118"/>
        <v/>
      </c>
      <c r="BJ60" s="200" t="str">
        <f t="shared" si="90"/>
        <v/>
      </c>
      <c r="BK60" s="200" t="str">
        <f t="shared" si="90"/>
        <v/>
      </c>
      <c r="BL60" s="198"/>
      <c r="BM60" s="178" t="str">
        <f t="shared" si="91"/>
        <v/>
      </c>
      <c r="BN60" s="178" t="str">
        <f t="shared" si="92"/>
        <v/>
      </c>
      <c r="BO60" s="178" t="str">
        <f t="shared" si="93"/>
        <v/>
      </c>
      <c r="BP60" s="178" t="str">
        <f t="shared" si="94"/>
        <v/>
      </c>
      <c r="BQ60" s="178" t="str">
        <f t="shared" si="95"/>
        <v/>
      </c>
      <c r="BR60" s="178" t="str">
        <f t="shared" si="96"/>
        <v/>
      </c>
      <c r="BS60" s="178" t="str">
        <f t="shared" si="97"/>
        <v/>
      </c>
      <c r="BT60" s="178" t="str">
        <f t="shared" si="98"/>
        <v/>
      </c>
      <c r="BU60" s="178" t="str">
        <f t="shared" si="99"/>
        <v/>
      </c>
      <c r="BV60" s="178" t="str">
        <f t="shared" si="100"/>
        <v/>
      </c>
      <c r="BW60" s="178" t="str">
        <f t="shared" si="101"/>
        <v/>
      </c>
      <c r="BX60" s="178" t="str">
        <f t="shared" si="102"/>
        <v/>
      </c>
      <c r="BY60" s="178" t="str">
        <f t="shared" si="102"/>
        <v/>
      </c>
      <c r="BZ60" s="178" t="str">
        <f t="shared" si="102"/>
        <v/>
      </c>
      <c r="CA60" s="178" t="str">
        <f t="shared" si="102"/>
        <v/>
      </c>
      <c r="CB60" s="178" t="str">
        <f t="shared" si="102"/>
        <v/>
      </c>
      <c r="CC60" s="178" t="str">
        <f t="shared" si="65"/>
        <v/>
      </c>
      <c r="CD60" s="178" t="str">
        <f t="shared" si="65"/>
        <v/>
      </c>
      <c r="CE60" s="178" t="str">
        <f t="shared" si="65"/>
        <v/>
      </c>
      <c r="CF60" s="178" t="str">
        <f t="shared" ref="CC60:CI96" si="119">IF(X60&lt;&gt;"",IF(X60=0,"SIN COTIZACIÓN",IF($AL60="NO APLICA LIMITES","PROMEDIAR",IF(X60&lt;$AN60,"DESCARTAR",IF(X60&gt;$AO60,"DESCARTAR","PROMEDIAR")))),"")</f>
        <v/>
      </c>
      <c r="CG60" s="178" t="str">
        <f t="shared" si="119"/>
        <v/>
      </c>
      <c r="CH60" s="178" t="str">
        <f t="shared" si="119"/>
        <v/>
      </c>
      <c r="CI60" s="178" t="str">
        <f t="shared" si="119"/>
        <v/>
      </c>
    </row>
    <row r="61" spans="1:87" ht="54" hidden="1" customHeight="1" x14ac:dyDescent="0.25">
      <c r="A61" s="181"/>
      <c r="B61" s="182"/>
      <c r="C61" s="207"/>
      <c r="D61" s="208"/>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6" t="e">
        <f t="shared" si="66"/>
        <v>#DIV/0!</v>
      </c>
      <c r="AF61" s="187"/>
      <c r="AG61" s="188" t="e">
        <f t="shared" si="67"/>
        <v>#DIV/0!</v>
      </c>
      <c r="AH61" s="189">
        <f t="shared" si="68"/>
        <v>0</v>
      </c>
      <c r="AI61" s="190" t="e">
        <f t="shared" si="69"/>
        <v>#DIV/0!</v>
      </c>
      <c r="AJ61" s="191" t="e">
        <f t="shared" si="70"/>
        <v>#DIV/0!</v>
      </c>
      <c r="AK61" s="192" t="e">
        <f t="shared" si="71"/>
        <v>#DIV/0!</v>
      </c>
      <c r="AL61" s="193" t="str">
        <f t="shared" si="72"/>
        <v>NO APLICA LIMITES</v>
      </c>
      <c r="AM61" s="194"/>
      <c r="AN61" s="195" t="e">
        <f t="shared" si="8"/>
        <v>#DIV/0!</v>
      </c>
      <c r="AO61" s="195" t="e">
        <f t="shared" si="9"/>
        <v>#DIV/0!</v>
      </c>
      <c r="AP61" s="196"/>
      <c r="AQ61" s="197" t="e">
        <f t="shared" si="103"/>
        <v>#DIV/0!</v>
      </c>
      <c r="AR61" s="198"/>
      <c r="AS61" s="199" t="str">
        <f t="shared" si="110"/>
        <v>Las cotizaciones tenidas en cuenta son las allegadas por las empresas:      por encontrarse dentro del promedio requerido por la Corporación</v>
      </c>
      <c r="AT61" s="200" t="str">
        <f t="shared" si="109"/>
        <v/>
      </c>
      <c r="AU61" s="200" t="str">
        <f t="shared" si="106"/>
        <v/>
      </c>
      <c r="AV61" s="200" t="str">
        <f t="shared" si="107"/>
        <v/>
      </c>
      <c r="AW61" s="200" t="str">
        <f t="shared" si="108"/>
        <v/>
      </c>
      <c r="AX61" s="200" t="str">
        <f t="shared" si="111"/>
        <v/>
      </c>
      <c r="AY61" s="200" t="str">
        <f t="shared" si="112"/>
        <v/>
      </c>
      <c r="AZ61" s="200" t="str">
        <f t="shared" si="113"/>
        <v/>
      </c>
      <c r="BA61" s="200" t="str">
        <f t="shared" si="114"/>
        <v/>
      </c>
      <c r="BB61" s="200" t="str">
        <f t="shared" si="115"/>
        <v/>
      </c>
      <c r="BC61" s="200" t="str">
        <f t="shared" si="116"/>
        <v/>
      </c>
      <c r="BD61" s="200" t="str">
        <f t="shared" si="117"/>
        <v/>
      </c>
      <c r="BE61" s="200" t="str">
        <f t="shared" si="118"/>
        <v/>
      </c>
      <c r="BF61" s="200" t="str">
        <f t="shared" si="118"/>
        <v/>
      </c>
      <c r="BG61" s="200" t="str">
        <f t="shared" si="118"/>
        <v/>
      </c>
      <c r="BH61" s="200" t="str">
        <f t="shared" si="118"/>
        <v/>
      </c>
      <c r="BI61" s="200" t="str">
        <f t="shared" si="118"/>
        <v/>
      </c>
      <c r="BJ61" s="200" t="str">
        <f t="shared" si="90"/>
        <v/>
      </c>
      <c r="BK61" s="200" t="str">
        <f t="shared" si="90"/>
        <v/>
      </c>
      <c r="BL61" s="198"/>
      <c r="BM61" s="178" t="str">
        <f t="shared" si="91"/>
        <v/>
      </c>
      <c r="BN61" s="178" t="str">
        <f t="shared" si="92"/>
        <v/>
      </c>
      <c r="BO61" s="178" t="str">
        <f t="shared" si="93"/>
        <v/>
      </c>
      <c r="BP61" s="178" t="str">
        <f t="shared" si="94"/>
        <v/>
      </c>
      <c r="BQ61" s="178" t="str">
        <f t="shared" si="95"/>
        <v/>
      </c>
      <c r="BR61" s="178" t="str">
        <f t="shared" si="96"/>
        <v/>
      </c>
      <c r="BS61" s="178" t="str">
        <f t="shared" si="97"/>
        <v/>
      </c>
      <c r="BT61" s="178" t="str">
        <f t="shared" si="98"/>
        <v/>
      </c>
      <c r="BU61" s="178" t="str">
        <f t="shared" si="99"/>
        <v/>
      </c>
      <c r="BV61" s="178" t="str">
        <f t="shared" si="100"/>
        <v/>
      </c>
      <c r="BW61" s="178" t="str">
        <f t="shared" si="101"/>
        <v/>
      </c>
      <c r="BX61" s="178" t="str">
        <f t="shared" si="102"/>
        <v/>
      </c>
      <c r="BY61" s="178" t="str">
        <f t="shared" si="102"/>
        <v/>
      </c>
      <c r="BZ61" s="178" t="str">
        <f t="shared" si="102"/>
        <v/>
      </c>
      <c r="CA61" s="178" t="str">
        <f t="shared" si="102"/>
        <v/>
      </c>
      <c r="CB61" s="178" t="str">
        <f t="shared" si="102"/>
        <v/>
      </c>
      <c r="CC61" s="178" t="str">
        <f t="shared" si="119"/>
        <v/>
      </c>
      <c r="CD61" s="178" t="str">
        <f t="shared" si="119"/>
        <v/>
      </c>
      <c r="CE61" s="178" t="str">
        <f t="shared" si="119"/>
        <v/>
      </c>
      <c r="CF61" s="178" t="str">
        <f t="shared" si="119"/>
        <v/>
      </c>
      <c r="CG61" s="178" t="str">
        <f t="shared" si="119"/>
        <v/>
      </c>
      <c r="CH61" s="178" t="str">
        <f t="shared" si="119"/>
        <v/>
      </c>
      <c r="CI61" s="178" t="str">
        <f t="shared" si="119"/>
        <v/>
      </c>
    </row>
    <row r="62" spans="1:87" ht="65.099999999999994" hidden="1" customHeight="1" x14ac:dyDescent="0.25">
      <c r="A62" s="181"/>
      <c r="B62" s="182"/>
      <c r="C62" s="207"/>
      <c r="D62" s="208"/>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6" t="e">
        <f t="shared" si="66"/>
        <v>#DIV/0!</v>
      </c>
      <c r="AF62" s="187"/>
      <c r="AG62" s="188" t="e">
        <f t="shared" si="67"/>
        <v>#DIV/0!</v>
      </c>
      <c r="AH62" s="189">
        <f t="shared" si="68"/>
        <v>0</v>
      </c>
      <c r="AI62" s="190" t="e">
        <f t="shared" si="69"/>
        <v>#DIV/0!</v>
      </c>
      <c r="AJ62" s="191" t="e">
        <f t="shared" si="70"/>
        <v>#DIV/0!</v>
      </c>
      <c r="AK62" s="192" t="e">
        <f t="shared" si="71"/>
        <v>#DIV/0!</v>
      </c>
      <c r="AL62" s="193" t="str">
        <f t="shared" si="72"/>
        <v>NO APLICA LIMITES</v>
      </c>
      <c r="AM62" s="194"/>
      <c r="AN62" s="195" t="e">
        <f t="shared" si="8"/>
        <v>#DIV/0!</v>
      </c>
      <c r="AO62" s="195" t="e">
        <f t="shared" si="9"/>
        <v>#DIV/0!</v>
      </c>
      <c r="AP62" s="196"/>
      <c r="AQ62" s="197" t="e">
        <f t="shared" si="103"/>
        <v>#DIV/0!</v>
      </c>
      <c r="AR62" s="198"/>
      <c r="AS62" s="199" t="e">
        <f>IF(AL62="NO APLICA LIMITES","Las cotizaciones tenidas en cuenta son las allegadas por las empresas:"&amp;IF(AND(BM62="PROMEDIAR",#REF!&lt;&gt;""),$E$5,"")&amp;IF(AND(BN62="PROMEDIAR",F62&lt;&gt;""),$F$5,"")&amp;IF(AND(BO62="PROMEDIAR",G62&lt;&gt;""),$G$5,"")&amp;IF(AND(BP62="PROMEDIAR",H62&lt;&gt;""),$H$5,"")&amp;IF(AND(BQ62="PROMEDIAR",#REF!&lt;&gt;""),$I$5,"")&amp;" "&amp;IF(AND(BR62="PROMEDIAR",#REF!&lt;&gt;""),$J$5,"")&amp;" "&amp;IF(AND(BS62="PROMEDIAR",L62&lt;&gt;""),$L$5,"")&amp;" "&amp;IF(AND(BT62="PROMEDIAR",M62&lt;&gt;""),$M$5,"")&amp;" "&amp;IF(AND(BU62="PROMEDIAR",N62&lt;&gt;""),$N$5,"")&amp;" "&amp;IF(AND(BV62="PROMEDIAR",O62&lt;&gt;""),$O$5,"")&amp;" por encontrarse dentro del promedio requerido por la Corporación","Las cotizaciones tenidas en cuenta son las allegadas por las empresas:"&amp;IF(AND(BM62="PROMEDIAR",#REF!&lt;&gt;""),$E$5,"")&amp;IF(AND(BN62="PROMEDIAR",F62&lt;&gt;""),$F$5,"")&amp;IF(AND(BO62="PROMEDIAR",G62&lt;&gt;""),$G$5,"")&amp;IF(AND(BP62="PROMEDIAR",H62&lt;&gt;""),$H$5,"")&amp;IF(AND(BQ62="PROMEDIAR",#REF!&lt;&gt;""),$I$5,"")&amp;" "&amp;IF(AND(BR62="PROMEDIAR",#REF!&lt;&gt;""),$J$5,"")&amp;" por encontrarse dentro del promedio requerido por la Corporación"&amp;" y se descarta los valores cotizados por :"&amp;IF(AND(BM62="DESCARTAR",#REF!&lt;&gt;""),$E$5,"")&amp;IF(AND(BN62="DESCARTAR",F62&lt;&gt;""),$F$5,"")&amp;IF(AND(BO62="DESCARTAR",G62&lt;&gt;""),$G$5,"")&amp;IF(AND(BP62="DESCARTAR",H62&lt;&gt;""),$H$5,"")&amp;IF(AND(BQ62="DESCARTAR",#REF!&lt;&gt;""),$I$5,"")&amp;"  "&amp;IF(AND(BR62="DESCARTAR",#REF!&lt;&gt;""),$J$5,"")&amp;" "&amp;IF(AND(BS62="PROMEDIAR",L62&lt;&gt;""),$L$5,"")&amp;" "&amp;IF(AND(BT62="PROMEDIAR",M62&lt;&gt;""),$M$5,"")&amp;" "&amp;IF(AND(BU62="PROMEDIAR",N62&lt;&gt;""),$N$5,"")&amp;" "&amp;IF(AND(BV62="PROMEDIAR",O62&lt;&gt;""),$O$5,"")&amp;"por ser un dato atipico")</f>
        <v>#REF!</v>
      </c>
      <c r="AT62" s="200" t="e">
        <f>IF(#REF!&lt;&gt;"",(#REF!/$AE62-1),"")</f>
        <v>#REF!</v>
      </c>
      <c r="AU62" s="200" t="str">
        <f t="shared" si="106"/>
        <v/>
      </c>
      <c r="AV62" s="200" t="str">
        <f t="shared" si="107"/>
        <v/>
      </c>
      <c r="AW62" s="200" t="str">
        <f t="shared" si="108"/>
        <v/>
      </c>
      <c r="AX62" s="200" t="e">
        <f>IF(#REF!&lt;&gt;"",(#REF!/$AE62-1),"")</f>
        <v>#REF!</v>
      </c>
      <c r="AY62" s="200" t="e">
        <f>IF(#REF!&lt;&gt;"",(#REF!/$AE62-1),"")</f>
        <v>#REF!</v>
      </c>
      <c r="AZ62" s="200" t="str">
        <f t="shared" si="113"/>
        <v/>
      </c>
      <c r="BA62" s="200" t="str">
        <f t="shared" si="114"/>
        <v/>
      </c>
      <c r="BB62" s="200" t="str">
        <f t="shared" si="115"/>
        <v/>
      </c>
      <c r="BC62" s="200" t="str">
        <f t="shared" si="116"/>
        <v/>
      </c>
      <c r="BD62" s="200" t="str">
        <f t="shared" si="117"/>
        <v/>
      </c>
      <c r="BE62" s="200" t="str">
        <f t="shared" si="118"/>
        <v/>
      </c>
      <c r="BF62" s="200" t="str">
        <f t="shared" si="118"/>
        <v/>
      </c>
      <c r="BG62" s="200" t="str">
        <f t="shared" si="118"/>
        <v/>
      </c>
      <c r="BH62" s="200" t="str">
        <f t="shared" si="118"/>
        <v/>
      </c>
      <c r="BI62" s="200" t="str">
        <f t="shared" si="118"/>
        <v/>
      </c>
      <c r="BJ62" s="200" t="str">
        <f t="shared" si="90"/>
        <v/>
      </c>
      <c r="BK62" s="200" t="str">
        <f t="shared" si="90"/>
        <v/>
      </c>
      <c r="BL62" s="198"/>
      <c r="BM62" s="178" t="str">
        <f t="shared" si="91"/>
        <v/>
      </c>
      <c r="BN62" s="178" t="str">
        <f t="shared" si="92"/>
        <v/>
      </c>
      <c r="BO62" s="178" t="str">
        <f t="shared" si="93"/>
        <v/>
      </c>
      <c r="BP62" s="178" t="str">
        <f t="shared" si="94"/>
        <v/>
      </c>
      <c r="BQ62" s="178" t="str">
        <f t="shared" si="95"/>
        <v/>
      </c>
      <c r="BR62" s="178" t="str">
        <f t="shared" si="96"/>
        <v/>
      </c>
      <c r="BS62" s="178" t="str">
        <f t="shared" si="97"/>
        <v/>
      </c>
      <c r="BT62" s="178" t="str">
        <f t="shared" si="98"/>
        <v/>
      </c>
      <c r="BU62" s="178" t="str">
        <f t="shared" si="99"/>
        <v/>
      </c>
      <c r="BV62" s="178" t="str">
        <f t="shared" si="100"/>
        <v/>
      </c>
      <c r="BW62" s="178" t="str">
        <f t="shared" si="101"/>
        <v/>
      </c>
      <c r="BX62" s="178" t="str">
        <f t="shared" si="102"/>
        <v/>
      </c>
      <c r="BY62" s="178" t="str">
        <f t="shared" si="102"/>
        <v/>
      </c>
      <c r="BZ62" s="178" t="str">
        <f t="shared" si="102"/>
        <v/>
      </c>
      <c r="CA62" s="178" t="str">
        <f t="shared" si="102"/>
        <v/>
      </c>
      <c r="CB62" s="178" t="str">
        <f t="shared" si="102"/>
        <v/>
      </c>
      <c r="CC62" s="178" t="str">
        <f t="shared" si="119"/>
        <v/>
      </c>
      <c r="CD62" s="178" t="str">
        <f t="shared" si="119"/>
        <v/>
      </c>
      <c r="CE62" s="178" t="str">
        <f t="shared" si="119"/>
        <v/>
      </c>
      <c r="CF62" s="178" t="str">
        <f t="shared" si="119"/>
        <v/>
      </c>
      <c r="CG62" s="178" t="str">
        <f t="shared" si="119"/>
        <v/>
      </c>
      <c r="CH62" s="178" t="str">
        <f t="shared" si="119"/>
        <v/>
      </c>
      <c r="CI62" s="178" t="str">
        <f t="shared" si="119"/>
        <v/>
      </c>
    </row>
    <row r="63" spans="1:87" ht="54" hidden="1" customHeight="1" x14ac:dyDescent="0.25">
      <c r="A63" s="181"/>
      <c r="B63" s="182"/>
      <c r="C63" s="225"/>
      <c r="D63" s="208"/>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6" t="e">
        <f t="shared" si="66"/>
        <v>#DIV/0!</v>
      </c>
      <c r="AF63" s="187"/>
      <c r="AG63" s="188" t="e">
        <f t="shared" ref="AG63:AG96" si="120">ROUND(AVERAGE(E63:AC63),0)</f>
        <v>#DIV/0!</v>
      </c>
      <c r="AH63" s="189">
        <f t="shared" ref="AH63:AH96" si="121">COUNT(E63:AC63)</f>
        <v>0</v>
      </c>
      <c r="AI63" s="190" t="e">
        <f t="shared" ref="AI63:AI96" si="122">+STDEVA(E63:AC63)</f>
        <v>#DIV/0!</v>
      </c>
      <c r="AJ63" s="191" t="e">
        <f t="shared" si="70"/>
        <v>#DIV/0!</v>
      </c>
      <c r="AK63" s="192" t="e">
        <f t="shared" si="71"/>
        <v>#DIV/0!</v>
      </c>
      <c r="AL63" s="193" t="str">
        <f t="shared" si="72"/>
        <v>NO APLICA LIMITES</v>
      </c>
      <c r="AM63" s="194"/>
      <c r="AN63" s="195" t="e">
        <f t="shared" si="8"/>
        <v>#DIV/0!</v>
      </c>
      <c r="AO63" s="195" t="e">
        <f t="shared" si="9"/>
        <v>#DIV/0!</v>
      </c>
      <c r="AP63" s="196"/>
      <c r="AQ63" s="197" t="e">
        <f t="shared" si="103"/>
        <v>#DIV/0!</v>
      </c>
      <c r="AR63" s="198"/>
      <c r="AS63" s="199" t="str">
        <f>IF(AL63="NO APLICA LIMITES","Las cotizaciones tenidas en cuenta son las allegadas por las empresas:"&amp;IF(AND(BM63="PROMEDIAR",E63&lt;&gt;""),$E$5,"")&amp;IF(AND(BN63="PROMEDIAR",F63&lt;&gt;""),$F$5,"")&amp;IF(AND(BO63="PROMEDIAR",G63&lt;&gt;""),$G$5,"")&amp;IF(AND(BP63="PROMEDIAR",H63&lt;&gt;""),$H$5,"")&amp;IF(AND(BQ63="PROMEDIAR",I63&lt;&gt;""),$I$5,"")&amp;" "&amp;IF(AND(BR63="PROMEDIAR",J63&lt;&gt;""),$J$5,"")&amp;" "&amp;IF(AND(BS63="PROMEDIAR",L63&lt;&gt;""),$L$5,"")&amp;" "&amp;IF(AND(BT63="PROMEDIAR",M63&lt;&gt;""),$M$5,"")&amp;" "&amp;IF(AND(BU63="PROMEDIAR",N63&lt;&gt;""),$N$5,"")&amp;" "&amp;IF(AND(BV63="PROMEDIAR",O63&lt;&gt;""),$O$5,"")&amp;" por encontrarse dentro del promedio requerido por la Corporación","Las cotizaciones tenidas en cuenta son las allegadas por las empresas:"&amp;IF(AND(BM63="PROMEDIAR",E63&lt;&gt;""),$E$5,"")&amp;IF(AND(BN63="PROMEDIAR",F63&lt;&gt;""),$F$5,"")&amp;IF(AND(BO63="PROMEDIAR",G63&lt;&gt;""),$G$5,"")&amp;IF(AND(BP63="PROMEDIAR",H63&lt;&gt;""),$H$5,"")&amp;IF(AND(BQ63="PROMEDIAR",I63&lt;&gt;""),$I$5,"")&amp;" "&amp;IF(AND(BR63="PROMEDIAR",J63&lt;&gt;""),$J$5,"")&amp;" por encontrarse dentro del promedio requerido por la Corporación"&amp;" y se descarta los valores cotizados por :"&amp;IF(AND(BM63="DESCARTAR",E63&lt;&gt;""),$E$5,"")&amp;IF(AND(BN63="DESCARTAR",F63&lt;&gt;""),$F$5,"")&amp;IF(AND(BO63="DESCARTAR",G63&lt;&gt;""),$G$5,"")&amp;IF(AND(BP63="DESCARTAR",H63&lt;&gt;""),$H$5,"")&amp;IF(AND(BQ63="DESCARTAR",I63&lt;&gt;""),$I$5,"")&amp;"  "&amp;IF(AND(BR63="DESCARTAR",J63&lt;&gt;""),$J$5,"")&amp;" "&amp;IF(AND(BS63="PROMEDIAR",L63&lt;&gt;""),$L$5,"")&amp;" "&amp;IF(AND(BT63="PROMEDIAR",M63&lt;&gt;""),$M$5,"")&amp;" "&amp;IF(AND(BU63="PROMEDIAR",N63&lt;&gt;""),$N$5,"")&amp;" "&amp;IF(AND(BV63="PROMEDIAR",O63&lt;&gt;""),$O$5,"")&amp;"por ser un dato atipico")</f>
        <v>Las cotizaciones tenidas en cuenta son las allegadas por las empresas:      por encontrarse dentro del promedio requerido por la Corporación</v>
      </c>
      <c r="AT63" s="200" t="str">
        <f t="shared" ref="AT63:AT74" si="123">IF(E63&lt;&gt;"",(E63/$AE63-1),"")</f>
        <v/>
      </c>
      <c r="AU63" s="200" t="str">
        <f t="shared" si="106"/>
        <v/>
      </c>
      <c r="AV63" s="200" t="str">
        <f t="shared" si="107"/>
        <v/>
      </c>
      <c r="AW63" s="200" t="str">
        <f t="shared" si="108"/>
        <v/>
      </c>
      <c r="AX63" s="200" t="str">
        <f t="shared" ref="AX63:AY67" si="124">IF(I63&lt;&gt;"",(I63/$AE63-1),"")</f>
        <v/>
      </c>
      <c r="AY63" s="200" t="str">
        <f t="shared" si="124"/>
        <v/>
      </c>
      <c r="AZ63" s="200" t="str">
        <f t="shared" si="113"/>
        <v/>
      </c>
      <c r="BA63" s="200" t="str">
        <f t="shared" si="114"/>
        <v/>
      </c>
      <c r="BB63" s="200" t="str">
        <f t="shared" si="115"/>
        <v/>
      </c>
      <c r="BC63" s="200" t="str">
        <f t="shared" si="116"/>
        <v/>
      </c>
      <c r="BD63" s="200" t="str">
        <f t="shared" si="117"/>
        <v/>
      </c>
      <c r="BE63" s="200" t="str">
        <f t="shared" si="118"/>
        <v/>
      </c>
      <c r="BF63" s="200" t="str">
        <f t="shared" si="118"/>
        <v/>
      </c>
      <c r="BG63" s="200" t="str">
        <f t="shared" si="118"/>
        <v/>
      </c>
      <c r="BH63" s="200" t="str">
        <f t="shared" si="118"/>
        <v/>
      </c>
      <c r="BI63" s="200" t="str">
        <f t="shared" si="118"/>
        <v/>
      </c>
      <c r="BJ63" s="200" t="str">
        <f t="shared" si="90"/>
        <v/>
      </c>
      <c r="BK63" s="200" t="str">
        <f t="shared" si="90"/>
        <v/>
      </c>
      <c r="BL63" s="198"/>
      <c r="BM63" s="178" t="str">
        <f t="shared" si="91"/>
        <v/>
      </c>
      <c r="BN63" s="178" t="str">
        <f t="shared" si="92"/>
        <v/>
      </c>
      <c r="BO63" s="178" t="str">
        <f t="shared" si="93"/>
        <v/>
      </c>
      <c r="BP63" s="178" t="str">
        <f t="shared" si="94"/>
        <v/>
      </c>
      <c r="BQ63" s="178" t="str">
        <f t="shared" si="95"/>
        <v/>
      </c>
      <c r="BR63" s="178" t="str">
        <f t="shared" si="96"/>
        <v/>
      </c>
      <c r="BS63" s="178" t="str">
        <f t="shared" si="97"/>
        <v/>
      </c>
      <c r="BT63" s="178" t="str">
        <f t="shared" si="98"/>
        <v/>
      </c>
      <c r="BU63" s="178" t="str">
        <f t="shared" si="99"/>
        <v/>
      </c>
      <c r="BV63" s="178" t="str">
        <f t="shared" si="100"/>
        <v/>
      </c>
      <c r="BW63" s="178" t="str">
        <f t="shared" si="101"/>
        <v/>
      </c>
      <c r="BX63" s="178" t="str">
        <f t="shared" si="102"/>
        <v/>
      </c>
      <c r="BY63" s="178" t="str">
        <f t="shared" si="102"/>
        <v/>
      </c>
      <c r="BZ63" s="178" t="str">
        <f t="shared" si="102"/>
        <v/>
      </c>
      <c r="CA63" s="178" t="str">
        <f t="shared" si="102"/>
        <v/>
      </c>
      <c r="CB63" s="178" t="str">
        <f t="shared" si="102"/>
        <v/>
      </c>
      <c r="CC63" s="178" t="str">
        <f t="shared" si="119"/>
        <v/>
      </c>
      <c r="CD63" s="178" t="str">
        <f t="shared" si="119"/>
        <v/>
      </c>
      <c r="CE63" s="178" t="str">
        <f t="shared" si="119"/>
        <v/>
      </c>
      <c r="CF63" s="178" t="str">
        <f t="shared" si="119"/>
        <v/>
      </c>
      <c r="CG63" s="178" t="str">
        <f t="shared" si="119"/>
        <v/>
      </c>
      <c r="CH63" s="178" t="str">
        <f t="shared" si="119"/>
        <v/>
      </c>
      <c r="CI63" s="178" t="str">
        <f t="shared" si="119"/>
        <v/>
      </c>
    </row>
    <row r="64" spans="1:87" ht="54" hidden="1" customHeight="1" x14ac:dyDescent="0.25">
      <c r="A64" s="181"/>
      <c r="B64" s="182"/>
      <c r="C64" s="225"/>
      <c r="D64" s="224"/>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6" t="e">
        <f t="shared" si="66"/>
        <v>#DIV/0!</v>
      </c>
      <c r="AF64" s="187"/>
      <c r="AG64" s="188" t="e">
        <f t="shared" si="120"/>
        <v>#DIV/0!</v>
      </c>
      <c r="AH64" s="189">
        <f t="shared" si="121"/>
        <v>0</v>
      </c>
      <c r="AI64" s="190" t="e">
        <f t="shared" si="122"/>
        <v>#DIV/0!</v>
      </c>
      <c r="AJ64" s="191" t="e">
        <f t="shared" si="70"/>
        <v>#DIV/0!</v>
      </c>
      <c r="AK64" s="192" t="e">
        <f t="shared" si="71"/>
        <v>#DIV/0!</v>
      </c>
      <c r="AL64" s="193" t="str">
        <f t="shared" si="72"/>
        <v>NO APLICA LIMITES</v>
      </c>
      <c r="AM64" s="194"/>
      <c r="AN64" s="195" t="e">
        <f t="shared" si="8"/>
        <v>#DIV/0!</v>
      </c>
      <c r="AO64" s="195" t="e">
        <f t="shared" si="9"/>
        <v>#DIV/0!</v>
      </c>
      <c r="AP64" s="196"/>
      <c r="AQ64" s="197" t="e">
        <f t="shared" si="103"/>
        <v>#DIV/0!</v>
      </c>
      <c r="AR64" s="198"/>
      <c r="AS64" s="199" t="str">
        <f>IF(AL64="NO APLICA LIMITES","Las cotizaciones tenidas en cuenta son las allegadas por las empresas:"&amp;IF(AND(BM64="PROMEDIAR",E64&lt;&gt;""),$E$5,"")&amp;IF(AND(BN64="PROMEDIAR",F64&lt;&gt;""),$F$5,"")&amp;IF(AND(BO64="PROMEDIAR",G64&lt;&gt;""),$G$5,"")&amp;IF(AND(BP64="PROMEDIAR",H64&lt;&gt;""),$H$5,"")&amp;IF(AND(BQ64="PROMEDIAR",I64&lt;&gt;""),$I$5,"")&amp;" "&amp;IF(AND(BR64="PROMEDIAR",J64&lt;&gt;""),$J$5,"")&amp;" "&amp;IF(AND(BS64="PROMEDIAR",L64&lt;&gt;""),$L$5,"")&amp;" "&amp;IF(AND(BT64="PROMEDIAR",M64&lt;&gt;""),$M$5,"")&amp;" "&amp;IF(AND(BU64="PROMEDIAR",N64&lt;&gt;""),$N$5,"")&amp;" "&amp;IF(AND(BV64="PROMEDIAR",O64&lt;&gt;""),$O$5,"")&amp;" por encontrarse dentro del promedio requerido por la Corporación","Las cotizaciones tenidas en cuenta son las allegadas por las empresas:"&amp;IF(AND(BM64="PROMEDIAR",E64&lt;&gt;""),$E$5,"")&amp;IF(AND(BN64="PROMEDIAR",F64&lt;&gt;""),$F$5,"")&amp;IF(AND(BO64="PROMEDIAR",G64&lt;&gt;""),$G$5,"")&amp;IF(AND(BP64="PROMEDIAR",H64&lt;&gt;""),$H$5,"")&amp;IF(AND(BQ64="PROMEDIAR",I64&lt;&gt;""),$I$5,"")&amp;" "&amp;IF(AND(BR64="PROMEDIAR",J64&lt;&gt;""),$J$5,"")&amp;" por encontrarse dentro del promedio requerido por la Corporación"&amp;" y se descarta los valores cotizados por :"&amp;IF(AND(BM64="DESCARTAR",E64&lt;&gt;""),$E$5,"")&amp;IF(AND(BN64="DESCARTAR",F64&lt;&gt;""),$F$5,"")&amp;IF(AND(BO64="DESCARTAR",G64&lt;&gt;""),$G$5,"")&amp;IF(AND(BP64="DESCARTAR",H64&lt;&gt;""),$H$5,"")&amp;IF(AND(BQ64="DESCARTAR",I64&lt;&gt;""),$I$5,"")&amp;"  "&amp;IF(AND(BR64="DESCARTAR",J64&lt;&gt;""),$J$5,"")&amp;" "&amp;IF(AND(BS64="PROMEDIAR",L64&lt;&gt;""),$L$5,"")&amp;" "&amp;IF(AND(BT64="PROMEDIAR",M64&lt;&gt;""),$M$5,"")&amp;" "&amp;IF(AND(BU64="PROMEDIAR",N64&lt;&gt;""),$N$5,"")&amp;" "&amp;IF(AND(BV64="PROMEDIAR",O64&lt;&gt;""),$O$5,"")&amp;"por ser un dato atipico")</f>
        <v>Las cotizaciones tenidas en cuenta son las allegadas por las empresas:      por encontrarse dentro del promedio requerido por la Corporación</v>
      </c>
      <c r="AT64" s="200" t="str">
        <f t="shared" si="123"/>
        <v/>
      </c>
      <c r="AU64" s="200" t="str">
        <f t="shared" si="106"/>
        <v/>
      </c>
      <c r="AV64" s="200" t="str">
        <f t="shared" si="107"/>
        <v/>
      </c>
      <c r="AW64" s="200" t="str">
        <f t="shared" si="108"/>
        <v/>
      </c>
      <c r="AX64" s="200" t="str">
        <f t="shared" si="124"/>
        <v/>
      </c>
      <c r="AY64" s="200" t="str">
        <f t="shared" si="124"/>
        <v/>
      </c>
      <c r="AZ64" s="200" t="str">
        <f t="shared" si="113"/>
        <v/>
      </c>
      <c r="BA64" s="200" t="str">
        <f t="shared" si="114"/>
        <v/>
      </c>
      <c r="BB64" s="200" t="str">
        <f t="shared" si="115"/>
        <v/>
      </c>
      <c r="BC64" s="200" t="str">
        <f t="shared" si="116"/>
        <v/>
      </c>
      <c r="BD64" s="200" t="str">
        <f t="shared" si="117"/>
        <v/>
      </c>
      <c r="BE64" s="200" t="str">
        <f t="shared" si="118"/>
        <v/>
      </c>
      <c r="BF64" s="200" t="str">
        <f t="shared" si="118"/>
        <v/>
      </c>
      <c r="BG64" s="200" t="str">
        <f t="shared" si="118"/>
        <v/>
      </c>
      <c r="BH64" s="200" t="str">
        <f t="shared" si="118"/>
        <v/>
      </c>
      <c r="BI64" s="200" t="str">
        <f t="shared" si="118"/>
        <v/>
      </c>
      <c r="BJ64" s="200" t="str">
        <f t="shared" si="90"/>
        <v/>
      </c>
      <c r="BK64" s="200" t="str">
        <f t="shared" si="90"/>
        <v/>
      </c>
      <c r="BL64" s="198"/>
      <c r="BM64" s="178" t="str">
        <f t="shared" si="91"/>
        <v/>
      </c>
      <c r="BN64" s="178" t="str">
        <f t="shared" si="92"/>
        <v/>
      </c>
      <c r="BO64" s="178" t="str">
        <f t="shared" si="93"/>
        <v/>
      </c>
      <c r="BP64" s="178" t="str">
        <f t="shared" si="94"/>
        <v/>
      </c>
      <c r="BQ64" s="178" t="str">
        <f t="shared" si="95"/>
        <v/>
      </c>
      <c r="BR64" s="178" t="str">
        <f t="shared" si="96"/>
        <v/>
      </c>
      <c r="BS64" s="178" t="str">
        <f t="shared" si="97"/>
        <v/>
      </c>
      <c r="BT64" s="178" t="str">
        <f t="shared" si="98"/>
        <v/>
      </c>
      <c r="BU64" s="178" t="str">
        <f t="shared" si="99"/>
        <v/>
      </c>
      <c r="BV64" s="178" t="str">
        <f t="shared" si="100"/>
        <v/>
      </c>
      <c r="BW64" s="178" t="str">
        <f t="shared" si="101"/>
        <v/>
      </c>
      <c r="BX64" s="178" t="str">
        <f t="shared" si="102"/>
        <v/>
      </c>
      <c r="BY64" s="178" t="str">
        <f t="shared" si="102"/>
        <v/>
      </c>
      <c r="BZ64" s="178" t="str">
        <f t="shared" si="102"/>
        <v/>
      </c>
      <c r="CA64" s="178" t="str">
        <f t="shared" si="102"/>
        <v/>
      </c>
      <c r="CB64" s="178" t="str">
        <f t="shared" si="102"/>
        <v/>
      </c>
      <c r="CC64" s="178" t="str">
        <f t="shared" si="119"/>
        <v/>
      </c>
      <c r="CD64" s="178" t="str">
        <f t="shared" si="119"/>
        <v/>
      </c>
      <c r="CE64" s="178" t="str">
        <f t="shared" si="119"/>
        <v/>
      </c>
      <c r="CF64" s="178" t="str">
        <f t="shared" si="119"/>
        <v/>
      </c>
      <c r="CG64" s="178" t="str">
        <f t="shared" si="119"/>
        <v/>
      </c>
      <c r="CH64" s="178" t="str">
        <f t="shared" si="119"/>
        <v/>
      </c>
      <c r="CI64" s="178" t="str">
        <f t="shared" si="119"/>
        <v/>
      </c>
    </row>
    <row r="65" spans="1:87" ht="54" hidden="1" customHeight="1" x14ac:dyDescent="0.25">
      <c r="A65" s="181"/>
      <c r="B65" s="182"/>
      <c r="C65" s="225"/>
      <c r="D65" s="224"/>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6" t="e">
        <f t="shared" si="66"/>
        <v>#DIV/0!</v>
      </c>
      <c r="AF65" s="187"/>
      <c r="AG65" s="188" t="e">
        <f t="shared" si="120"/>
        <v>#DIV/0!</v>
      </c>
      <c r="AH65" s="189">
        <f t="shared" si="121"/>
        <v>0</v>
      </c>
      <c r="AI65" s="190" t="e">
        <f t="shared" si="122"/>
        <v>#DIV/0!</v>
      </c>
      <c r="AJ65" s="191" t="e">
        <f t="shared" si="70"/>
        <v>#DIV/0!</v>
      </c>
      <c r="AK65" s="192" t="e">
        <f t="shared" si="71"/>
        <v>#DIV/0!</v>
      </c>
      <c r="AL65" s="193" t="str">
        <f t="shared" si="72"/>
        <v>NO APLICA LIMITES</v>
      </c>
      <c r="AM65" s="194"/>
      <c r="AN65" s="195" t="e">
        <f t="shared" si="8"/>
        <v>#DIV/0!</v>
      </c>
      <c r="AO65" s="195" t="e">
        <f t="shared" si="9"/>
        <v>#DIV/0!</v>
      </c>
      <c r="AP65" s="196"/>
      <c r="AQ65" s="197" t="e">
        <f t="shared" si="103"/>
        <v>#DIV/0!</v>
      </c>
      <c r="AR65" s="198"/>
      <c r="AS65" s="199" t="str">
        <f>IF(AL65="NO APLICA LIMITES","Las cotizaciones tenidas en cuenta son las allegadas por las empresas:"&amp;IF(AND(BM65="PROMEDIAR",E65&lt;&gt;""),$E$5,"")&amp;IF(AND(BN65="PROMEDIAR",F65&lt;&gt;""),$F$5,"")&amp;IF(AND(BO65="PROMEDIAR",G65&lt;&gt;""),$G$5,"")&amp;IF(AND(BP65="PROMEDIAR",H65&lt;&gt;""),$H$5,"")&amp;IF(AND(BQ65="PROMEDIAR",I65&lt;&gt;""),$I$5,"")&amp;" "&amp;IF(AND(BR65="PROMEDIAR",J65&lt;&gt;""),$J$5,"")&amp;" "&amp;IF(AND(BS65="PROMEDIAR",L65&lt;&gt;""),$L$5,"")&amp;" "&amp;IF(AND(BT65="PROMEDIAR",M65&lt;&gt;""),$M$5,"")&amp;" "&amp;IF(AND(BU65="PROMEDIAR",N65&lt;&gt;""),$N$5,"")&amp;" "&amp;IF(AND(BV65="PROMEDIAR",O65&lt;&gt;""),$O$5,"")&amp;" por encontrarse dentro del promedio requerido por la Corporación","Las cotizaciones tenidas en cuenta son las allegadas por las empresas:"&amp;IF(AND(BM65="PROMEDIAR",E65&lt;&gt;""),$E$5,"")&amp;IF(AND(BN65="PROMEDIAR",F65&lt;&gt;""),$F$5,"")&amp;IF(AND(BO65="PROMEDIAR",G65&lt;&gt;""),$G$5,"")&amp;IF(AND(BP65="PROMEDIAR",H65&lt;&gt;""),$H$5,"")&amp;IF(AND(BQ65="PROMEDIAR",I65&lt;&gt;""),$I$5,"")&amp;" "&amp;IF(AND(BR65="PROMEDIAR",J65&lt;&gt;""),$J$5,"")&amp;" por encontrarse dentro del promedio requerido por la Corporación"&amp;" y se descarta los valores cotizados por :"&amp;IF(AND(BM65="DESCARTAR",E65&lt;&gt;""),$E$5,"")&amp;IF(AND(BN65="DESCARTAR",F65&lt;&gt;""),$F$5,"")&amp;IF(AND(BO65="DESCARTAR",G65&lt;&gt;""),$G$5,"")&amp;IF(AND(BP65="DESCARTAR",H65&lt;&gt;""),$H$5,"")&amp;IF(AND(BQ65="DESCARTAR",I65&lt;&gt;""),$I$5,"")&amp;"  "&amp;IF(AND(BR65="DESCARTAR",J65&lt;&gt;""),$J$5,"")&amp;" "&amp;IF(AND(BS65="PROMEDIAR",L65&lt;&gt;""),$L$5,"")&amp;" "&amp;IF(AND(BT65="PROMEDIAR",M65&lt;&gt;""),$M$5,"")&amp;" "&amp;IF(AND(BU65="PROMEDIAR",N65&lt;&gt;""),$N$5,"")&amp;" "&amp;IF(AND(BV65="PROMEDIAR",O65&lt;&gt;""),$O$5,"")&amp;"por ser un dato atipico")</f>
        <v>Las cotizaciones tenidas en cuenta son las allegadas por las empresas:      por encontrarse dentro del promedio requerido por la Corporación</v>
      </c>
      <c r="AT65" s="200" t="str">
        <f t="shared" si="123"/>
        <v/>
      </c>
      <c r="AU65" s="200" t="str">
        <f t="shared" si="106"/>
        <v/>
      </c>
      <c r="AV65" s="200" t="str">
        <f t="shared" si="107"/>
        <v/>
      </c>
      <c r="AW65" s="200" t="str">
        <f t="shared" si="108"/>
        <v/>
      </c>
      <c r="AX65" s="200" t="str">
        <f t="shared" si="124"/>
        <v/>
      </c>
      <c r="AY65" s="200" t="str">
        <f t="shared" si="124"/>
        <v/>
      </c>
      <c r="AZ65" s="200" t="str">
        <f t="shared" si="113"/>
        <v/>
      </c>
      <c r="BA65" s="200" t="str">
        <f t="shared" si="114"/>
        <v/>
      </c>
      <c r="BB65" s="200" t="str">
        <f t="shared" si="115"/>
        <v/>
      </c>
      <c r="BC65" s="200" t="str">
        <f t="shared" si="116"/>
        <v/>
      </c>
      <c r="BD65" s="200" t="str">
        <f t="shared" si="117"/>
        <v/>
      </c>
      <c r="BE65" s="200" t="str">
        <f t="shared" si="118"/>
        <v/>
      </c>
      <c r="BF65" s="200" t="str">
        <f t="shared" si="118"/>
        <v/>
      </c>
      <c r="BG65" s="200" t="str">
        <f t="shared" si="118"/>
        <v/>
      </c>
      <c r="BH65" s="200" t="str">
        <f t="shared" si="118"/>
        <v/>
      </c>
      <c r="BI65" s="200" t="str">
        <f t="shared" si="118"/>
        <v/>
      </c>
      <c r="BJ65" s="200" t="str">
        <f t="shared" si="90"/>
        <v/>
      </c>
      <c r="BK65" s="200" t="str">
        <f t="shared" si="90"/>
        <v/>
      </c>
      <c r="BL65" s="198"/>
      <c r="BM65" s="178" t="str">
        <f t="shared" si="91"/>
        <v/>
      </c>
      <c r="BN65" s="178" t="str">
        <f t="shared" si="92"/>
        <v/>
      </c>
      <c r="BO65" s="178" t="str">
        <f t="shared" si="93"/>
        <v/>
      </c>
      <c r="BP65" s="178" t="str">
        <f t="shared" si="94"/>
        <v/>
      </c>
      <c r="BQ65" s="178" t="str">
        <f t="shared" si="95"/>
        <v/>
      </c>
      <c r="BR65" s="178" t="str">
        <f t="shared" si="96"/>
        <v/>
      </c>
      <c r="BS65" s="178" t="str">
        <f t="shared" si="97"/>
        <v/>
      </c>
      <c r="BT65" s="178" t="str">
        <f t="shared" si="98"/>
        <v/>
      </c>
      <c r="BU65" s="178" t="str">
        <f t="shared" si="99"/>
        <v/>
      </c>
      <c r="BV65" s="178" t="str">
        <f t="shared" si="100"/>
        <v/>
      </c>
      <c r="BW65" s="178" t="str">
        <f t="shared" si="101"/>
        <v/>
      </c>
      <c r="BX65" s="178" t="str">
        <f t="shared" si="102"/>
        <v/>
      </c>
      <c r="BY65" s="178" t="str">
        <f t="shared" si="102"/>
        <v/>
      </c>
      <c r="BZ65" s="178" t="str">
        <f t="shared" si="102"/>
        <v/>
      </c>
      <c r="CA65" s="178" t="str">
        <f t="shared" si="102"/>
        <v/>
      </c>
      <c r="CB65" s="178" t="str">
        <f t="shared" si="102"/>
        <v/>
      </c>
      <c r="CC65" s="178" t="str">
        <f t="shared" si="119"/>
        <v/>
      </c>
      <c r="CD65" s="178" t="str">
        <f t="shared" si="119"/>
        <v/>
      </c>
      <c r="CE65" s="178" t="str">
        <f t="shared" si="119"/>
        <v/>
      </c>
      <c r="CF65" s="178" t="str">
        <f t="shared" si="119"/>
        <v/>
      </c>
      <c r="CG65" s="178" t="str">
        <f t="shared" si="119"/>
        <v/>
      </c>
      <c r="CH65" s="178" t="str">
        <f t="shared" si="119"/>
        <v/>
      </c>
      <c r="CI65" s="178" t="str">
        <f t="shared" si="119"/>
        <v/>
      </c>
    </row>
    <row r="66" spans="1:87" ht="54" hidden="1" customHeight="1" x14ac:dyDescent="0.25">
      <c r="A66" s="181"/>
      <c r="B66" s="182"/>
      <c r="C66" s="225"/>
      <c r="D66" s="224"/>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6" t="e">
        <f t="shared" si="66"/>
        <v>#DIV/0!</v>
      </c>
      <c r="AF66" s="187"/>
      <c r="AG66" s="188" t="e">
        <f t="shared" si="120"/>
        <v>#DIV/0!</v>
      </c>
      <c r="AH66" s="189">
        <f t="shared" si="121"/>
        <v>0</v>
      </c>
      <c r="AI66" s="190" t="e">
        <f t="shared" si="122"/>
        <v>#DIV/0!</v>
      </c>
      <c r="AJ66" s="191" t="e">
        <f t="shared" si="70"/>
        <v>#DIV/0!</v>
      </c>
      <c r="AK66" s="192" t="e">
        <f t="shared" si="71"/>
        <v>#DIV/0!</v>
      </c>
      <c r="AL66" s="193" t="str">
        <f t="shared" si="72"/>
        <v>NO APLICA LIMITES</v>
      </c>
      <c r="AM66" s="194"/>
      <c r="AN66" s="195" t="e">
        <f t="shared" si="8"/>
        <v>#DIV/0!</v>
      </c>
      <c r="AO66" s="195" t="e">
        <f t="shared" si="9"/>
        <v>#DIV/0!</v>
      </c>
      <c r="AP66" s="196"/>
      <c r="AQ66" s="197" t="e">
        <f t="shared" si="103"/>
        <v>#DIV/0!</v>
      </c>
      <c r="AR66" s="198"/>
      <c r="AS66" s="199" t="str">
        <f>IF(AL66="NO APLICA LIMITES","Las cotizaciones tenidas en cuenta son las allegadas por las empresas:"&amp;IF(AND(BM66="PROMEDIAR",E66&lt;&gt;""),$E$5,"")&amp;IF(AND(BN66="PROMEDIAR",F66&lt;&gt;""),$F$5,"")&amp;IF(AND(BO66="PROMEDIAR",G66&lt;&gt;""),$G$5,"")&amp;IF(AND(BP66="PROMEDIAR",H66&lt;&gt;""),$H$5,"")&amp;IF(AND(BQ66="PROMEDIAR",I66&lt;&gt;""),$I$5,"")&amp;" "&amp;IF(AND(BR66="PROMEDIAR",J66&lt;&gt;""),$J$5,"")&amp;" "&amp;IF(AND(BS66="PROMEDIAR",L66&lt;&gt;""),$L$5,"")&amp;" "&amp;IF(AND(BT66="PROMEDIAR",M66&lt;&gt;""),$M$5,"")&amp;" "&amp;IF(AND(BU66="PROMEDIAR",N66&lt;&gt;""),$N$5,"")&amp;" "&amp;IF(AND(BV66="PROMEDIAR",O66&lt;&gt;""),$O$5,"")&amp;" por encontrarse dentro del promedio requerido por la Corporación","Las cotizaciones tenidas en cuenta son las allegadas por las empresas:"&amp;IF(AND(BM66="PROMEDIAR",E66&lt;&gt;""),$E$5,"")&amp;IF(AND(BN66="PROMEDIAR",F66&lt;&gt;""),$F$5,"")&amp;IF(AND(BO66="PROMEDIAR",G66&lt;&gt;""),$G$5,"")&amp;IF(AND(BP66="PROMEDIAR",H66&lt;&gt;""),$H$5,"")&amp;IF(AND(BQ66="PROMEDIAR",I66&lt;&gt;""),$I$5,"")&amp;" "&amp;IF(AND(BR66="PROMEDIAR",J66&lt;&gt;""),$J$5,"")&amp;" por encontrarse dentro del promedio requerido por la Corporación"&amp;" y se descarta los valores cotizados por :"&amp;IF(AND(BM66="DESCARTAR",E66&lt;&gt;""),$E$5,"")&amp;IF(AND(BN66="DESCARTAR",F66&lt;&gt;""),$F$5,"")&amp;IF(AND(BO66="DESCARTAR",G66&lt;&gt;""),$G$5,"")&amp;IF(AND(BP66="DESCARTAR",H66&lt;&gt;""),$H$5,"")&amp;IF(AND(BQ66="DESCARTAR",I66&lt;&gt;""),$I$5,"")&amp;"  "&amp;IF(AND(BR66="DESCARTAR",J66&lt;&gt;""),$J$5,"")&amp;" "&amp;IF(AND(BS66="PROMEDIAR",L66&lt;&gt;""),$L$5,"")&amp;" "&amp;IF(AND(BT66="PROMEDIAR",M66&lt;&gt;""),$M$5,"")&amp;" "&amp;IF(AND(BU66="PROMEDIAR",N66&lt;&gt;""),$N$5,"")&amp;" "&amp;IF(AND(BV66="PROMEDIAR",O66&lt;&gt;""),$O$5,"")&amp;"por ser un dato atipico")</f>
        <v>Las cotizaciones tenidas en cuenta son las allegadas por las empresas:      por encontrarse dentro del promedio requerido por la Corporación</v>
      </c>
      <c r="AT66" s="200" t="str">
        <f t="shared" si="123"/>
        <v/>
      </c>
      <c r="AU66" s="200" t="str">
        <f t="shared" si="106"/>
        <v/>
      </c>
      <c r="AV66" s="200" t="str">
        <f t="shared" si="107"/>
        <v/>
      </c>
      <c r="AW66" s="200" t="str">
        <f t="shared" si="108"/>
        <v/>
      </c>
      <c r="AX66" s="200" t="str">
        <f t="shared" si="124"/>
        <v/>
      </c>
      <c r="AY66" s="200" t="str">
        <f t="shared" si="124"/>
        <v/>
      </c>
      <c r="AZ66" s="200" t="str">
        <f t="shared" si="113"/>
        <v/>
      </c>
      <c r="BA66" s="200" t="str">
        <f t="shared" si="114"/>
        <v/>
      </c>
      <c r="BB66" s="200" t="str">
        <f t="shared" si="115"/>
        <v/>
      </c>
      <c r="BC66" s="200" t="str">
        <f t="shared" si="116"/>
        <v/>
      </c>
      <c r="BD66" s="200" t="str">
        <f t="shared" si="117"/>
        <v/>
      </c>
      <c r="BE66" s="200" t="str">
        <f t="shared" si="118"/>
        <v/>
      </c>
      <c r="BF66" s="200" t="str">
        <f t="shared" si="118"/>
        <v/>
      </c>
      <c r="BG66" s="200" t="str">
        <f t="shared" si="118"/>
        <v/>
      </c>
      <c r="BH66" s="200" t="str">
        <f t="shared" si="118"/>
        <v/>
      </c>
      <c r="BI66" s="200" t="str">
        <f t="shared" si="118"/>
        <v/>
      </c>
      <c r="BJ66" s="200" t="str">
        <f t="shared" si="90"/>
        <v/>
      </c>
      <c r="BK66" s="200" t="str">
        <f t="shared" si="90"/>
        <v/>
      </c>
      <c r="BL66" s="198"/>
      <c r="BM66" s="178" t="str">
        <f t="shared" ref="BM66:BM96" si="125">IF(E66&lt;&gt;"",IF(E66=0,"SIN COTIZACIÓN",IF($AL66="NO APLICA LIMITES","PROMEDIAR",IF(E66&lt;$AN66,"DESCARTAR",IF(E66&gt;$AO66,"DESCARTAR","PROMEDIAR")))),"")</f>
        <v/>
      </c>
      <c r="BN66" s="178" t="str">
        <f t="shared" ref="BN66:BN96" si="126">IF(F66&lt;&gt;"",IF(F66=0,"SIN COTIZACIÓN",IF($AL66="NO APLICA LIMITES","PROMEDIAR",IF(F66&lt;$AN66,"DESCARTAR",IF(F66&gt;$AO66,"DESCARTAR","PROMEDIAR")))),"")</f>
        <v/>
      </c>
      <c r="BO66" s="178" t="str">
        <f t="shared" ref="BO66:BO96" si="127">IF(G66&lt;&gt;"",IF(G66=0,"SIN COTIZACIÓN",IF($AL66="NO APLICA LIMITES","PROMEDIAR",IF(G66&lt;$AN66,"DESCARTAR",IF(G66&gt;$AO66,"DESCARTAR","PROMEDIAR")))),"")</f>
        <v/>
      </c>
      <c r="BP66" s="178" t="str">
        <f t="shared" ref="BP66:BP96" si="128">IF(H66&lt;&gt;"",IF(H66=0,"SIN COTIZACIÓN",IF($AL66="NO APLICA LIMITES","PROMEDIAR",IF(H66&lt;$AN66,"DESCARTAR",IF(H66&gt;$AO66,"DESCARTAR","PROMEDIAR")))),"")</f>
        <v/>
      </c>
      <c r="BQ66" s="178" t="str">
        <f t="shared" ref="BQ66:BQ96" si="129">IF(I66&lt;&gt;"",IF(I66=0,"SIN COTIZACIÓN",IF($AL66="NO APLICA LIMITES","PROMEDIAR",IF(I66&lt;$AN66,"DESCARTAR",IF(I66&gt;$AO66,"DESCARTAR","PROMEDIAR")))),"")</f>
        <v/>
      </c>
      <c r="BR66" s="178" t="str">
        <f t="shared" ref="BR66:BR96" si="130">IF(J66&lt;&gt;"",IF(J66=0,"SIN COTIZACIÓN",IF($AL66="NO APLICA LIMITES","PROMEDIAR",IF(J66&lt;$AN66,"DESCARTAR",IF(J66&gt;$AO66,"DESCARTAR","PROMEDIAR")))),"")</f>
        <v/>
      </c>
      <c r="BS66" s="178" t="str">
        <f t="shared" ref="BS66:BS96" si="131">IF(K66&lt;&gt;"",IF(K66=0,"SIN COTIZACIÓN",IF($AL66="NO APLICA LIMITES","PROMEDIAR",IF(K66&lt;$AN66,"DESCARTAR",IF(K66&gt;$AO66,"DESCARTAR","PROMEDIAR")))),"")</f>
        <v/>
      </c>
      <c r="BT66" s="178" t="str">
        <f t="shared" ref="BT66:BT96" si="132">IF(L66&lt;&gt;"",IF(L66=0,"SIN COTIZACIÓN",IF($AL66="NO APLICA LIMITES","PROMEDIAR",IF(L66&lt;$AN66,"DESCARTAR",IF(L66&gt;$AO66,"DESCARTAR","PROMEDIAR")))),"")</f>
        <v/>
      </c>
      <c r="BU66" s="178" t="str">
        <f t="shared" ref="BU66:BU96" si="133">IF(M66&lt;&gt;"",IF(M66=0,"SIN COTIZACIÓN",IF($AL66="NO APLICA LIMITES","PROMEDIAR",IF(M66&lt;$AN66,"DESCARTAR",IF(M66&gt;$AO66,"DESCARTAR","PROMEDIAR")))),"")</f>
        <v/>
      </c>
      <c r="BV66" s="178" t="str">
        <f t="shared" ref="BV66:BV96" si="134">IF(N66&lt;&gt;"",IF(N66=0,"SIN COTIZACIÓN",IF($AL66="NO APLICA LIMITES","PROMEDIAR",IF(N66&lt;$AN66,"DESCARTAR",IF(N66&gt;$AO66,"DESCARTAR","PROMEDIAR")))),"")</f>
        <v/>
      </c>
      <c r="BW66" s="178" t="str">
        <f t="shared" ref="BW66:BW96" si="135">IF(O66&lt;&gt;"",IF(O66=0,"SIN COTIZACIÓN",IF($AL66="NO APLICA LIMITES","PROMEDIAR",IF(O66&lt;$AN66,"DESCARTAR",IF(O66&gt;$AO66,"DESCARTAR","PROMEDIAR")))),"")</f>
        <v/>
      </c>
      <c r="BX66" s="178" t="str">
        <f t="shared" si="102"/>
        <v/>
      </c>
      <c r="BY66" s="178" t="str">
        <f t="shared" si="102"/>
        <v/>
      </c>
      <c r="BZ66" s="178" t="str">
        <f t="shared" si="102"/>
        <v/>
      </c>
      <c r="CA66" s="178" t="str">
        <f t="shared" si="102"/>
        <v/>
      </c>
      <c r="CB66" s="178" t="str">
        <f t="shared" si="102"/>
        <v/>
      </c>
      <c r="CC66" s="178" t="str">
        <f t="shared" si="119"/>
        <v/>
      </c>
      <c r="CD66" s="178" t="str">
        <f t="shared" si="119"/>
        <v/>
      </c>
      <c r="CE66" s="178" t="str">
        <f t="shared" si="119"/>
        <v/>
      </c>
      <c r="CF66" s="178" t="str">
        <f t="shared" si="119"/>
        <v/>
      </c>
      <c r="CG66" s="178" t="str">
        <f t="shared" si="119"/>
        <v/>
      </c>
      <c r="CH66" s="178" t="str">
        <f t="shared" si="119"/>
        <v/>
      </c>
      <c r="CI66" s="178" t="str">
        <f t="shared" si="119"/>
        <v/>
      </c>
    </row>
    <row r="67" spans="1:87" ht="54" hidden="1" customHeight="1" x14ac:dyDescent="0.25">
      <c r="A67" s="181"/>
      <c r="B67" s="182"/>
      <c r="C67" s="225"/>
      <c r="D67" s="224"/>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6" t="e">
        <f t="shared" si="66"/>
        <v>#DIV/0!</v>
      </c>
      <c r="AF67" s="187"/>
      <c r="AG67" s="188" t="e">
        <f t="shared" si="120"/>
        <v>#DIV/0!</v>
      </c>
      <c r="AH67" s="189">
        <f t="shared" si="121"/>
        <v>0</v>
      </c>
      <c r="AI67" s="190" t="e">
        <f t="shared" si="122"/>
        <v>#DIV/0!</v>
      </c>
      <c r="AJ67" s="191" t="e">
        <f t="shared" si="70"/>
        <v>#DIV/0!</v>
      </c>
      <c r="AK67" s="192" t="e">
        <f t="shared" si="71"/>
        <v>#DIV/0!</v>
      </c>
      <c r="AL67" s="193" t="str">
        <f t="shared" si="72"/>
        <v>NO APLICA LIMITES</v>
      </c>
      <c r="AM67" s="194"/>
      <c r="AN67" s="195" t="e">
        <f t="shared" si="8"/>
        <v>#DIV/0!</v>
      </c>
      <c r="AO67" s="195" t="e">
        <f t="shared" si="9"/>
        <v>#DIV/0!</v>
      </c>
      <c r="AP67" s="196"/>
      <c r="AQ67" s="197" t="e">
        <f t="shared" si="103"/>
        <v>#DIV/0!</v>
      </c>
      <c r="AR67" s="198"/>
      <c r="AS67" s="199" t="str">
        <f>IF(AL67="NO APLICA LIMITES","Las cotizaciones tenidas en cuenta son las allegadas por las empresas:"&amp;IF(AND(BM67="PROMEDIAR",E67&lt;&gt;""),$E$5,"")&amp;IF(AND(BN67="PROMEDIAR",F67&lt;&gt;""),$F$5,"")&amp;IF(AND(BO67="PROMEDIAR",G67&lt;&gt;""),$G$5,"")&amp;IF(AND(BP67="PROMEDIAR",H67&lt;&gt;""),$H$5,"")&amp;IF(AND(BQ67="PROMEDIAR",I67&lt;&gt;""),$I$5,"")&amp;" "&amp;IF(AND(BR67="PROMEDIAR",J67&lt;&gt;""),$J$5,"")&amp;" "&amp;IF(AND(BS67="PROMEDIAR",L67&lt;&gt;""),$L$5,"")&amp;" "&amp;IF(AND(BT67="PROMEDIAR",M67&lt;&gt;""),$M$5,"")&amp;" "&amp;IF(AND(BU67="PROMEDIAR",N67&lt;&gt;""),$N$5,"")&amp;" "&amp;IF(AND(BV67="PROMEDIAR",O67&lt;&gt;""),$O$5,"")&amp;" por encontrarse dentro del promedio requerido por la Corporación","Las cotizaciones tenidas en cuenta son las allegadas por las empresas:"&amp;IF(AND(BM67="PROMEDIAR",E67&lt;&gt;""),$E$5,"")&amp;IF(AND(BN67="PROMEDIAR",F67&lt;&gt;""),$F$5,"")&amp;IF(AND(BO67="PROMEDIAR",G67&lt;&gt;""),$G$5,"")&amp;IF(AND(BP67="PROMEDIAR",H67&lt;&gt;""),$H$5,"")&amp;IF(AND(BQ67="PROMEDIAR",I67&lt;&gt;""),$I$5,"")&amp;" "&amp;IF(AND(BR67="PROMEDIAR",J67&lt;&gt;""),$J$5,"")&amp;" por encontrarse dentro del promedio requerido por la Corporación"&amp;" y se descarta los valores cotizados por :"&amp;IF(AND(BM67="DESCARTAR",E67&lt;&gt;""),$E$5,"")&amp;IF(AND(BN67="DESCARTAR",F67&lt;&gt;""),$F$5,"")&amp;IF(AND(BO67="DESCARTAR",G67&lt;&gt;""),$G$5,"")&amp;IF(AND(BP67="DESCARTAR",H67&lt;&gt;""),$H$5,"")&amp;IF(AND(BQ67="DESCARTAR",I67&lt;&gt;""),$I$5,"")&amp;"  "&amp;IF(AND(BR67="DESCARTAR",J67&lt;&gt;""),$J$5,"")&amp;" "&amp;IF(AND(BS67="PROMEDIAR",L67&lt;&gt;""),$L$5,"")&amp;" "&amp;IF(AND(BT67="PROMEDIAR",M67&lt;&gt;""),$M$5,"")&amp;" "&amp;IF(AND(BU67="PROMEDIAR",N67&lt;&gt;""),$N$5,"")&amp;" "&amp;IF(AND(BV67="PROMEDIAR",O67&lt;&gt;""),$O$5,"")&amp;"por ser un dato atipico")</f>
        <v>Las cotizaciones tenidas en cuenta son las allegadas por las empresas:      por encontrarse dentro del promedio requerido por la Corporación</v>
      </c>
      <c r="AT67" s="200" t="str">
        <f t="shared" si="123"/>
        <v/>
      </c>
      <c r="AU67" s="200" t="str">
        <f t="shared" si="106"/>
        <v/>
      </c>
      <c r="AV67" s="200" t="str">
        <f t="shared" si="107"/>
        <v/>
      </c>
      <c r="AW67" s="200" t="str">
        <f t="shared" si="108"/>
        <v/>
      </c>
      <c r="AX67" s="200" t="str">
        <f t="shared" si="124"/>
        <v/>
      </c>
      <c r="AY67" s="200" t="str">
        <f t="shared" si="124"/>
        <v/>
      </c>
      <c r="AZ67" s="200" t="str">
        <f t="shared" si="113"/>
        <v/>
      </c>
      <c r="BA67" s="200" t="str">
        <f t="shared" si="114"/>
        <v/>
      </c>
      <c r="BB67" s="200" t="str">
        <f t="shared" si="115"/>
        <v/>
      </c>
      <c r="BC67" s="200" t="str">
        <f t="shared" si="116"/>
        <v/>
      </c>
      <c r="BD67" s="200" t="str">
        <f t="shared" si="117"/>
        <v/>
      </c>
      <c r="BE67" s="200" t="str">
        <f t="shared" si="118"/>
        <v/>
      </c>
      <c r="BF67" s="200" t="str">
        <f t="shared" si="118"/>
        <v/>
      </c>
      <c r="BG67" s="200" t="str">
        <f t="shared" si="118"/>
        <v/>
      </c>
      <c r="BH67" s="200" t="str">
        <f t="shared" si="118"/>
        <v/>
      </c>
      <c r="BI67" s="200" t="str">
        <f t="shared" si="118"/>
        <v/>
      </c>
      <c r="BJ67" s="200" t="str">
        <f t="shared" si="90"/>
        <v/>
      </c>
      <c r="BK67" s="200" t="str">
        <f t="shared" si="90"/>
        <v/>
      </c>
      <c r="BL67" s="198"/>
      <c r="BM67" s="178" t="str">
        <f t="shared" si="125"/>
        <v/>
      </c>
      <c r="BN67" s="178" t="str">
        <f t="shared" si="126"/>
        <v/>
      </c>
      <c r="BO67" s="178" t="str">
        <f t="shared" si="127"/>
        <v/>
      </c>
      <c r="BP67" s="178" t="str">
        <f t="shared" si="128"/>
        <v/>
      </c>
      <c r="BQ67" s="178" t="str">
        <f t="shared" si="129"/>
        <v/>
      </c>
      <c r="BR67" s="178" t="str">
        <f t="shared" si="130"/>
        <v/>
      </c>
      <c r="BS67" s="178" t="str">
        <f t="shared" si="131"/>
        <v/>
      </c>
      <c r="BT67" s="178" t="str">
        <f t="shared" si="132"/>
        <v/>
      </c>
      <c r="BU67" s="178" t="str">
        <f t="shared" si="133"/>
        <v/>
      </c>
      <c r="BV67" s="178" t="str">
        <f t="shared" si="134"/>
        <v/>
      </c>
      <c r="BW67" s="178" t="str">
        <f t="shared" si="135"/>
        <v/>
      </c>
      <c r="BX67" s="178" t="str">
        <f t="shared" si="102"/>
        <v/>
      </c>
      <c r="BY67" s="178" t="str">
        <f t="shared" si="102"/>
        <v/>
      </c>
      <c r="BZ67" s="178" t="str">
        <f t="shared" si="102"/>
        <v/>
      </c>
      <c r="CA67" s="178" t="str">
        <f t="shared" si="102"/>
        <v/>
      </c>
      <c r="CB67" s="178" t="str">
        <f t="shared" si="102"/>
        <v/>
      </c>
      <c r="CC67" s="178" t="str">
        <f t="shared" si="119"/>
        <v/>
      </c>
      <c r="CD67" s="178" t="str">
        <f t="shared" si="119"/>
        <v/>
      </c>
      <c r="CE67" s="178" t="str">
        <f t="shared" si="119"/>
        <v/>
      </c>
      <c r="CF67" s="178" t="str">
        <f t="shared" si="119"/>
        <v/>
      </c>
      <c r="CG67" s="178" t="str">
        <f t="shared" si="119"/>
        <v/>
      </c>
      <c r="CH67" s="178" t="str">
        <f t="shared" si="119"/>
        <v/>
      </c>
      <c r="CI67" s="178" t="str">
        <f t="shared" si="119"/>
        <v/>
      </c>
    </row>
    <row r="68" spans="1:87" ht="54" hidden="1" customHeight="1" x14ac:dyDescent="0.25">
      <c r="A68" s="181"/>
      <c r="B68" s="182"/>
      <c r="C68" s="225"/>
      <c r="D68" s="224"/>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6" t="e">
        <f t="shared" si="66"/>
        <v>#DIV/0!</v>
      </c>
      <c r="AF68" s="187"/>
      <c r="AG68" s="188" t="e">
        <f t="shared" si="120"/>
        <v>#DIV/0!</v>
      </c>
      <c r="AH68" s="189">
        <f t="shared" si="121"/>
        <v>0</v>
      </c>
      <c r="AI68" s="190" t="e">
        <f t="shared" si="122"/>
        <v>#DIV/0!</v>
      </c>
      <c r="AJ68" s="191" t="e">
        <f t="shared" si="70"/>
        <v>#DIV/0!</v>
      </c>
      <c r="AK68" s="192" t="e">
        <f t="shared" si="71"/>
        <v>#DIV/0!</v>
      </c>
      <c r="AL68" s="193" t="str">
        <f t="shared" si="72"/>
        <v>NO APLICA LIMITES</v>
      </c>
      <c r="AM68" s="194"/>
      <c r="AN68" s="195" t="e">
        <f t="shared" si="8"/>
        <v>#DIV/0!</v>
      </c>
      <c r="AO68" s="195" t="e">
        <f t="shared" si="9"/>
        <v>#DIV/0!</v>
      </c>
      <c r="AP68" s="196"/>
      <c r="AQ68" s="197" t="e">
        <f t="shared" si="103"/>
        <v>#DIV/0!</v>
      </c>
      <c r="AR68" s="198"/>
      <c r="AS68" s="199" t="e">
        <f>IF(AL68="NO APLICA LIMITES","Las cotizaciones tenidas en cuenta son las allegadas por las empresas:"&amp;IF(AND(BM68="PROMEDIAR",E68&lt;&gt;""),$E$5,"")&amp;IF(AND(BN68="PROMEDIAR",F68&lt;&gt;""),$F$5,"")&amp;IF(AND(BO68="PROMEDIAR",G68&lt;&gt;""),$G$5,"")&amp;IF(AND(BP68="PROMEDIAR",H68&lt;&gt;""),$H$5,"")&amp;IF(AND(BQ68="PROMEDIAR",#REF!&lt;&gt;""),$I$5,"")&amp;" "&amp;IF(AND(BR68="PROMEDIAR",#REF!&lt;&gt;""),$J$5,"")&amp;" "&amp;IF(AND(BS68="PROMEDIAR",L68&lt;&gt;""),$L$5,"")&amp;" "&amp;IF(AND(BT68="PROMEDIAR",M68&lt;&gt;""),$M$5,"")&amp;" "&amp;IF(AND(BU68="PROMEDIAR",N68&lt;&gt;""),$N$5,"")&amp;" "&amp;IF(AND(BV68="PROMEDIAR",O68&lt;&gt;""),$O$5,"")&amp;" por encontrarse dentro del promedio requerido por la Corporación","Las cotizaciones tenidas en cuenta son las allegadas por las empresas:"&amp;IF(AND(BM68="PROMEDIAR",E68&lt;&gt;""),$E$5,"")&amp;IF(AND(BN68="PROMEDIAR",F68&lt;&gt;""),$F$5,"")&amp;IF(AND(BO68="PROMEDIAR",G68&lt;&gt;""),$G$5,"")&amp;IF(AND(BP68="PROMEDIAR",H68&lt;&gt;""),$H$5,"")&amp;IF(AND(BQ68="PROMEDIAR",#REF!&lt;&gt;""),$I$5,"")&amp;" "&amp;IF(AND(BR68="PROMEDIAR",#REF!&lt;&gt;""),$J$5,"")&amp;" por encontrarse dentro del promedio requerido por la Corporación"&amp;" y se descarta los valores cotizados por :"&amp;IF(AND(BM68="DESCARTAR",E68&lt;&gt;""),$E$5,"")&amp;IF(AND(BN68="DESCARTAR",F68&lt;&gt;""),$F$5,"")&amp;IF(AND(BO68="DESCARTAR",G68&lt;&gt;""),$G$5,"")&amp;IF(AND(BP68="DESCARTAR",H68&lt;&gt;""),$H$5,"")&amp;IF(AND(BQ68="DESCARTAR",#REF!&lt;&gt;""),$I$5,"")&amp;"  "&amp;IF(AND(BR68="DESCARTAR",#REF!&lt;&gt;""),$J$5,"")&amp;" "&amp;IF(AND(BS68="PROMEDIAR",L68&lt;&gt;""),$L$5,"")&amp;" "&amp;IF(AND(BT68="PROMEDIAR",M68&lt;&gt;""),$M$5,"")&amp;" "&amp;IF(AND(BU68="PROMEDIAR",N68&lt;&gt;""),$N$5,"")&amp;" "&amp;IF(AND(BV68="PROMEDIAR",O68&lt;&gt;""),$O$5,"")&amp;"por ser un dato atipico")</f>
        <v>#REF!</v>
      </c>
      <c r="AT68" s="200" t="str">
        <f t="shared" si="123"/>
        <v/>
      </c>
      <c r="AU68" s="200" t="str">
        <f t="shared" si="106"/>
        <v/>
      </c>
      <c r="AV68" s="200" t="str">
        <f t="shared" si="107"/>
        <v/>
      </c>
      <c r="AW68" s="200" t="str">
        <f t="shared" si="108"/>
        <v/>
      </c>
      <c r="AX68" s="200" t="e">
        <f>IF(#REF!&lt;&gt;"",(#REF!/$AE68-1),"")</f>
        <v>#REF!</v>
      </c>
      <c r="AY68" s="200" t="e">
        <f>IF(#REF!&lt;&gt;"",(#REF!/$AE68-1),"")</f>
        <v>#REF!</v>
      </c>
      <c r="AZ68" s="200" t="str">
        <f t="shared" si="113"/>
        <v/>
      </c>
      <c r="BA68" s="200" t="str">
        <f t="shared" si="114"/>
        <v/>
      </c>
      <c r="BB68" s="200" t="str">
        <f t="shared" si="115"/>
        <v/>
      </c>
      <c r="BC68" s="200" t="str">
        <f t="shared" si="116"/>
        <v/>
      </c>
      <c r="BD68" s="200" t="str">
        <f t="shared" si="117"/>
        <v/>
      </c>
      <c r="BE68" s="200" t="str">
        <f t="shared" si="118"/>
        <v/>
      </c>
      <c r="BF68" s="200" t="str">
        <f t="shared" si="118"/>
        <v/>
      </c>
      <c r="BG68" s="200" t="str">
        <f t="shared" si="118"/>
        <v/>
      </c>
      <c r="BH68" s="200" t="str">
        <f t="shared" si="118"/>
        <v/>
      </c>
      <c r="BI68" s="200" t="str">
        <f t="shared" si="118"/>
        <v/>
      </c>
      <c r="BJ68" s="200" t="str">
        <f t="shared" si="90"/>
        <v/>
      </c>
      <c r="BK68" s="200" t="str">
        <f t="shared" si="90"/>
        <v/>
      </c>
      <c r="BL68" s="198"/>
      <c r="BM68" s="178" t="str">
        <f t="shared" si="125"/>
        <v/>
      </c>
      <c r="BN68" s="178" t="str">
        <f t="shared" si="126"/>
        <v/>
      </c>
      <c r="BO68" s="178" t="str">
        <f t="shared" si="127"/>
        <v/>
      </c>
      <c r="BP68" s="178" t="str">
        <f t="shared" si="128"/>
        <v/>
      </c>
      <c r="BQ68" s="178" t="str">
        <f t="shared" si="129"/>
        <v/>
      </c>
      <c r="BR68" s="178" t="str">
        <f t="shared" si="130"/>
        <v/>
      </c>
      <c r="BS68" s="178" t="str">
        <f t="shared" si="131"/>
        <v/>
      </c>
      <c r="BT68" s="178" t="str">
        <f t="shared" si="132"/>
        <v/>
      </c>
      <c r="BU68" s="178" t="str">
        <f t="shared" si="133"/>
        <v/>
      </c>
      <c r="BV68" s="178" t="str">
        <f t="shared" si="134"/>
        <v/>
      </c>
      <c r="BW68" s="178" t="str">
        <f t="shared" si="135"/>
        <v/>
      </c>
      <c r="BX68" s="178" t="str">
        <f t="shared" si="102"/>
        <v/>
      </c>
      <c r="BY68" s="178" t="str">
        <f t="shared" si="102"/>
        <v/>
      </c>
      <c r="BZ68" s="178" t="str">
        <f t="shared" si="102"/>
        <v/>
      </c>
      <c r="CA68" s="178" t="str">
        <f t="shared" si="102"/>
        <v/>
      </c>
      <c r="CB68" s="178" t="str">
        <f t="shared" si="102"/>
        <v/>
      </c>
      <c r="CC68" s="178" t="str">
        <f t="shared" si="119"/>
        <v/>
      </c>
      <c r="CD68" s="178" t="str">
        <f t="shared" si="119"/>
        <v/>
      </c>
      <c r="CE68" s="178" t="str">
        <f t="shared" si="119"/>
        <v/>
      </c>
      <c r="CF68" s="178" t="str">
        <f t="shared" si="119"/>
        <v/>
      </c>
      <c r="CG68" s="178" t="str">
        <f t="shared" si="119"/>
        <v/>
      </c>
      <c r="CH68" s="178" t="str">
        <f t="shared" si="119"/>
        <v/>
      </c>
      <c r="CI68" s="178" t="str">
        <f t="shared" si="119"/>
        <v/>
      </c>
    </row>
    <row r="69" spans="1:87" ht="54" hidden="1" customHeight="1" x14ac:dyDescent="0.25">
      <c r="A69" s="181"/>
      <c r="B69" s="182"/>
      <c r="C69" s="225"/>
      <c r="D69" s="224"/>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6" t="e">
        <f t="shared" si="66"/>
        <v>#DIV/0!</v>
      </c>
      <c r="AF69" s="187"/>
      <c r="AG69" s="188" t="e">
        <f t="shared" si="120"/>
        <v>#DIV/0!</v>
      </c>
      <c r="AH69" s="189">
        <f t="shared" si="121"/>
        <v>0</v>
      </c>
      <c r="AI69" s="190" t="e">
        <f t="shared" si="122"/>
        <v>#DIV/0!</v>
      </c>
      <c r="AJ69" s="191" t="e">
        <f t="shared" si="70"/>
        <v>#DIV/0!</v>
      </c>
      <c r="AK69" s="192" t="e">
        <f t="shared" si="71"/>
        <v>#DIV/0!</v>
      </c>
      <c r="AL69" s="193" t="str">
        <f t="shared" si="72"/>
        <v>NO APLICA LIMITES</v>
      </c>
      <c r="AM69" s="194"/>
      <c r="AN69" s="195" t="e">
        <f t="shared" si="8"/>
        <v>#DIV/0!</v>
      </c>
      <c r="AO69" s="195" t="e">
        <f t="shared" si="9"/>
        <v>#DIV/0!</v>
      </c>
      <c r="AP69" s="196"/>
      <c r="AQ69" s="197" t="e">
        <f t="shared" si="103"/>
        <v>#DIV/0!</v>
      </c>
      <c r="AR69" s="198"/>
      <c r="AS69" s="199" t="str">
        <f t="shared" ref="AS69:AS74" si="136">IF(AL69="NO APLICA LIMITES","Las cotizaciones tenidas en cuenta son las allegadas por las empresas:"&amp;IF(AND(BM69="PROMEDIAR",E69&lt;&gt;""),$E$5,"")&amp;IF(AND(BN69="PROMEDIAR",F69&lt;&gt;""),$F$5,"")&amp;IF(AND(BO69="PROMEDIAR",G69&lt;&gt;""),$G$5,"")&amp;IF(AND(BP69="PROMEDIAR",H69&lt;&gt;""),$H$5,"")&amp;IF(AND(BQ69="PROMEDIAR",I69&lt;&gt;""),$I$5,"")&amp;" "&amp;IF(AND(BR69="PROMEDIAR",J69&lt;&gt;""),$J$5,"")&amp;" "&amp;IF(AND(BS69="PROMEDIAR",L69&lt;&gt;""),$L$5,"")&amp;" "&amp;IF(AND(BT69="PROMEDIAR",M69&lt;&gt;""),$M$5,"")&amp;" "&amp;IF(AND(BU69="PROMEDIAR",N69&lt;&gt;""),$N$5,"")&amp;" "&amp;IF(AND(BV69="PROMEDIAR",O69&lt;&gt;""),$O$5,"")&amp;" por encontrarse dentro del promedio requerido por la Corporación","Las cotizaciones tenidas en cuenta son las allegadas por las empresas:"&amp;IF(AND(BM69="PROMEDIAR",E69&lt;&gt;""),$E$5,"")&amp;IF(AND(BN69="PROMEDIAR",F69&lt;&gt;""),$F$5,"")&amp;IF(AND(BO69="PROMEDIAR",G69&lt;&gt;""),$G$5,"")&amp;IF(AND(BP69="PROMEDIAR",H69&lt;&gt;""),$H$5,"")&amp;IF(AND(BQ69="PROMEDIAR",I69&lt;&gt;""),$I$5,"")&amp;" "&amp;IF(AND(BR69="PROMEDIAR",J69&lt;&gt;""),$J$5,"")&amp;" por encontrarse dentro del promedio requerido por la Corporación"&amp;" y se descarta los valores cotizados por :"&amp;IF(AND(BM69="DESCARTAR",E69&lt;&gt;""),$E$5,"")&amp;IF(AND(BN69="DESCARTAR",F69&lt;&gt;""),$F$5,"")&amp;IF(AND(BO69="DESCARTAR",G69&lt;&gt;""),$G$5,"")&amp;IF(AND(BP69="DESCARTAR",H69&lt;&gt;""),$H$5,"")&amp;IF(AND(BQ69="DESCARTAR",I69&lt;&gt;""),$I$5,"")&amp;"  "&amp;IF(AND(BR69="DESCARTAR",J69&lt;&gt;""),$J$5,"")&amp;" "&amp;IF(AND(BS69="PROMEDIAR",L69&lt;&gt;""),$L$5,"")&amp;" "&amp;IF(AND(BT69="PROMEDIAR",M69&lt;&gt;""),$M$5,"")&amp;" "&amp;IF(AND(BU69="PROMEDIAR",N69&lt;&gt;""),$N$5,"")&amp;" "&amp;IF(AND(BV69="PROMEDIAR",O69&lt;&gt;""),$O$5,"")&amp;"por ser un dato atipico")</f>
        <v>Las cotizaciones tenidas en cuenta son las allegadas por las empresas:      por encontrarse dentro del promedio requerido por la Corporación</v>
      </c>
      <c r="AT69" s="200" t="str">
        <f t="shared" si="123"/>
        <v/>
      </c>
      <c r="AU69" s="200" t="str">
        <f t="shared" si="106"/>
        <v/>
      </c>
      <c r="AV69" s="200" t="str">
        <f t="shared" si="107"/>
        <v/>
      </c>
      <c r="AW69" s="200" t="str">
        <f t="shared" si="108"/>
        <v/>
      </c>
      <c r="AX69" s="200" t="str">
        <f t="shared" ref="AX69:AY74" si="137">IF(I69&lt;&gt;"",(I69/$AE69-1),"")</f>
        <v/>
      </c>
      <c r="AY69" s="200" t="str">
        <f t="shared" si="137"/>
        <v/>
      </c>
      <c r="AZ69" s="200" t="str">
        <f t="shared" si="113"/>
        <v/>
      </c>
      <c r="BA69" s="200" t="str">
        <f t="shared" si="114"/>
        <v/>
      </c>
      <c r="BB69" s="200" t="str">
        <f t="shared" si="115"/>
        <v/>
      </c>
      <c r="BC69" s="200" t="str">
        <f t="shared" si="116"/>
        <v/>
      </c>
      <c r="BD69" s="200" t="str">
        <f t="shared" si="117"/>
        <v/>
      </c>
      <c r="BE69" s="200" t="str">
        <f t="shared" si="118"/>
        <v/>
      </c>
      <c r="BF69" s="200" t="str">
        <f t="shared" si="118"/>
        <v/>
      </c>
      <c r="BG69" s="200" t="str">
        <f t="shared" si="118"/>
        <v/>
      </c>
      <c r="BH69" s="200" t="str">
        <f t="shared" si="118"/>
        <v/>
      </c>
      <c r="BI69" s="200" t="str">
        <f t="shared" si="118"/>
        <v/>
      </c>
      <c r="BJ69" s="200" t="str">
        <f t="shared" si="90"/>
        <v/>
      </c>
      <c r="BK69" s="200" t="str">
        <f t="shared" si="90"/>
        <v/>
      </c>
      <c r="BL69" s="198"/>
      <c r="BM69" s="178" t="str">
        <f t="shared" si="125"/>
        <v/>
      </c>
      <c r="BN69" s="178" t="str">
        <f t="shared" si="126"/>
        <v/>
      </c>
      <c r="BO69" s="178" t="str">
        <f t="shared" si="127"/>
        <v/>
      </c>
      <c r="BP69" s="178" t="str">
        <f t="shared" si="128"/>
        <v/>
      </c>
      <c r="BQ69" s="178" t="str">
        <f t="shared" si="129"/>
        <v/>
      </c>
      <c r="BR69" s="178" t="str">
        <f t="shared" si="130"/>
        <v/>
      </c>
      <c r="BS69" s="178" t="str">
        <f t="shared" si="131"/>
        <v/>
      </c>
      <c r="BT69" s="178" t="str">
        <f t="shared" si="132"/>
        <v/>
      </c>
      <c r="BU69" s="178" t="str">
        <f t="shared" si="133"/>
        <v/>
      </c>
      <c r="BV69" s="178" t="str">
        <f t="shared" si="134"/>
        <v/>
      </c>
      <c r="BW69" s="178" t="str">
        <f t="shared" si="135"/>
        <v/>
      </c>
      <c r="BX69" s="178" t="str">
        <f t="shared" si="102"/>
        <v/>
      </c>
      <c r="BY69" s="178" t="str">
        <f t="shared" si="102"/>
        <v/>
      </c>
      <c r="BZ69" s="178" t="str">
        <f t="shared" si="102"/>
        <v/>
      </c>
      <c r="CA69" s="178" t="str">
        <f t="shared" si="102"/>
        <v/>
      </c>
      <c r="CB69" s="178" t="str">
        <f t="shared" si="102"/>
        <v/>
      </c>
      <c r="CC69" s="178" t="str">
        <f t="shared" si="119"/>
        <v/>
      </c>
      <c r="CD69" s="178" t="str">
        <f t="shared" si="119"/>
        <v/>
      </c>
      <c r="CE69" s="178" t="str">
        <f t="shared" si="119"/>
        <v/>
      </c>
      <c r="CF69" s="178" t="str">
        <f t="shared" si="119"/>
        <v/>
      </c>
      <c r="CG69" s="178" t="str">
        <f t="shared" si="119"/>
        <v/>
      </c>
      <c r="CH69" s="178" t="str">
        <f t="shared" si="119"/>
        <v/>
      </c>
      <c r="CI69" s="178" t="str">
        <f t="shared" si="119"/>
        <v/>
      </c>
    </row>
    <row r="70" spans="1:87" ht="54" hidden="1" customHeight="1" x14ac:dyDescent="0.25">
      <c r="A70" s="181"/>
      <c r="B70" s="182"/>
      <c r="C70" s="225"/>
      <c r="D70" s="224"/>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6" t="e">
        <f t="shared" si="66"/>
        <v>#DIV/0!</v>
      </c>
      <c r="AF70" s="187"/>
      <c r="AG70" s="188" t="e">
        <f t="shared" si="120"/>
        <v>#DIV/0!</v>
      </c>
      <c r="AH70" s="189">
        <f t="shared" si="121"/>
        <v>0</v>
      </c>
      <c r="AI70" s="190" t="e">
        <f t="shared" si="122"/>
        <v>#DIV/0!</v>
      </c>
      <c r="AJ70" s="191" t="e">
        <f t="shared" si="70"/>
        <v>#DIV/0!</v>
      </c>
      <c r="AK70" s="192" t="e">
        <f t="shared" si="71"/>
        <v>#DIV/0!</v>
      </c>
      <c r="AL70" s="193" t="str">
        <f t="shared" si="72"/>
        <v>NO APLICA LIMITES</v>
      </c>
      <c r="AM70" s="194"/>
      <c r="AN70" s="195" t="e">
        <f t="shared" si="8"/>
        <v>#DIV/0!</v>
      </c>
      <c r="AO70" s="195" t="e">
        <f t="shared" si="9"/>
        <v>#DIV/0!</v>
      </c>
      <c r="AP70" s="196"/>
      <c r="AQ70" s="197" t="e">
        <f t="shared" si="103"/>
        <v>#DIV/0!</v>
      </c>
      <c r="AR70" s="198"/>
      <c r="AS70" s="199" t="str">
        <f t="shared" si="136"/>
        <v>Las cotizaciones tenidas en cuenta son las allegadas por las empresas:      por encontrarse dentro del promedio requerido por la Corporación</v>
      </c>
      <c r="AT70" s="200" t="str">
        <f t="shared" si="123"/>
        <v/>
      </c>
      <c r="AU70" s="200" t="str">
        <f t="shared" si="106"/>
        <v/>
      </c>
      <c r="AV70" s="200" t="str">
        <f t="shared" si="107"/>
        <v/>
      </c>
      <c r="AW70" s="200" t="str">
        <f t="shared" si="108"/>
        <v/>
      </c>
      <c r="AX70" s="200" t="str">
        <f t="shared" si="137"/>
        <v/>
      </c>
      <c r="AY70" s="200" t="str">
        <f t="shared" si="137"/>
        <v/>
      </c>
      <c r="AZ70" s="200" t="str">
        <f t="shared" si="113"/>
        <v/>
      </c>
      <c r="BA70" s="200" t="str">
        <f t="shared" si="114"/>
        <v/>
      </c>
      <c r="BB70" s="200" t="str">
        <f t="shared" si="115"/>
        <v/>
      </c>
      <c r="BC70" s="200" t="str">
        <f t="shared" si="116"/>
        <v/>
      </c>
      <c r="BD70" s="200" t="str">
        <f t="shared" si="117"/>
        <v/>
      </c>
      <c r="BE70" s="200" t="str">
        <f t="shared" si="118"/>
        <v/>
      </c>
      <c r="BF70" s="200" t="str">
        <f t="shared" si="118"/>
        <v/>
      </c>
      <c r="BG70" s="200" t="str">
        <f t="shared" si="118"/>
        <v/>
      </c>
      <c r="BH70" s="200" t="str">
        <f t="shared" si="118"/>
        <v/>
      </c>
      <c r="BI70" s="200" t="str">
        <f t="shared" si="118"/>
        <v/>
      </c>
      <c r="BJ70" s="200" t="str">
        <f t="shared" si="90"/>
        <v/>
      </c>
      <c r="BK70" s="200" t="str">
        <f t="shared" si="90"/>
        <v/>
      </c>
      <c r="BL70" s="198"/>
      <c r="BM70" s="178" t="str">
        <f t="shared" si="125"/>
        <v/>
      </c>
      <c r="BN70" s="178" t="str">
        <f t="shared" si="126"/>
        <v/>
      </c>
      <c r="BO70" s="178" t="str">
        <f t="shared" si="127"/>
        <v/>
      </c>
      <c r="BP70" s="178" t="str">
        <f t="shared" si="128"/>
        <v/>
      </c>
      <c r="BQ70" s="178" t="str">
        <f t="shared" si="129"/>
        <v/>
      </c>
      <c r="BR70" s="178" t="str">
        <f t="shared" si="130"/>
        <v/>
      </c>
      <c r="BS70" s="178" t="str">
        <f t="shared" si="131"/>
        <v/>
      </c>
      <c r="BT70" s="178" t="str">
        <f t="shared" si="132"/>
        <v/>
      </c>
      <c r="BU70" s="178" t="str">
        <f t="shared" si="133"/>
        <v/>
      </c>
      <c r="BV70" s="178" t="str">
        <f t="shared" si="134"/>
        <v/>
      </c>
      <c r="BW70" s="178" t="str">
        <f t="shared" si="135"/>
        <v/>
      </c>
      <c r="BX70" s="178" t="str">
        <f t="shared" si="102"/>
        <v/>
      </c>
      <c r="BY70" s="178" t="str">
        <f t="shared" si="102"/>
        <v/>
      </c>
      <c r="BZ70" s="178" t="str">
        <f t="shared" si="102"/>
        <v/>
      </c>
      <c r="CA70" s="178" t="str">
        <f t="shared" si="102"/>
        <v/>
      </c>
      <c r="CB70" s="178" t="str">
        <f t="shared" si="102"/>
        <v/>
      </c>
      <c r="CC70" s="178" t="str">
        <f t="shared" si="119"/>
        <v/>
      </c>
      <c r="CD70" s="178" t="str">
        <f t="shared" si="119"/>
        <v/>
      </c>
      <c r="CE70" s="178" t="str">
        <f t="shared" si="119"/>
        <v/>
      </c>
      <c r="CF70" s="178" t="str">
        <f t="shared" si="119"/>
        <v/>
      </c>
      <c r="CG70" s="178" t="str">
        <f t="shared" si="119"/>
        <v/>
      </c>
      <c r="CH70" s="178" t="str">
        <f t="shared" si="119"/>
        <v/>
      </c>
      <c r="CI70" s="178" t="str">
        <f t="shared" si="119"/>
        <v/>
      </c>
    </row>
    <row r="71" spans="1:87" ht="54" hidden="1" customHeight="1" x14ac:dyDescent="0.25">
      <c r="A71" s="181"/>
      <c r="B71" s="182"/>
      <c r="C71" s="225"/>
      <c r="D71" s="224"/>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6" t="e">
        <f t="shared" si="66"/>
        <v>#DIV/0!</v>
      </c>
      <c r="AF71" s="187"/>
      <c r="AG71" s="188" t="e">
        <f t="shared" si="120"/>
        <v>#DIV/0!</v>
      </c>
      <c r="AH71" s="189">
        <f t="shared" si="121"/>
        <v>0</v>
      </c>
      <c r="AI71" s="190" t="e">
        <f t="shared" si="122"/>
        <v>#DIV/0!</v>
      </c>
      <c r="AJ71" s="191" t="e">
        <f t="shared" si="70"/>
        <v>#DIV/0!</v>
      </c>
      <c r="AK71" s="192" t="e">
        <f t="shared" si="71"/>
        <v>#DIV/0!</v>
      </c>
      <c r="AL71" s="193" t="str">
        <f t="shared" si="72"/>
        <v>NO APLICA LIMITES</v>
      </c>
      <c r="AM71" s="194"/>
      <c r="AN71" s="195" t="e">
        <f t="shared" si="8"/>
        <v>#DIV/0!</v>
      </c>
      <c r="AO71" s="195" t="e">
        <f t="shared" si="9"/>
        <v>#DIV/0!</v>
      </c>
      <c r="AP71" s="196"/>
      <c r="AQ71" s="197" t="e">
        <f t="shared" si="103"/>
        <v>#DIV/0!</v>
      </c>
      <c r="AR71" s="198"/>
      <c r="AS71" s="199" t="str">
        <f t="shared" si="136"/>
        <v>Las cotizaciones tenidas en cuenta son las allegadas por las empresas:      por encontrarse dentro del promedio requerido por la Corporación</v>
      </c>
      <c r="AT71" s="200" t="str">
        <f t="shared" si="123"/>
        <v/>
      </c>
      <c r="AU71" s="200" t="str">
        <f t="shared" si="106"/>
        <v/>
      </c>
      <c r="AV71" s="200" t="str">
        <f t="shared" si="107"/>
        <v/>
      </c>
      <c r="AW71" s="200" t="str">
        <f t="shared" si="108"/>
        <v/>
      </c>
      <c r="AX71" s="200" t="str">
        <f t="shared" si="137"/>
        <v/>
      </c>
      <c r="AY71" s="200" t="str">
        <f t="shared" si="137"/>
        <v/>
      </c>
      <c r="AZ71" s="200" t="str">
        <f t="shared" si="113"/>
        <v/>
      </c>
      <c r="BA71" s="200" t="str">
        <f t="shared" si="114"/>
        <v/>
      </c>
      <c r="BB71" s="200" t="str">
        <f t="shared" si="115"/>
        <v/>
      </c>
      <c r="BC71" s="200" t="str">
        <f t="shared" si="116"/>
        <v/>
      </c>
      <c r="BD71" s="200" t="str">
        <f t="shared" si="117"/>
        <v/>
      </c>
      <c r="BE71" s="200" t="str">
        <f t="shared" si="118"/>
        <v/>
      </c>
      <c r="BF71" s="200" t="str">
        <f t="shared" si="118"/>
        <v/>
      </c>
      <c r="BG71" s="200" t="str">
        <f t="shared" si="118"/>
        <v/>
      </c>
      <c r="BH71" s="200" t="str">
        <f t="shared" si="118"/>
        <v/>
      </c>
      <c r="BI71" s="200" t="str">
        <f t="shared" si="118"/>
        <v/>
      </c>
      <c r="BJ71" s="200" t="str">
        <f t="shared" si="90"/>
        <v/>
      </c>
      <c r="BK71" s="200" t="str">
        <f t="shared" si="90"/>
        <v/>
      </c>
      <c r="BL71" s="198"/>
      <c r="BM71" s="178" t="str">
        <f t="shared" si="125"/>
        <v/>
      </c>
      <c r="BN71" s="178" t="str">
        <f t="shared" si="126"/>
        <v/>
      </c>
      <c r="BO71" s="178" t="str">
        <f t="shared" si="127"/>
        <v/>
      </c>
      <c r="BP71" s="178" t="str">
        <f t="shared" si="128"/>
        <v/>
      </c>
      <c r="BQ71" s="178" t="str">
        <f t="shared" si="129"/>
        <v/>
      </c>
      <c r="BR71" s="178" t="str">
        <f t="shared" si="130"/>
        <v/>
      </c>
      <c r="BS71" s="178" t="str">
        <f t="shared" si="131"/>
        <v/>
      </c>
      <c r="BT71" s="178" t="str">
        <f t="shared" si="132"/>
        <v/>
      </c>
      <c r="BU71" s="178" t="str">
        <f t="shared" si="133"/>
        <v/>
      </c>
      <c r="BV71" s="178" t="str">
        <f t="shared" si="134"/>
        <v/>
      </c>
      <c r="BW71" s="178" t="str">
        <f t="shared" si="135"/>
        <v/>
      </c>
      <c r="BX71" s="178" t="str">
        <f t="shared" si="102"/>
        <v/>
      </c>
      <c r="BY71" s="178" t="str">
        <f t="shared" si="102"/>
        <v/>
      </c>
      <c r="BZ71" s="178" t="str">
        <f t="shared" si="102"/>
        <v/>
      </c>
      <c r="CA71" s="178" t="str">
        <f t="shared" si="102"/>
        <v/>
      </c>
      <c r="CB71" s="178" t="str">
        <f t="shared" si="102"/>
        <v/>
      </c>
      <c r="CC71" s="178" t="str">
        <f t="shared" si="119"/>
        <v/>
      </c>
      <c r="CD71" s="178" t="str">
        <f t="shared" si="119"/>
        <v/>
      </c>
      <c r="CE71" s="178" t="str">
        <f t="shared" si="119"/>
        <v/>
      </c>
      <c r="CF71" s="178" t="str">
        <f t="shared" si="119"/>
        <v/>
      </c>
      <c r="CG71" s="178" t="str">
        <f t="shared" si="119"/>
        <v/>
      </c>
      <c r="CH71" s="178" t="str">
        <f t="shared" si="119"/>
        <v/>
      </c>
      <c r="CI71" s="178" t="str">
        <f t="shared" si="119"/>
        <v/>
      </c>
    </row>
    <row r="72" spans="1:87" ht="54" hidden="1" customHeight="1" x14ac:dyDescent="0.25">
      <c r="A72" s="181"/>
      <c r="B72" s="182"/>
      <c r="C72" s="225"/>
      <c r="D72" s="224"/>
      <c r="E72" s="185"/>
      <c r="F72" s="185"/>
      <c r="G72" s="185"/>
      <c r="H72" s="185"/>
      <c r="I72" s="185"/>
      <c r="J72" s="185"/>
      <c r="K72" s="185"/>
      <c r="L72" s="185"/>
      <c r="M72" s="185"/>
      <c r="N72" s="185"/>
      <c r="O72" s="185"/>
      <c r="P72" s="185"/>
      <c r="Q72" s="185"/>
      <c r="R72" s="185"/>
      <c r="S72" s="185"/>
      <c r="T72" s="185"/>
      <c r="U72" s="185"/>
      <c r="V72" s="185"/>
      <c r="W72" s="185"/>
      <c r="X72" s="185"/>
      <c r="Y72" s="185"/>
      <c r="Z72" s="185"/>
      <c r="AA72" s="185"/>
      <c r="AB72" s="185"/>
      <c r="AC72" s="185"/>
      <c r="AD72" s="185"/>
      <c r="AE72" s="186" t="e">
        <f t="shared" si="66"/>
        <v>#DIV/0!</v>
      </c>
      <c r="AF72" s="187"/>
      <c r="AG72" s="188" t="e">
        <f t="shared" si="120"/>
        <v>#DIV/0!</v>
      </c>
      <c r="AH72" s="189">
        <f t="shared" si="121"/>
        <v>0</v>
      </c>
      <c r="AI72" s="190" t="e">
        <f t="shared" si="122"/>
        <v>#DIV/0!</v>
      </c>
      <c r="AJ72" s="191" t="e">
        <f t="shared" si="70"/>
        <v>#DIV/0!</v>
      </c>
      <c r="AK72" s="192" t="e">
        <f t="shared" si="71"/>
        <v>#DIV/0!</v>
      </c>
      <c r="AL72" s="193" t="str">
        <f t="shared" si="72"/>
        <v>NO APLICA LIMITES</v>
      </c>
      <c r="AM72" s="194"/>
      <c r="AN72" s="195" t="e">
        <f t="shared" ref="AN72:AN96" si="138">AG72-AI72</f>
        <v>#DIV/0!</v>
      </c>
      <c r="AO72" s="195" t="e">
        <f t="shared" ref="AO72:AO73" si="139">AG72+AI72</f>
        <v>#DIV/0!</v>
      </c>
      <c r="AP72" s="196"/>
      <c r="AQ72" s="197" t="e">
        <f t="shared" ref="AQ72:AQ96" si="140">AVERAGEIFS(E72:AA72,BM72:CI72,"promediar")</f>
        <v>#DIV/0!</v>
      </c>
      <c r="AR72" s="198"/>
      <c r="AS72" s="199" t="str">
        <f t="shared" si="136"/>
        <v>Las cotizaciones tenidas en cuenta son las allegadas por las empresas:      por encontrarse dentro del promedio requerido por la Corporación</v>
      </c>
      <c r="AT72" s="200" t="str">
        <f t="shared" si="123"/>
        <v/>
      </c>
      <c r="AU72" s="200" t="str">
        <f t="shared" si="106"/>
        <v/>
      </c>
      <c r="AV72" s="200" t="str">
        <f t="shared" si="107"/>
        <v/>
      </c>
      <c r="AW72" s="200" t="str">
        <f t="shared" si="108"/>
        <v/>
      </c>
      <c r="AX72" s="200" t="str">
        <f t="shared" si="137"/>
        <v/>
      </c>
      <c r="AY72" s="200" t="str">
        <f t="shared" si="137"/>
        <v/>
      </c>
      <c r="AZ72" s="200" t="str">
        <f t="shared" si="113"/>
        <v/>
      </c>
      <c r="BA72" s="200" t="str">
        <f t="shared" si="114"/>
        <v/>
      </c>
      <c r="BB72" s="200" t="str">
        <f t="shared" si="115"/>
        <v/>
      </c>
      <c r="BC72" s="200" t="str">
        <f t="shared" si="116"/>
        <v/>
      </c>
      <c r="BD72" s="200" t="str">
        <f t="shared" si="117"/>
        <v/>
      </c>
      <c r="BE72" s="200" t="str">
        <f t="shared" si="118"/>
        <v/>
      </c>
      <c r="BF72" s="200" t="str">
        <f t="shared" si="118"/>
        <v/>
      </c>
      <c r="BG72" s="200" t="str">
        <f t="shared" si="118"/>
        <v/>
      </c>
      <c r="BH72" s="200" t="str">
        <f t="shared" si="118"/>
        <v/>
      </c>
      <c r="BI72" s="200" t="str">
        <f t="shared" si="118"/>
        <v/>
      </c>
      <c r="BJ72" s="200" t="str">
        <f t="shared" si="90"/>
        <v/>
      </c>
      <c r="BK72" s="200" t="str">
        <f t="shared" si="90"/>
        <v/>
      </c>
      <c r="BL72" s="198"/>
      <c r="BM72" s="178" t="str">
        <f t="shared" si="125"/>
        <v/>
      </c>
      <c r="BN72" s="178" t="str">
        <f t="shared" si="126"/>
        <v/>
      </c>
      <c r="BO72" s="178" t="str">
        <f t="shared" si="127"/>
        <v/>
      </c>
      <c r="BP72" s="178" t="str">
        <f t="shared" si="128"/>
        <v/>
      </c>
      <c r="BQ72" s="178" t="str">
        <f t="shared" si="129"/>
        <v/>
      </c>
      <c r="BR72" s="178" t="str">
        <f t="shared" si="130"/>
        <v/>
      </c>
      <c r="BS72" s="178" t="str">
        <f t="shared" si="131"/>
        <v/>
      </c>
      <c r="BT72" s="178" t="str">
        <f t="shared" si="132"/>
        <v/>
      </c>
      <c r="BU72" s="178" t="str">
        <f t="shared" si="133"/>
        <v/>
      </c>
      <c r="BV72" s="178" t="str">
        <f t="shared" si="134"/>
        <v/>
      </c>
      <c r="BW72" s="178" t="str">
        <f t="shared" si="135"/>
        <v/>
      </c>
      <c r="BX72" s="178" t="str">
        <f t="shared" si="102"/>
        <v/>
      </c>
      <c r="BY72" s="178" t="str">
        <f t="shared" si="102"/>
        <v/>
      </c>
      <c r="BZ72" s="178" t="str">
        <f t="shared" si="102"/>
        <v/>
      </c>
      <c r="CA72" s="178" t="str">
        <f t="shared" si="102"/>
        <v/>
      </c>
      <c r="CB72" s="178" t="str">
        <f t="shared" si="102"/>
        <v/>
      </c>
      <c r="CC72" s="178" t="str">
        <f t="shared" si="119"/>
        <v/>
      </c>
      <c r="CD72" s="178" t="str">
        <f t="shared" si="119"/>
        <v/>
      </c>
      <c r="CE72" s="178" t="str">
        <f t="shared" si="119"/>
        <v/>
      </c>
      <c r="CF72" s="178" t="str">
        <f t="shared" si="119"/>
        <v/>
      </c>
      <c r="CG72" s="178" t="str">
        <f t="shared" si="119"/>
        <v/>
      </c>
      <c r="CH72" s="178" t="str">
        <f t="shared" si="119"/>
        <v/>
      </c>
      <c r="CI72" s="178" t="str">
        <f t="shared" si="119"/>
        <v/>
      </c>
    </row>
    <row r="73" spans="1:87" ht="54" hidden="1" customHeight="1" x14ac:dyDescent="0.25">
      <c r="A73" s="181"/>
      <c r="B73" s="182"/>
      <c r="C73" s="225"/>
      <c r="D73" s="224"/>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6" t="e">
        <f t="shared" si="66"/>
        <v>#DIV/0!</v>
      </c>
      <c r="AF73" s="187"/>
      <c r="AG73" s="188" t="e">
        <f t="shared" si="120"/>
        <v>#DIV/0!</v>
      </c>
      <c r="AH73" s="189">
        <f t="shared" si="121"/>
        <v>0</v>
      </c>
      <c r="AI73" s="190" t="e">
        <f t="shared" si="122"/>
        <v>#DIV/0!</v>
      </c>
      <c r="AJ73" s="191" t="e">
        <f t="shared" si="70"/>
        <v>#DIV/0!</v>
      </c>
      <c r="AK73" s="192" t="e">
        <f t="shared" si="71"/>
        <v>#DIV/0!</v>
      </c>
      <c r="AL73" s="193" t="str">
        <f t="shared" si="72"/>
        <v>NO APLICA LIMITES</v>
      </c>
      <c r="AM73" s="194"/>
      <c r="AN73" s="195" t="e">
        <f t="shared" si="138"/>
        <v>#DIV/0!</v>
      </c>
      <c r="AO73" s="195" t="e">
        <f t="shared" si="139"/>
        <v>#DIV/0!</v>
      </c>
      <c r="AP73" s="196"/>
      <c r="AQ73" s="197" t="e">
        <f t="shared" si="140"/>
        <v>#DIV/0!</v>
      </c>
      <c r="AR73" s="198"/>
      <c r="AS73" s="199" t="str">
        <f t="shared" si="136"/>
        <v>Las cotizaciones tenidas en cuenta son las allegadas por las empresas:      por encontrarse dentro del promedio requerido por la Corporación</v>
      </c>
      <c r="AT73" s="200" t="str">
        <f t="shared" si="123"/>
        <v/>
      </c>
      <c r="AU73" s="200" t="str">
        <f t="shared" si="106"/>
        <v/>
      </c>
      <c r="AV73" s="200" t="str">
        <f t="shared" si="107"/>
        <v/>
      </c>
      <c r="AW73" s="200" t="str">
        <f t="shared" si="108"/>
        <v/>
      </c>
      <c r="AX73" s="200" t="str">
        <f t="shared" si="137"/>
        <v/>
      </c>
      <c r="AY73" s="200" t="str">
        <f t="shared" si="137"/>
        <v/>
      </c>
      <c r="AZ73" s="200" t="str">
        <f t="shared" si="113"/>
        <v/>
      </c>
      <c r="BA73" s="200" t="str">
        <f t="shared" si="114"/>
        <v/>
      </c>
      <c r="BB73" s="200" t="str">
        <f t="shared" si="115"/>
        <v/>
      </c>
      <c r="BC73" s="200" t="str">
        <f t="shared" si="116"/>
        <v/>
      </c>
      <c r="BD73" s="200" t="str">
        <f t="shared" si="117"/>
        <v/>
      </c>
      <c r="BE73" s="200" t="str">
        <f t="shared" si="118"/>
        <v/>
      </c>
      <c r="BF73" s="200" t="str">
        <f t="shared" si="118"/>
        <v/>
      </c>
      <c r="BG73" s="200" t="str">
        <f t="shared" si="118"/>
        <v/>
      </c>
      <c r="BH73" s="200" t="str">
        <f t="shared" si="118"/>
        <v/>
      </c>
      <c r="BI73" s="200" t="str">
        <f t="shared" si="118"/>
        <v/>
      </c>
      <c r="BJ73" s="200" t="str">
        <f t="shared" si="90"/>
        <v/>
      </c>
      <c r="BK73" s="200" t="str">
        <f t="shared" si="90"/>
        <v/>
      </c>
      <c r="BL73" s="198"/>
      <c r="BM73" s="178" t="str">
        <f t="shared" si="125"/>
        <v/>
      </c>
      <c r="BN73" s="178" t="str">
        <f t="shared" si="126"/>
        <v/>
      </c>
      <c r="BO73" s="178" t="str">
        <f t="shared" si="127"/>
        <v/>
      </c>
      <c r="BP73" s="178" t="str">
        <f t="shared" si="128"/>
        <v/>
      </c>
      <c r="BQ73" s="178" t="str">
        <f t="shared" si="129"/>
        <v/>
      </c>
      <c r="BR73" s="178" t="str">
        <f t="shared" si="130"/>
        <v/>
      </c>
      <c r="BS73" s="178" t="str">
        <f t="shared" si="131"/>
        <v/>
      </c>
      <c r="BT73" s="178" t="str">
        <f t="shared" si="132"/>
        <v/>
      </c>
      <c r="BU73" s="178" t="str">
        <f t="shared" si="133"/>
        <v/>
      </c>
      <c r="BV73" s="178" t="str">
        <f t="shared" si="134"/>
        <v/>
      </c>
      <c r="BW73" s="178" t="str">
        <f t="shared" si="135"/>
        <v/>
      </c>
      <c r="BX73" s="178" t="str">
        <f t="shared" si="102"/>
        <v/>
      </c>
      <c r="BY73" s="178" t="str">
        <f t="shared" si="102"/>
        <v/>
      </c>
      <c r="BZ73" s="178" t="str">
        <f t="shared" si="102"/>
        <v/>
      </c>
      <c r="CA73" s="178" t="str">
        <f t="shared" si="102"/>
        <v/>
      </c>
      <c r="CB73" s="178" t="str">
        <f t="shared" si="102"/>
        <v/>
      </c>
      <c r="CC73" s="178" t="str">
        <f t="shared" si="119"/>
        <v/>
      </c>
      <c r="CD73" s="178" t="str">
        <f t="shared" si="119"/>
        <v/>
      </c>
      <c r="CE73" s="178" t="str">
        <f t="shared" si="119"/>
        <v/>
      </c>
      <c r="CF73" s="178" t="str">
        <f t="shared" si="119"/>
        <v/>
      </c>
      <c r="CG73" s="178" t="str">
        <f t="shared" si="119"/>
        <v/>
      </c>
      <c r="CH73" s="178" t="str">
        <f t="shared" si="119"/>
        <v/>
      </c>
      <c r="CI73" s="178" t="str">
        <f t="shared" si="119"/>
        <v/>
      </c>
    </row>
    <row r="74" spans="1:87" ht="54" hidden="1" customHeight="1" x14ac:dyDescent="0.2">
      <c r="A74" s="181"/>
      <c r="B74" s="232"/>
      <c r="C74" s="225"/>
      <c r="D74" s="224"/>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185"/>
      <c r="AC74" s="185"/>
      <c r="AD74" s="185"/>
      <c r="AE74" s="186" t="e">
        <f t="shared" si="66"/>
        <v>#DIV/0!</v>
      </c>
      <c r="AF74" s="187"/>
      <c r="AG74" s="188" t="e">
        <f t="shared" si="120"/>
        <v>#DIV/0!</v>
      </c>
      <c r="AH74" s="189">
        <f t="shared" si="121"/>
        <v>0</v>
      </c>
      <c r="AI74" s="190" t="e">
        <f t="shared" si="122"/>
        <v>#DIV/0!</v>
      </c>
      <c r="AJ74" s="191" t="e">
        <f t="shared" si="70"/>
        <v>#DIV/0!</v>
      </c>
      <c r="AK74" s="192" t="e">
        <f t="shared" si="71"/>
        <v>#DIV/0!</v>
      </c>
      <c r="AL74" s="193" t="str">
        <f t="shared" si="72"/>
        <v>NO APLICA LIMITES</v>
      </c>
      <c r="AM74" s="194"/>
      <c r="AN74" s="195" t="e">
        <f t="shared" si="138"/>
        <v>#DIV/0!</v>
      </c>
      <c r="AO74" s="195" t="e">
        <f>AG74+AI74</f>
        <v>#DIV/0!</v>
      </c>
      <c r="AP74" s="196"/>
      <c r="AQ74" s="197" t="e">
        <f t="shared" si="140"/>
        <v>#DIV/0!</v>
      </c>
      <c r="AR74" s="198"/>
      <c r="AS74" s="199" t="str">
        <f t="shared" si="136"/>
        <v>Las cotizaciones tenidas en cuenta son las allegadas por las empresas:      por encontrarse dentro del promedio requerido por la Corporación</v>
      </c>
      <c r="AT74" s="200" t="str">
        <f t="shared" si="123"/>
        <v/>
      </c>
      <c r="AU74" s="200" t="str">
        <f t="shared" si="106"/>
        <v/>
      </c>
      <c r="AV74" s="200" t="str">
        <f t="shared" si="107"/>
        <v/>
      </c>
      <c r="AW74" s="200" t="str">
        <f t="shared" si="108"/>
        <v/>
      </c>
      <c r="AX74" s="200" t="str">
        <f t="shared" si="137"/>
        <v/>
      </c>
      <c r="AY74" s="200" t="str">
        <f t="shared" si="137"/>
        <v/>
      </c>
      <c r="AZ74" s="200" t="str">
        <f t="shared" si="113"/>
        <v/>
      </c>
      <c r="BA74" s="200" t="str">
        <f t="shared" si="114"/>
        <v/>
      </c>
      <c r="BB74" s="200" t="str">
        <f t="shared" si="115"/>
        <v/>
      </c>
      <c r="BC74" s="200" t="str">
        <f t="shared" si="116"/>
        <v/>
      </c>
      <c r="BD74" s="200" t="str">
        <f t="shared" si="117"/>
        <v/>
      </c>
      <c r="BE74" s="200" t="str">
        <f t="shared" si="118"/>
        <v/>
      </c>
      <c r="BF74" s="200" t="str">
        <f t="shared" si="118"/>
        <v/>
      </c>
      <c r="BG74" s="200" t="str">
        <f t="shared" si="118"/>
        <v/>
      </c>
      <c r="BH74" s="200" t="str">
        <f t="shared" si="118"/>
        <v/>
      </c>
      <c r="BI74" s="200" t="str">
        <f t="shared" si="118"/>
        <v/>
      </c>
      <c r="BJ74" s="200" t="str">
        <f t="shared" si="90"/>
        <v/>
      </c>
      <c r="BK74" s="200" t="str">
        <f t="shared" si="90"/>
        <v/>
      </c>
      <c r="BL74" s="198"/>
      <c r="BM74" s="178" t="str">
        <f t="shared" si="125"/>
        <v/>
      </c>
      <c r="BN74" s="178" t="str">
        <f t="shared" si="126"/>
        <v/>
      </c>
      <c r="BO74" s="178" t="str">
        <f t="shared" si="127"/>
        <v/>
      </c>
      <c r="BP74" s="178" t="str">
        <f t="shared" si="128"/>
        <v/>
      </c>
      <c r="BQ74" s="178" t="str">
        <f t="shared" si="129"/>
        <v/>
      </c>
      <c r="BR74" s="178" t="str">
        <f t="shared" si="130"/>
        <v/>
      </c>
      <c r="BS74" s="178" t="str">
        <f t="shared" si="131"/>
        <v/>
      </c>
      <c r="BT74" s="178" t="str">
        <f t="shared" si="132"/>
        <v/>
      </c>
      <c r="BU74" s="178" t="str">
        <f t="shared" si="133"/>
        <v/>
      </c>
      <c r="BV74" s="178" t="str">
        <f t="shared" si="134"/>
        <v/>
      </c>
      <c r="BW74" s="178" t="str">
        <f t="shared" si="135"/>
        <v/>
      </c>
      <c r="BX74" s="178" t="str">
        <f t="shared" si="102"/>
        <v/>
      </c>
      <c r="BY74" s="178" t="str">
        <f t="shared" si="102"/>
        <v/>
      </c>
      <c r="BZ74" s="178" t="str">
        <f t="shared" si="102"/>
        <v/>
      </c>
      <c r="CA74" s="178" t="str">
        <f t="shared" si="102"/>
        <v/>
      </c>
      <c r="CB74" s="178" t="str">
        <f t="shared" si="102"/>
        <v/>
      </c>
      <c r="CC74" s="178" t="str">
        <f t="shared" si="119"/>
        <v/>
      </c>
      <c r="CD74" s="178" t="str">
        <f t="shared" si="119"/>
        <v/>
      </c>
      <c r="CE74" s="178" t="str">
        <f t="shared" si="119"/>
        <v/>
      </c>
      <c r="CF74" s="178" t="str">
        <f t="shared" si="119"/>
        <v/>
      </c>
      <c r="CG74" s="178" t="str">
        <f t="shared" si="119"/>
        <v/>
      </c>
      <c r="CH74" s="178" t="str">
        <f t="shared" si="119"/>
        <v/>
      </c>
      <c r="CI74" s="178" t="str">
        <f t="shared" si="119"/>
        <v/>
      </c>
    </row>
    <row r="75" spans="1:87" ht="54" hidden="1" customHeight="1" x14ac:dyDescent="0.2">
      <c r="A75" s="361"/>
      <c r="B75" s="234"/>
      <c r="C75" s="235"/>
      <c r="D75" s="236"/>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6" t="e">
        <f t="shared" si="66"/>
        <v>#DIV/0!</v>
      </c>
      <c r="AF75" s="187"/>
      <c r="AG75" s="188" t="e">
        <f t="shared" si="120"/>
        <v>#DIV/0!</v>
      </c>
      <c r="AH75" s="189">
        <f t="shared" si="121"/>
        <v>0</v>
      </c>
      <c r="AI75" s="190" t="e">
        <f t="shared" si="122"/>
        <v>#DIV/0!</v>
      </c>
      <c r="AJ75" s="191" t="e">
        <f t="shared" si="70"/>
        <v>#DIV/0!</v>
      </c>
      <c r="AK75" s="192" t="e">
        <f t="shared" si="71"/>
        <v>#DIV/0!</v>
      </c>
      <c r="AL75" s="193" t="str">
        <f t="shared" si="72"/>
        <v>NO APLICA LIMITES</v>
      </c>
      <c r="AM75" s="203"/>
      <c r="AN75" s="195" t="e">
        <f t="shared" si="138"/>
        <v>#DIV/0!</v>
      </c>
      <c r="AO75" s="195" t="e">
        <f t="shared" ref="AO75:AO96" si="141">AG75+AI75</f>
        <v>#DIV/0!</v>
      </c>
      <c r="AP75" s="196"/>
      <c r="AQ75" s="197" t="e">
        <f t="shared" si="140"/>
        <v>#DIV/0!</v>
      </c>
      <c r="AS75" s="218"/>
      <c r="AT75" s="219"/>
      <c r="AU75" s="219"/>
      <c r="AV75" s="219"/>
      <c r="AW75" s="219"/>
      <c r="AX75" s="219"/>
      <c r="AY75" s="219"/>
      <c r="AZ75" s="219"/>
      <c r="BA75" s="219"/>
      <c r="BB75" s="219"/>
      <c r="BC75" s="219"/>
      <c r="BD75" s="219"/>
      <c r="BE75" s="219"/>
      <c r="BF75" s="219"/>
      <c r="BG75" s="219"/>
      <c r="BH75" s="219"/>
      <c r="BI75" s="219"/>
      <c r="BJ75" s="219"/>
      <c r="BK75" s="219"/>
      <c r="BM75" s="178" t="str">
        <f t="shared" si="125"/>
        <v/>
      </c>
      <c r="BN75" s="178" t="str">
        <f t="shared" si="126"/>
        <v/>
      </c>
      <c r="BO75" s="178" t="str">
        <f t="shared" si="127"/>
        <v/>
      </c>
      <c r="BP75" s="178" t="str">
        <f t="shared" si="128"/>
        <v/>
      </c>
      <c r="BQ75" s="178" t="str">
        <f t="shared" si="129"/>
        <v/>
      </c>
      <c r="BR75" s="178" t="str">
        <f t="shared" si="130"/>
        <v/>
      </c>
      <c r="BS75" s="178" t="str">
        <f t="shared" si="131"/>
        <v/>
      </c>
      <c r="BT75" s="178" t="str">
        <f t="shared" si="132"/>
        <v/>
      </c>
      <c r="BU75" s="178" t="str">
        <f t="shared" si="133"/>
        <v/>
      </c>
      <c r="BV75" s="178" t="str">
        <f t="shared" si="134"/>
        <v/>
      </c>
      <c r="BW75" s="178" t="str">
        <f t="shared" si="135"/>
        <v/>
      </c>
      <c r="BX75" s="178" t="str">
        <f t="shared" si="102"/>
        <v/>
      </c>
      <c r="BY75" s="178" t="str">
        <f t="shared" si="102"/>
        <v/>
      </c>
      <c r="BZ75" s="178" t="str">
        <f t="shared" si="102"/>
        <v/>
      </c>
      <c r="CA75" s="178" t="str">
        <f t="shared" si="102"/>
        <v/>
      </c>
      <c r="CB75" s="178" t="str">
        <f t="shared" si="102"/>
        <v/>
      </c>
      <c r="CC75" s="178" t="str">
        <f t="shared" si="119"/>
        <v/>
      </c>
      <c r="CD75" s="178" t="str">
        <f t="shared" si="119"/>
        <v/>
      </c>
      <c r="CE75" s="178" t="str">
        <f t="shared" si="119"/>
        <v/>
      </c>
      <c r="CF75" s="178" t="str">
        <f t="shared" si="119"/>
        <v/>
      </c>
      <c r="CG75" s="178" t="str">
        <f t="shared" si="119"/>
        <v/>
      </c>
      <c r="CH75" s="178" t="str">
        <f t="shared" si="119"/>
        <v/>
      </c>
      <c r="CI75" s="178" t="str">
        <f t="shared" si="119"/>
        <v/>
      </c>
    </row>
    <row r="76" spans="1:87" ht="54" hidden="1" customHeight="1" x14ac:dyDescent="0.2">
      <c r="A76" s="361"/>
      <c r="B76" s="234"/>
      <c r="C76" s="235"/>
      <c r="D76" s="236"/>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6" t="e">
        <f t="shared" si="66"/>
        <v>#DIV/0!</v>
      </c>
      <c r="AF76" s="187"/>
      <c r="AG76" s="188" t="e">
        <f t="shared" si="120"/>
        <v>#DIV/0!</v>
      </c>
      <c r="AH76" s="189">
        <f t="shared" si="121"/>
        <v>0</v>
      </c>
      <c r="AI76" s="190" t="e">
        <f t="shared" si="122"/>
        <v>#DIV/0!</v>
      </c>
      <c r="AJ76" s="191" t="e">
        <f t="shared" si="70"/>
        <v>#DIV/0!</v>
      </c>
      <c r="AK76" s="192" t="e">
        <f t="shared" si="71"/>
        <v>#DIV/0!</v>
      </c>
      <c r="AL76" s="193" t="str">
        <f t="shared" si="72"/>
        <v>NO APLICA LIMITES</v>
      </c>
      <c r="AM76" s="203"/>
      <c r="AN76" s="195" t="e">
        <f t="shared" si="138"/>
        <v>#DIV/0!</v>
      </c>
      <c r="AO76" s="195" t="e">
        <f t="shared" si="141"/>
        <v>#DIV/0!</v>
      </c>
      <c r="AP76" s="196"/>
      <c r="AQ76" s="197" t="e">
        <f t="shared" si="140"/>
        <v>#DIV/0!</v>
      </c>
      <c r="AS76" s="218"/>
      <c r="AT76" s="219"/>
      <c r="AU76" s="219"/>
      <c r="AV76" s="219"/>
      <c r="AW76" s="219"/>
      <c r="AX76" s="219"/>
      <c r="AY76" s="219"/>
      <c r="AZ76" s="219"/>
      <c r="BA76" s="219"/>
      <c r="BB76" s="219"/>
      <c r="BC76" s="219"/>
      <c r="BD76" s="219"/>
      <c r="BE76" s="219"/>
      <c r="BF76" s="219"/>
      <c r="BG76" s="219"/>
      <c r="BH76" s="219"/>
      <c r="BI76" s="219"/>
      <c r="BJ76" s="219"/>
      <c r="BK76" s="219"/>
      <c r="BM76" s="178" t="str">
        <f t="shared" si="125"/>
        <v/>
      </c>
      <c r="BN76" s="178" t="str">
        <f t="shared" si="126"/>
        <v/>
      </c>
      <c r="BO76" s="178" t="str">
        <f t="shared" si="127"/>
        <v/>
      </c>
      <c r="BP76" s="178" t="str">
        <f t="shared" si="128"/>
        <v/>
      </c>
      <c r="BQ76" s="178" t="str">
        <f t="shared" si="129"/>
        <v/>
      </c>
      <c r="BR76" s="178" t="str">
        <f t="shared" si="130"/>
        <v/>
      </c>
      <c r="BS76" s="178" t="str">
        <f t="shared" si="131"/>
        <v/>
      </c>
      <c r="BT76" s="178" t="str">
        <f t="shared" si="132"/>
        <v/>
      </c>
      <c r="BU76" s="178" t="str">
        <f t="shared" si="133"/>
        <v/>
      </c>
      <c r="BV76" s="178" t="str">
        <f t="shared" si="134"/>
        <v/>
      </c>
      <c r="BW76" s="178" t="str">
        <f t="shared" si="135"/>
        <v/>
      </c>
      <c r="BX76" s="178" t="str">
        <f t="shared" si="102"/>
        <v/>
      </c>
      <c r="BY76" s="178" t="str">
        <f t="shared" si="102"/>
        <v/>
      </c>
      <c r="BZ76" s="178" t="str">
        <f t="shared" si="102"/>
        <v/>
      </c>
      <c r="CA76" s="178" t="str">
        <f t="shared" si="102"/>
        <v/>
      </c>
      <c r="CB76" s="178" t="str">
        <f t="shared" si="102"/>
        <v/>
      </c>
      <c r="CC76" s="178" t="str">
        <f t="shared" si="119"/>
        <v/>
      </c>
      <c r="CD76" s="178" t="str">
        <f t="shared" si="119"/>
        <v/>
      </c>
      <c r="CE76" s="178" t="str">
        <f t="shared" si="119"/>
        <v/>
      </c>
      <c r="CF76" s="178" t="str">
        <f t="shared" si="119"/>
        <v/>
      </c>
      <c r="CG76" s="178" t="str">
        <f t="shared" si="119"/>
        <v/>
      </c>
      <c r="CH76" s="178" t="str">
        <f t="shared" si="119"/>
        <v/>
      </c>
      <c r="CI76" s="178" t="str">
        <f t="shared" si="119"/>
        <v/>
      </c>
    </row>
    <row r="77" spans="1:87" ht="54" hidden="1" customHeight="1" x14ac:dyDescent="0.2">
      <c r="A77" s="361"/>
      <c r="B77" s="234"/>
      <c r="C77" s="237"/>
      <c r="D77" s="238"/>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6" t="e">
        <f t="shared" si="66"/>
        <v>#DIV/0!</v>
      </c>
      <c r="AF77" s="187"/>
      <c r="AG77" s="188" t="e">
        <f t="shared" si="120"/>
        <v>#DIV/0!</v>
      </c>
      <c r="AH77" s="189">
        <f t="shared" si="121"/>
        <v>0</v>
      </c>
      <c r="AI77" s="190" t="e">
        <f t="shared" si="122"/>
        <v>#DIV/0!</v>
      </c>
      <c r="AJ77" s="191" t="e">
        <f t="shared" si="70"/>
        <v>#DIV/0!</v>
      </c>
      <c r="AK77" s="192" t="e">
        <f t="shared" si="71"/>
        <v>#DIV/0!</v>
      </c>
      <c r="AL77" s="193" t="str">
        <f t="shared" si="72"/>
        <v>NO APLICA LIMITES</v>
      </c>
      <c r="AM77" s="203"/>
      <c r="AN77" s="195" t="e">
        <f t="shared" si="138"/>
        <v>#DIV/0!</v>
      </c>
      <c r="AO77" s="195" t="e">
        <f t="shared" si="141"/>
        <v>#DIV/0!</v>
      </c>
      <c r="AP77" s="196"/>
      <c r="AQ77" s="197" t="e">
        <f t="shared" si="140"/>
        <v>#DIV/0!</v>
      </c>
      <c r="AS77" s="218"/>
      <c r="AT77" s="219"/>
      <c r="AU77" s="219"/>
      <c r="AV77" s="219"/>
      <c r="AW77" s="219"/>
      <c r="AX77" s="219"/>
      <c r="AY77" s="219"/>
      <c r="AZ77" s="219"/>
      <c r="BA77" s="219"/>
      <c r="BB77" s="219"/>
      <c r="BC77" s="219"/>
      <c r="BD77" s="219"/>
      <c r="BE77" s="219"/>
      <c r="BF77" s="219"/>
      <c r="BG77" s="219"/>
      <c r="BH77" s="219"/>
      <c r="BI77" s="219"/>
      <c r="BJ77" s="219"/>
      <c r="BK77" s="219"/>
      <c r="BM77" s="178" t="str">
        <f t="shared" si="125"/>
        <v/>
      </c>
      <c r="BN77" s="178" t="str">
        <f t="shared" si="126"/>
        <v/>
      </c>
      <c r="BO77" s="178" t="str">
        <f t="shared" si="127"/>
        <v/>
      </c>
      <c r="BP77" s="178" t="str">
        <f t="shared" si="128"/>
        <v/>
      </c>
      <c r="BQ77" s="178" t="str">
        <f t="shared" si="129"/>
        <v/>
      </c>
      <c r="BR77" s="178" t="str">
        <f t="shared" si="130"/>
        <v/>
      </c>
      <c r="BS77" s="178" t="str">
        <f t="shared" si="131"/>
        <v/>
      </c>
      <c r="BT77" s="178" t="str">
        <f t="shared" si="132"/>
        <v/>
      </c>
      <c r="BU77" s="178" t="str">
        <f t="shared" si="133"/>
        <v/>
      </c>
      <c r="BV77" s="178" t="str">
        <f t="shared" si="134"/>
        <v/>
      </c>
      <c r="BW77" s="178" t="str">
        <f t="shared" si="135"/>
        <v/>
      </c>
      <c r="BX77" s="178" t="str">
        <f t="shared" si="102"/>
        <v/>
      </c>
      <c r="BY77" s="178" t="str">
        <f t="shared" si="102"/>
        <v/>
      </c>
      <c r="BZ77" s="178" t="str">
        <f t="shared" si="102"/>
        <v/>
      </c>
      <c r="CA77" s="178" t="str">
        <f t="shared" si="102"/>
        <v/>
      </c>
      <c r="CB77" s="178" t="str">
        <f t="shared" si="102"/>
        <v/>
      </c>
      <c r="CC77" s="178" t="str">
        <f t="shared" si="119"/>
        <v/>
      </c>
      <c r="CD77" s="178" t="str">
        <f t="shared" si="119"/>
        <v/>
      </c>
      <c r="CE77" s="178" t="str">
        <f t="shared" si="119"/>
        <v/>
      </c>
      <c r="CF77" s="178" t="str">
        <f t="shared" si="119"/>
        <v/>
      </c>
      <c r="CG77" s="178" t="str">
        <f t="shared" si="119"/>
        <v/>
      </c>
      <c r="CH77" s="178" t="str">
        <f t="shared" si="119"/>
        <v/>
      </c>
      <c r="CI77" s="178" t="str">
        <f t="shared" si="119"/>
        <v/>
      </c>
    </row>
    <row r="78" spans="1:87" ht="54" hidden="1" customHeight="1" x14ac:dyDescent="0.2">
      <c r="A78" s="361"/>
      <c r="B78" s="234"/>
      <c r="C78" s="235"/>
      <c r="D78" s="236"/>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6" t="e">
        <f t="shared" si="66"/>
        <v>#DIV/0!</v>
      </c>
      <c r="AF78" s="187"/>
      <c r="AG78" s="188" t="e">
        <f t="shared" si="120"/>
        <v>#DIV/0!</v>
      </c>
      <c r="AH78" s="189">
        <f t="shared" si="121"/>
        <v>0</v>
      </c>
      <c r="AI78" s="190" t="e">
        <f t="shared" si="122"/>
        <v>#DIV/0!</v>
      </c>
      <c r="AJ78" s="191" t="e">
        <f t="shared" si="70"/>
        <v>#DIV/0!</v>
      </c>
      <c r="AK78" s="192" t="e">
        <f t="shared" si="71"/>
        <v>#DIV/0!</v>
      </c>
      <c r="AL78" s="193" t="str">
        <f t="shared" si="72"/>
        <v>NO APLICA LIMITES</v>
      </c>
      <c r="AM78" s="203"/>
      <c r="AN78" s="195" t="e">
        <f t="shared" si="138"/>
        <v>#DIV/0!</v>
      </c>
      <c r="AO78" s="195" t="e">
        <f t="shared" si="141"/>
        <v>#DIV/0!</v>
      </c>
      <c r="AP78" s="196"/>
      <c r="AQ78" s="197" t="e">
        <f t="shared" si="140"/>
        <v>#DIV/0!</v>
      </c>
      <c r="AS78" s="218"/>
      <c r="AT78" s="219"/>
      <c r="AU78" s="219"/>
      <c r="AV78" s="219"/>
      <c r="AW78" s="219"/>
      <c r="AX78" s="219"/>
      <c r="AY78" s="219"/>
      <c r="AZ78" s="219"/>
      <c r="BA78" s="219"/>
      <c r="BB78" s="219"/>
      <c r="BC78" s="219"/>
      <c r="BD78" s="219"/>
      <c r="BE78" s="219"/>
      <c r="BF78" s="219"/>
      <c r="BG78" s="219"/>
      <c r="BH78" s="219"/>
      <c r="BI78" s="219"/>
      <c r="BJ78" s="219"/>
      <c r="BK78" s="219"/>
      <c r="BM78" s="178" t="str">
        <f t="shared" si="125"/>
        <v/>
      </c>
      <c r="BN78" s="178" t="str">
        <f t="shared" si="126"/>
        <v/>
      </c>
      <c r="BO78" s="178" t="str">
        <f t="shared" si="127"/>
        <v/>
      </c>
      <c r="BP78" s="178" t="str">
        <f t="shared" si="128"/>
        <v/>
      </c>
      <c r="BQ78" s="178" t="str">
        <f t="shared" si="129"/>
        <v/>
      </c>
      <c r="BR78" s="178" t="str">
        <f t="shared" si="130"/>
        <v/>
      </c>
      <c r="BS78" s="178" t="str">
        <f t="shared" si="131"/>
        <v/>
      </c>
      <c r="BT78" s="178" t="str">
        <f t="shared" si="132"/>
        <v/>
      </c>
      <c r="BU78" s="178" t="str">
        <f t="shared" si="133"/>
        <v/>
      </c>
      <c r="BV78" s="178" t="str">
        <f t="shared" si="134"/>
        <v/>
      </c>
      <c r="BW78" s="178" t="str">
        <f t="shared" si="135"/>
        <v/>
      </c>
      <c r="BX78" s="178" t="str">
        <f t="shared" si="102"/>
        <v/>
      </c>
      <c r="BY78" s="178" t="str">
        <f t="shared" si="102"/>
        <v/>
      </c>
      <c r="BZ78" s="178" t="str">
        <f t="shared" si="102"/>
        <v/>
      </c>
      <c r="CA78" s="178" t="str">
        <f t="shared" si="102"/>
        <v/>
      </c>
      <c r="CB78" s="178" t="str">
        <f t="shared" si="102"/>
        <v/>
      </c>
      <c r="CC78" s="178" t="str">
        <f t="shared" si="119"/>
        <v/>
      </c>
      <c r="CD78" s="178" t="str">
        <f t="shared" si="119"/>
        <v/>
      </c>
      <c r="CE78" s="178" t="str">
        <f t="shared" si="119"/>
        <v/>
      </c>
      <c r="CF78" s="178" t="str">
        <f t="shared" si="119"/>
        <v/>
      </c>
      <c r="CG78" s="178" t="str">
        <f t="shared" si="119"/>
        <v/>
      </c>
      <c r="CH78" s="178" t="str">
        <f t="shared" si="119"/>
        <v/>
      </c>
      <c r="CI78" s="178" t="str">
        <f t="shared" si="119"/>
        <v/>
      </c>
    </row>
    <row r="79" spans="1:87" ht="54" hidden="1" customHeight="1" x14ac:dyDescent="0.2">
      <c r="A79" s="361"/>
      <c r="B79" s="234"/>
      <c r="C79" s="237"/>
      <c r="D79" s="238"/>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6" t="e">
        <f t="shared" si="66"/>
        <v>#DIV/0!</v>
      </c>
      <c r="AF79" s="187"/>
      <c r="AG79" s="188" t="e">
        <f t="shared" si="120"/>
        <v>#DIV/0!</v>
      </c>
      <c r="AH79" s="189">
        <f t="shared" si="121"/>
        <v>0</v>
      </c>
      <c r="AI79" s="190" t="e">
        <f t="shared" si="122"/>
        <v>#DIV/0!</v>
      </c>
      <c r="AJ79" s="191" t="e">
        <f t="shared" si="70"/>
        <v>#DIV/0!</v>
      </c>
      <c r="AK79" s="192" t="e">
        <f t="shared" si="71"/>
        <v>#DIV/0!</v>
      </c>
      <c r="AL79" s="193" t="str">
        <f t="shared" si="72"/>
        <v>NO APLICA LIMITES</v>
      </c>
      <c r="AM79" s="203"/>
      <c r="AN79" s="195" t="e">
        <f t="shared" si="138"/>
        <v>#DIV/0!</v>
      </c>
      <c r="AO79" s="195" t="e">
        <f t="shared" si="141"/>
        <v>#DIV/0!</v>
      </c>
      <c r="AP79" s="196"/>
      <c r="AQ79" s="197" t="e">
        <f t="shared" si="140"/>
        <v>#DIV/0!</v>
      </c>
      <c r="AS79" s="218"/>
      <c r="AT79" s="219"/>
      <c r="AU79" s="219"/>
      <c r="AV79" s="219"/>
      <c r="AW79" s="219"/>
      <c r="AX79" s="219"/>
      <c r="AY79" s="219"/>
      <c r="AZ79" s="219"/>
      <c r="BA79" s="219"/>
      <c r="BB79" s="219"/>
      <c r="BC79" s="219"/>
      <c r="BD79" s="219"/>
      <c r="BE79" s="219"/>
      <c r="BF79" s="219"/>
      <c r="BG79" s="219"/>
      <c r="BH79" s="219"/>
      <c r="BI79" s="219"/>
      <c r="BJ79" s="219"/>
      <c r="BK79" s="219"/>
      <c r="BM79" s="178" t="str">
        <f t="shared" si="125"/>
        <v/>
      </c>
      <c r="BN79" s="178" t="str">
        <f t="shared" si="126"/>
        <v/>
      </c>
      <c r="BO79" s="178" t="str">
        <f t="shared" si="127"/>
        <v/>
      </c>
      <c r="BP79" s="178" t="str">
        <f t="shared" si="128"/>
        <v/>
      </c>
      <c r="BQ79" s="178" t="str">
        <f t="shared" si="129"/>
        <v/>
      </c>
      <c r="BR79" s="178" t="str">
        <f t="shared" si="130"/>
        <v/>
      </c>
      <c r="BS79" s="178" t="str">
        <f t="shared" si="131"/>
        <v/>
      </c>
      <c r="BT79" s="178" t="str">
        <f t="shared" si="132"/>
        <v/>
      </c>
      <c r="BU79" s="178" t="str">
        <f t="shared" si="133"/>
        <v/>
      </c>
      <c r="BV79" s="178" t="str">
        <f t="shared" si="134"/>
        <v/>
      </c>
      <c r="BW79" s="178" t="str">
        <f t="shared" si="135"/>
        <v/>
      </c>
      <c r="BX79" s="178" t="str">
        <f t="shared" si="102"/>
        <v/>
      </c>
      <c r="BY79" s="178" t="str">
        <f t="shared" si="102"/>
        <v/>
      </c>
      <c r="BZ79" s="178" t="str">
        <f t="shared" si="102"/>
        <v/>
      </c>
      <c r="CA79" s="178" t="str">
        <f t="shared" si="102"/>
        <v/>
      </c>
      <c r="CB79" s="178" t="str">
        <f t="shared" si="102"/>
        <v/>
      </c>
      <c r="CC79" s="178" t="str">
        <f t="shared" si="119"/>
        <v/>
      </c>
      <c r="CD79" s="178" t="str">
        <f t="shared" si="119"/>
        <v/>
      </c>
      <c r="CE79" s="178" t="str">
        <f t="shared" si="119"/>
        <v/>
      </c>
      <c r="CF79" s="178" t="str">
        <f t="shared" si="119"/>
        <v/>
      </c>
      <c r="CG79" s="178" t="str">
        <f t="shared" si="119"/>
        <v/>
      </c>
      <c r="CH79" s="178" t="str">
        <f t="shared" si="119"/>
        <v/>
      </c>
      <c r="CI79" s="178" t="str">
        <f t="shared" si="119"/>
        <v/>
      </c>
    </row>
    <row r="80" spans="1:87" ht="54" hidden="1" customHeight="1" x14ac:dyDescent="0.2">
      <c r="A80" s="361"/>
      <c r="B80" s="234"/>
      <c r="C80" s="235"/>
      <c r="D80" s="236"/>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6" t="e">
        <f t="shared" si="66"/>
        <v>#DIV/0!</v>
      </c>
      <c r="AF80" s="187"/>
      <c r="AG80" s="188" t="e">
        <f t="shared" si="120"/>
        <v>#DIV/0!</v>
      </c>
      <c r="AH80" s="189">
        <f t="shared" si="121"/>
        <v>0</v>
      </c>
      <c r="AI80" s="190" t="e">
        <f t="shared" si="122"/>
        <v>#DIV/0!</v>
      </c>
      <c r="AJ80" s="191" t="e">
        <f t="shared" si="70"/>
        <v>#DIV/0!</v>
      </c>
      <c r="AK80" s="192" t="e">
        <f t="shared" si="71"/>
        <v>#DIV/0!</v>
      </c>
      <c r="AL80" s="193" t="str">
        <f t="shared" si="72"/>
        <v>NO APLICA LIMITES</v>
      </c>
      <c r="AM80" s="203"/>
      <c r="AN80" s="195" t="e">
        <f t="shared" si="138"/>
        <v>#DIV/0!</v>
      </c>
      <c r="AO80" s="195" t="e">
        <f t="shared" si="141"/>
        <v>#DIV/0!</v>
      </c>
      <c r="AP80" s="196"/>
      <c r="AQ80" s="197" t="e">
        <f t="shared" si="140"/>
        <v>#DIV/0!</v>
      </c>
      <c r="AS80" s="218"/>
      <c r="AT80" s="219"/>
      <c r="AU80" s="219"/>
      <c r="AV80" s="219"/>
      <c r="AW80" s="219"/>
      <c r="AX80" s="219"/>
      <c r="AY80" s="219"/>
      <c r="AZ80" s="219"/>
      <c r="BA80" s="219"/>
      <c r="BB80" s="219"/>
      <c r="BC80" s="219"/>
      <c r="BD80" s="219"/>
      <c r="BE80" s="219"/>
      <c r="BF80" s="219"/>
      <c r="BG80" s="219"/>
      <c r="BH80" s="219"/>
      <c r="BI80" s="219"/>
      <c r="BJ80" s="219"/>
      <c r="BK80" s="219"/>
      <c r="BM80" s="178" t="str">
        <f t="shared" si="125"/>
        <v/>
      </c>
      <c r="BN80" s="178" t="str">
        <f t="shared" si="126"/>
        <v/>
      </c>
      <c r="BO80" s="178" t="str">
        <f t="shared" si="127"/>
        <v/>
      </c>
      <c r="BP80" s="178" t="str">
        <f t="shared" si="128"/>
        <v/>
      </c>
      <c r="BQ80" s="178" t="str">
        <f t="shared" si="129"/>
        <v/>
      </c>
      <c r="BR80" s="178" t="str">
        <f t="shared" si="130"/>
        <v/>
      </c>
      <c r="BS80" s="178" t="str">
        <f t="shared" si="131"/>
        <v/>
      </c>
      <c r="BT80" s="178" t="str">
        <f t="shared" si="132"/>
        <v/>
      </c>
      <c r="BU80" s="178" t="str">
        <f t="shared" si="133"/>
        <v/>
      </c>
      <c r="BV80" s="178" t="str">
        <f t="shared" si="134"/>
        <v/>
      </c>
      <c r="BW80" s="178" t="str">
        <f t="shared" si="135"/>
        <v/>
      </c>
      <c r="BX80" s="178" t="str">
        <f t="shared" si="102"/>
        <v/>
      </c>
      <c r="BY80" s="178" t="str">
        <f t="shared" si="102"/>
        <v/>
      </c>
      <c r="BZ80" s="178" t="str">
        <f t="shared" si="102"/>
        <v/>
      </c>
      <c r="CA80" s="178" t="str">
        <f t="shared" si="102"/>
        <v/>
      </c>
      <c r="CB80" s="178" t="str">
        <f t="shared" si="102"/>
        <v/>
      </c>
      <c r="CC80" s="178" t="str">
        <f t="shared" si="119"/>
        <v/>
      </c>
      <c r="CD80" s="178" t="str">
        <f t="shared" si="119"/>
        <v/>
      </c>
      <c r="CE80" s="178" t="str">
        <f t="shared" si="119"/>
        <v/>
      </c>
      <c r="CF80" s="178" t="str">
        <f t="shared" si="119"/>
        <v/>
      </c>
      <c r="CG80" s="178" t="str">
        <f t="shared" si="119"/>
        <v/>
      </c>
      <c r="CH80" s="178" t="str">
        <f t="shared" si="119"/>
        <v/>
      </c>
      <c r="CI80" s="178" t="str">
        <f t="shared" si="119"/>
        <v/>
      </c>
    </row>
    <row r="81" spans="1:87" ht="54" hidden="1" customHeight="1" x14ac:dyDescent="0.2">
      <c r="A81" s="361"/>
      <c r="B81" s="234"/>
      <c r="C81" s="237"/>
      <c r="D81" s="238"/>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6" t="e">
        <f t="shared" si="66"/>
        <v>#DIV/0!</v>
      </c>
      <c r="AF81" s="187"/>
      <c r="AG81" s="188" t="e">
        <f t="shared" si="120"/>
        <v>#DIV/0!</v>
      </c>
      <c r="AH81" s="189">
        <f t="shared" si="121"/>
        <v>0</v>
      </c>
      <c r="AI81" s="190" t="e">
        <f t="shared" si="122"/>
        <v>#DIV/0!</v>
      </c>
      <c r="AJ81" s="191" t="e">
        <f t="shared" si="70"/>
        <v>#DIV/0!</v>
      </c>
      <c r="AK81" s="192" t="e">
        <f t="shared" si="71"/>
        <v>#DIV/0!</v>
      </c>
      <c r="AL81" s="193" t="str">
        <f t="shared" si="72"/>
        <v>NO APLICA LIMITES</v>
      </c>
      <c r="AM81" s="203"/>
      <c r="AN81" s="195" t="e">
        <f t="shared" si="138"/>
        <v>#DIV/0!</v>
      </c>
      <c r="AO81" s="195" t="e">
        <f t="shared" si="141"/>
        <v>#DIV/0!</v>
      </c>
      <c r="AP81" s="196"/>
      <c r="AQ81" s="197" t="e">
        <f t="shared" si="140"/>
        <v>#DIV/0!</v>
      </c>
      <c r="AS81" s="218"/>
      <c r="AT81" s="219"/>
      <c r="AU81" s="219"/>
      <c r="AV81" s="219"/>
      <c r="AW81" s="219"/>
      <c r="AX81" s="219"/>
      <c r="AY81" s="219"/>
      <c r="AZ81" s="219"/>
      <c r="BA81" s="219"/>
      <c r="BB81" s="219"/>
      <c r="BC81" s="219"/>
      <c r="BD81" s="219"/>
      <c r="BE81" s="219"/>
      <c r="BF81" s="219"/>
      <c r="BG81" s="219"/>
      <c r="BH81" s="219"/>
      <c r="BI81" s="219"/>
      <c r="BJ81" s="219"/>
      <c r="BK81" s="219"/>
      <c r="BM81" s="178" t="str">
        <f t="shared" si="125"/>
        <v/>
      </c>
      <c r="BN81" s="178" t="str">
        <f t="shared" si="126"/>
        <v/>
      </c>
      <c r="BO81" s="178" t="str">
        <f t="shared" si="127"/>
        <v/>
      </c>
      <c r="BP81" s="178" t="str">
        <f t="shared" si="128"/>
        <v/>
      </c>
      <c r="BQ81" s="178" t="str">
        <f t="shared" si="129"/>
        <v/>
      </c>
      <c r="BR81" s="178" t="str">
        <f t="shared" si="130"/>
        <v/>
      </c>
      <c r="BS81" s="178" t="str">
        <f t="shared" si="131"/>
        <v/>
      </c>
      <c r="BT81" s="178" t="str">
        <f t="shared" si="132"/>
        <v/>
      </c>
      <c r="BU81" s="178" t="str">
        <f t="shared" si="133"/>
        <v/>
      </c>
      <c r="BV81" s="178" t="str">
        <f t="shared" si="134"/>
        <v/>
      </c>
      <c r="BW81" s="178" t="str">
        <f t="shared" si="135"/>
        <v/>
      </c>
      <c r="BX81" s="178" t="str">
        <f t="shared" si="102"/>
        <v/>
      </c>
      <c r="BY81" s="178" t="str">
        <f t="shared" si="102"/>
        <v/>
      </c>
      <c r="BZ81" s="178" t="str">
        <f t="shared" si="102"/>
        <v/>
      </c>
      <c r="CA81" s="178" t="str">
        <f t="shared" si="102"/>
        <v/>
      </c>
      <c r="CB81" s="178" t="str">
        <f t="shared" si="102"/>
        <v/>
      </c>
      <c r="CC81" s="178" t="str">
        <f t="shared" si="119"/>
        <v/>
      </c>
      <c r="CD81" s="178" t="str">
        <f t="shared" si="119"/>
        <v/>
      </c>
      <c r="CE81" s="178" t="str">
        <f t="shared" si="119"/>
        <v/>
      </c>
      <c r="CF81" s="178" t="str">
        <f t="shared" si="119"/>
        <v/>
      </c>
      <c r="CG81" s="178" t="str">
        <f t="shared" si="119"/>
        <v/>
      </c>
      <c r="CH81" s="178" t="str">
        <f t="shared" si="119"/>
        <v/>
      </c>
      <c r="CI81" s="178" t="str">
        <f t="shared" si="119"/>
        <v/>
      </c>
    </row>
    <row r="82" spans="1:87" ht="54" hidden="1" customHeight="1" x14ac:dyDescent="0.2">
      <c r="A82" s="361"/>
      <c r="B82" s="234"/>
      <c r="C82" s="235"/>
      <c r="D82" s="236"/>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6" t="e">
        <f t="shared" si="66"/>
        <v>#DIV/0!</v>
      </c>
      <c r="AF82" s="187"/>
      <c r="AG82" s="188" t="e">
        <f t="shared" si="120"/>
        <v>#DIV/0!</v>
      </c>
      <c r="AH82" s="189">
        <f t="shared" si="121"/>
        <v>0</v>
      </c>
      <c r="AI82" s="190" t="e">
        <f t="shared" si="122"/>
        <v>#DIV/0!</v>
      </c>
      <c r="AJ82" s="191" t="e">
        <f t="shared" si="70"/>
        <v>#DIV/0!</v>
      </c>
      <c r="AK82" s="192" t="e">
        <f t="shared" si="71"/>
        <v>#DIV/0!</v>
      </c>
      <c r="AL82" s="193" t="str">
        <f t="shared" si="72"/>
        <v>NO APLICA LIMITES</v>
      </c>
      <c r="AM82" s="203"/>
      <c r="AN82" s="195" t="e">
        <f t="shared" si="138"/>
        <v>#DIV/0!</v>
      </c>
      <c r="AO82" s="195" t="e">
        <f t="shared" si="141"/>
        <v>#DIV/0!</v>
      </c>
      <c r="AP82" s="196"/>
      <c r="AQ82" s="197" t="e">
        <f t="shared" si="140"/>
        <v>#DIV/0!</v>
      </c>
      <c r="AS82" s="218"/>
      <c r="AT82" s="219"/>
      <c r="AU82" s="219"/>
      <c r="AV82" s="219"/>
      <c r="AW82" s="219"/>
      <c r="AX82" s="219"/>
      <c r="AY82" s="219"/>
      <c r="AZ82" s="219"/>
      <c r="BA82" s="219"/>
      <c r="BB82" s="219"/>
      <c r="BC82" s="219"/>
      <c r="BD82" s="219"/>
      <c r="BE82" s="219"/>
      <c r="BF82" s="219"/>
      <c r="BG82" s="219"/>
      <c r="BH82" s="219"/>
      <c r="BI82" s="219"/>
      <c r="BJ82" s="219"/>
      <c r="BK82" s="219"/>
      <c r="BM82" s="178" t="str">
        <f t="shared" si="125"/>
        <v/>
      </c>
      <c r="BN82" s="178" t="str">
        <f t="shared" si="126"/>
        <v/>
      </c>
      <c r="BO82" s="178" t="str">
        <f t="shared" si="127"/>
        <v/>
      </c>
      <c r="BP82" s="178" t="str">
        <f t="shared" si="128"/>
        <v/>
      </c>
      <c r="BQ82" s="178" t="str">
        <f t="shared" si="129"/>
        <v/>
      </c>
      <c r="BR82" s="178" t="str">
        <f t="shared" si="130"/>
        <v/>
      </c>
      <c r="BS82" s="178" t="str">
        <f t="shared" si="131"/>
        <v/>
      </c>
      <c r="BT82" s="178" t="str">
        <f t="shared" si="132"/>
        <v/>
      </c>
      <c r="BU82" s="178" t="str">
        <f t="shared" si="133"/>
        <v/>
      </c>
      <c r="BV82" s="178" t="str">
        <f t="shared" si="134"/>
        <v/>
      </c>
      <c r="BW82" s="178" t="str">
        <f t="shared" si="135"/>
        <v/>
      </c>
      <c r="BX82" s="178" t="str">
        <f t="shared" si="102"/>
        <v/>
      </c>
      <c r="BY82" s="178" t="str">
        <f t="shared" si="102"/>
        <v/>
      </c>
      <c r="BZ82" s="178" t="str">
        <f t="shared" si="102"/>
        <v/>
      </c>
      <c r="CA82" s="178" t="str">
        <f t="shared" si="102"/>
        <v/>
      </c>
      <c r="CB82" s="178" t="str">
        <f t="shared" si="102"/>
        <v/>
      </c>
      <c r="CC82" s="178" t="str">
        <f t="shared" si="119"/>
        <v/>
      </c>
      <c r="CD82" s="178" t="str">
        <f t="shared" si="119"/>
        <v/>
      </c>
      <c r="CE82" s="178" t="str">
        <f t="shared" si="119"/>
        <v/>
      </c>
      <c r="CF82" s="178" t="str">
        <f t="shared" si="119"/>
        <v/>
      </c>
      <c r="CG82" s="178" t="str">
        <f t="shared" si="119"/>
        <v/>
      </c>
      <c r="CH82" s="178" t="str">
        <f t="shared" si="119"/>
        <v/>
      </c>
      <c r="CI82" s="178" t="str">
        <f t="shared" si="119"/>
        <v/>
      </c>
    </row>
    <row r="83" spans="1:87" ht="54" hidden="1" customHeight="1" x14ac:dyDescent="0.2">
      <c r="A83" s="361"/>
      <c r="B83" s="234"/>
      <c r="C83" s="235"/>
      <c r="D83" s="236"/>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6" t="e">
        <f t="shared" si="66"/>
        <v>#DIV/0!</v>
      </c>
      <c r="AF83" s="187"/>
      <c r="AG83" s="188" t="e">
        <f t="shared" si="120"/>
        <v>#DIV/0!</v>
      </c>
      <c r="AH83" s="189">
        <f t="shared" si="121"/>
        <v>0</v>
      </c>
      <c r="AI83" s="190" t="e">
        <f t="shared" si="122"/>
        <v>#DIV/0!</v>
      </c>
      <c r="AJ83" s="191" t="e">
        <f t="shared" si="70"/>
        <v>#DIV/0!</v>
      </c>
      <c r="AK83" s="192" t="e">
        <f t="shared" si="71"/>
        <v>#DIV/0!</v>
      </c>
      <c r="AL83" s="193" t="str">
        <f t="shared" si="72"/>
        <v>NO APLICA LIMITES</v>
      </c>
      <c r="AM83" s="203"/>
      <c r="AN83" s="195" t="e">
        <f t="shared" si="138"/>
        <v>#DIV/0!</v>
      </c>
      <c r="AO83" s="195" t="e">
        <f t="shared" si="141"/>
        <v>#DIV/0!</v>
      </c>
      <c r="AP83" s="196"/>
      <c r="AQ83" s="197" t="e">
        <f t="shared" si="140"/>
        <v>#DIV/0!</v>
      </c>
      <c r="AS83" s="218"/>
      <c r="AT83" s="219"/>
      <c r="AU83" s="219"/>
      <c r="AV83" s="219"/>
      <c r="AW83" s="219"/>
      <c r="AX83" s="219"/>
      <c r="AY83" s="219"/>
      <c r="AZ83" s="219"/>
      <c r="BA83" s="219"/>
      <c r="BB83" s="219"/>
      <c r="BC83" s="219"/>
      <c r="BD83" s="219"/>
      <c r="BE83" s="219"/>
      <c r="BF83" s="219"/>
      <c r="BG83" s="219"/>
      <c r="BH83" s="219"/>
      <c r="BI83" s="219"/>
      <c r="BJ83" s="219"/>
      <c r="BK83" s="219"/>
      <c r="BM83" s="178" t="str">
        <f t="shared" si="125"/>
        <v/>
      </c>
      <c r="BN83" s="178" t="str">
        <f t="shared" si="126"/>
        <v/>
      </c>
      <c r="BO83" s="178" t="str">
        <f t="shared" si="127"/>
        <v/>
      </c>
      <c r="BP83" s="178" t="str">
        <f t="shared" si="128"/>
        <v/>
      </c>
      <c r="BQ83" s="178" t="str">
        <f t="shared" si="129"/>
        <v/>
      </c>
      <c r="BR83" s="178" t="str">
        <f t="shared" si="130"/>
        <v/>
      </c>
      <c r="BS83" s="178" t="str">
        <f t="shared" si="131"/>
        <v/>
      </c>
      <c r="BT83" s="178" t="str">
        <f t="shared" si="132"/>
        <v/>
      </c>
      <c r="BU83" s="178" t="str">
        <f t="shared" si="133"/>
        <v/>
      </c>
      <c r="BV83" s="178" t="str">
        <f t="shared" si="134"/>
        <v/>
      </c>
      <c r="BW83" s="178" t="str">
        <f t="shared" si="135"/>
        <v/>
      </c>
      <c r="BX83" s="178" t="str">
        <f t="shared" si="102"/>
        <v/>
      </c>
      <c r="BY83" s="178" t="str">
        <f t="shared" si="102"/>
        <v/>
      </c>
      <c r="BZ83" s="178" t="str">
        <f t="shared" si="102"/>
        <v/>
      </c>
      <c r="CA83" s="178" t="str">
        <f t="shared" si="102"/>
        <v/>
      </c>
      <c r="CB83" s="178" t="str">
        <f t="shared" si="102"/>
        <v/>
      </c>
      <c r="CC83" s="178" t="str">
        <f t="shared" si="119"/>
        <v/>
      </c>
      <c r="CD83" s="178" t="str">
        <f t="shared" si="119"/>
        <v/>
      </c>
      <c r="CE83" s="178" t="str">
        <f t="shared" si="119"/>
        <v/>
      </c>
      <c r="CF83" s="178" t="str">
        <f t="shared" si="119"/>
        <v/>
      </c>
      <c r="CG83" s="178" t="str">
        <f t="shared" si="119"/>
        <v/>
      </c>
      <c r="CH83" s="178" t="str">
        <f t="shared" si="119"/>
        <v/>
      </c>
      <c r="CI83" s="178" t="str">
        <f t="shared" si="119"/>
        <v/>
      </c>
    </row>
    <row r="84" spans="1:87" ht="54" hidden="1" customHeight="1" x14ac:dyDescent="0.2">
      <c r="A84" s="361"/>
      <c r="B84" s="234"/>
      <c r="C84" s="237"/>
      <c r="D84" s="238"/>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6" t="e">
        <f t="shared" si="66"/>
        <v>#DIV/0!</v>
      </c>
      <c r="AF84" s="187"/>
      <c r="AG84" s="188" t="e">
        <f t="shared" si="120"/>
        <v>#DIV/0!</v>
      </c>
      <c r="AH84" s="189">
        <f t="shared" si="121"/>
        <v>0</v>
      </c>
      <c r="AI84" s="190" t="e">
        <f t="shared" si="122"/>
        <v>#DIV/0!</v>
      </c>
      <c r="AJ84" s="191" t="e">
        <f t="shared" si="70"/>
        <v>#DIV/0!</v>
      </c>
      <c r="AK84" s="192" t="e">
        <f t="shared" si="71"/>
        <v>#DIV/0!</v>
      </c>
      <c r="AL84" s="193" t="str">
        <f t="shared" si="72"/>
        <v>NO APLICA LIMITES</v>
      </c>
      <c r="AM84" s="203"/>
      <c r="AN84" s="195" t="e">
        <f t="shared" si="138"/>
        <v>#DIV/0!</v>
      </c>
      <c r="AO84" s="195" t="e">
        <f t="shared" si="141"/>
        <v>#DIV/0!</v>
      </c>
      <c r="AP84" s="196"/>
      <c r="AQ84" s="197" t="e">
        <f t="shared" si="140"/>
        <v>#DIV/0!</v>
      </c>
      <c r="AS84" s="218"/>
      <c r="AT84" s="219"/>
      <c r="AU84" s="219"/>
      <c r="AV84" s="219"/>
      <c r="AW84" s="219"/>
      <c r="AX84" s="219"/>
      <c r="AY84" s="219"/>
      <c r="AZ84" s="219"/>
      <c r="BA84" s="219"/>
      <c r="BB84" s="219"/>
      <c r="BC84" s="219"/>
      <c r="BD84" s="219"/>
      <c r="BE84" s="219"/>
      <c r="BF84" s="219"/>
      <c r="BG84" s="219"/>
      <c r="BH84" s="219"/>
      <c r="BI84" s="219"/>
      <c r="BJ84" s="219"/>
      <c r="BK84" s="219"/>
      <c r="BM84" s="178" t="str">
        <f t="shared" si="125"/>
        <v/>
      </c>
      <c r="BN84" s="178" t="str">
        <f t="shared" si="126"/>
        <v/>
      </c>
      <c r="BO84" s="178" t="str">
        <f t="shared" si="127"/>
        <v/>
      </c>
      <c r="BP84" s="178" t="str">
        <f t="shared" si="128"/>
        <v/>
      </c>
      <c r="BQ84" s="178" t="str">
        <f t="shared" si="129"/>
        <v/>
      </c>
      <c r="BR84" s="178" t="str">
        <f t="shared" si="130"/>
        <v/>
      </c>
      <c r="BS84" s="178" t="str">
        <f t="shared" si="131"/>
        <v/>
      </c>
      <c r="BT84" s="178" t="str">
        <f t="shared" si="132"/>
        <v/>
      </c>
      <c r="BU84" s="178" t="str">
        <f t="shared" si="133"/>
        <v/>
      </c>
      <c r="BV84" s="178" t="str">
        <f t="shared" si="134"/>
        <v/>
      </c>
      <c r="BW84" s="178" t="str">
        <f t="shared" si="135"/>
        <v/>
      </c>
      <c r="BX84" s="178" t="str">
        <f t="shared" si="102"/>
        <v/>
      </c>
      <c r="BY84" s="178" t="str">
        <f t="shared" si="102"/>
        <v/>
      </c>
      <c r="BZ84" s="178" t="str">
        <f t="shared" si="102"/>
        <v/>
      </c>
      <c r="CA84" s="178" t="str">
        <f t="shared" si="102"/>
        <v/>
      </c>
      <c r="CB84" s="178" t="str">
        <f t="shared" si="102"/>
        <v/>
      </c>
      <c r="CC84" s="178" t="str">
        <f t="shared" si="119"/>
        <v/>
      </c>
      <c r="CD84" s="178" t="str">
        <f t="shared" si="119"/>
        <v/>
      </c>
      <c r="CE84" s="178" t="str">
        <f t="shared" si="119"/>
        <v/>
      </c>
      <c r="CF84" s="178" t="str">
        <f t="shared" si="119"/>
        <v/>
      </c>
      <c r="CG84" s="178" t="str">
        <f t="shared" si="119"/>
        <v/>
      </c>
      <c r="CH84" s="178" t="str">
        <f t="shared" si="119"/>
        <v/>
      </c>
      <c r="CI84" s="178" t="str">
        <f t="shared" si="119"/>
        <v/>
      </c>
    </row>
    <row r="85" spans="1:87" ht="54" hidden="1" customHeight="1" x14ac:dyDescent="0.2">
      <c r="A85" s="361"/>
      <c r="B85" s="234"/>
      <c r="C85" s="235"/>
      <c r="D85" s="236"/>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6" t="e">
        <f t="shared" si="66"/>
        <v>#DIV/0!</v>
      </c>
      <c r="AF85" s="187"/>
      <c r="AG85" s="188" t="e">
        <f t="shared" si="120"/>
        <v>#DIV/0!</v>
      </c>
      <c r="AH85" s="189">
        <f t="shared" si="121"/>
        <v>0</v>
      </c>
      <c r="AI85" s="190" t="e">
        <f t="shared" si="122"/>
        <v>#DIV/0!</v>
      </c>
      <c r="AJ85" s="191" t="e">
        <f t="shared" si="70"/>
        <v>#DIV/0!</v>
      </c>
      <c r="AK85" s="192" t="e">
        <f t="shared" si="71"/>
        <v>#DIV/0!</v>
      </c>
      <c r="AL85" s="193" t="str">
        <f t="shared" si="72"/>
        <v>NO APLICA LIMITES</v>
      </c>
      <c r="AM85" s="203"/>
      <c r="AN85" s="195" t="e">
        <f t="shared" si="138"/>
        <v>#DIV/0!</v>
      </c>
      <c r="AO85" s="195" t="e">
        <f t="shared" si="141"/>
        <v>#DIV/0!</v>
      </c>
      <c r="AP85" s="196"/>
      <c r="AQ85" s="197" t="e">
        <f t="shared" si="140"/>
        <v>#DIV/0!</v>
      </c>
      <c r="AS85" s="218"/>
      <c r="AT85" s="219"/>
      <c r="AU85" s="219"/>
      <c r="AV85" s="219"/>
      <c r="AW85" s="219"/>
      <c r="AX85" s="219"/>
      <c r="AY85" s="219"/>
      <c r="AZ85" s="219"/>
      <c r="BA85" s="219"/>
      <c r="BB85" s="219"/>
      <c r="BC85" s="219"/>
      <c r="BD85" s="219"/>
      <c r="BE85" s="219"/>
      <c r="BF85" s="219"/>
      <c r="BG85" s="219"/>
      <c r="BH85" s="219"/>
      <c r="BI85" s="219"/>
      <c r="BJ85" s="219"/>
      <c r="BK85" s="219"/>
      <c r="BM85" s="178" t="str">
        <f t="shared" si="125"/>
        <v/>
      </c>
      <c r="BN85" s="178" t="str">
        <f t="shared" si="126"/>
        <v/>
      </c>
      <c r="BO85" s="178" t="str">
        <f t="shared" si="127"/>
        <v/>
      </c>
      <c r="BP85" s="178" t="str">
        <f t="shared" si="128"/>
        <v/>
      </c>
      <c r="BQ85" s="178" t="str">
        <f t="shared" si="129"/>
        <v/>
      </c>
      <c r="BR85" s="178" t="str">
        <f t="shared" si="130"/>
        <v/>
      </c>
      <c r="BS85" s="178" t="str">
        <f t="shared" si="131"/>
        <v/>
      </c>
      <c r="BT85" s="178" t="str">
        <f t="shared" si="132"/>
        <v/>
      </c>
      <c r="BU85" s="178" t="str">
        <f t="shared" si="133"/>
        <v/>
      </c>
      <c r="BV85" s="178" t="str">
        <f t="shared" si="134"/>
        <v/>
      </c>
      <c r="BW85" s="178" t="str">
        <f t="shared" si="135"/>
        <v/>
      </c>
      <c r="BX85" s="178" t="str">
        <f t="shared" ref="BX85:BX96" si="142">IF(P85&lt;&gt;"",IF(P85=0,"SIN COTIZACIÓN",IF($AL85="NO APLICA LIMITES","PROMEDIAR",IF(P85&lt;$AN85,"DESCARTAR",IF(P85&gt;$AO85,"DESCARTAR","PROMEDIAR")))),"")</f>
        <v/>
      </c>
      <c r="BY85" s="178" t="str">
        <f t="shared" ref="BY85:BY96" si="143">IF(Q85&lt;&gt;"",IF(Q85=0,"SIN COTIZACIÓN",IF($AL85="NO APLICA LIMITES","PROMEDIAR",IF(Q85&lt;$AN85,"DESCARTAR",IF(Q85&gt;$AO85,"DESCARTAR","PROMEDIAR")))),"")</f>
        <v/>
      </c>
      <c r="BZ85" s="178" t="str">
        <f t="shared" ref="BZ85:BZ96" si="144">IF(R85&lt;&gt;"",IF(R85=0,"SIN COTIZACIÓN",IF($AL85="NO APLICA LIMITES","PROMEDIAR",IF(R85&lt;$AN85,"DESCARTAR",IF(R85&gt;$AO85,"DESCARTAR","PROMEDIAR")))),"")</f>
        <v/>
      </c>
      <c r="CA85" s="178" t="str">
        <f t="shared" ref="CA85:CE96" si="145">IF(S85&lt;&gt;"",IF(S85=0,"SIN COTIZACIÓN",IF($AL85="NO APLICA LIMITES","PROMEDIAR",IF(S85&lt;$AN85,"DESCARTAR",IF(S85&gt;$AO85,"DESCARTAR","PROMEDIAR")))),"")</f>
        <v/>
      </c>
      <c r="CB85" s="178" t="str">
        <f t="shared" si="145"/>
        <v/>
      </c>
      <c r="CC85" s="178" t="str">
        <f t="shared" si="145"/>
        <v/>
      </c>
      <c r="CD85" s="178" t="str">
        <f t="shared" si="145"/>
        <v/>
      </c>
      <c r="CE85" s="178" t="str">
        <f t="shared" si="145"/>
        <v/>
      </c>
      <c r="CF85" s="178" t="str">
        <f t="shared" si="119"/>
        <v/>
      </c>
      <c r="CG85" s="178" t="str">
        <f t="shared" si="119"/>
        <v/>
      </c>
      <c r="CH85" s="178" t="str">
        <f t="shared" si="119"/>
        <v/>
      </c>
      <c r="CI85" s="178" t="str">
        <f t="shared" si="119"/>
        <v/>
      </c>
    </row>
    <row r="86" spans="1:87" ht="54" hidden="1" customHeight="1" x14ac:dyDescent="0.2">
      <c r="A86" s="361"/>
      <c r="B86" s="234"/>
      <c r="C86" s="237"/>
      <c r="D86" s="238"/>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6" t="e">
        <f t="shared" si="66"/>
        <v>#DIV/0!</v>
      </c>
      <c r="AF86" s="187"/>
      <c r="AG86" s="188" t="e">
        <f t="shared" si="120"/>
        <v>#DIV/0!</v>
      </c>
      <c r="AH86" s="189">
        <f t="shared" si="121"/>
        <v>0</v>
      </c>
      <c r="AI86" s="190" t="e">
        <f t="shared" si="122"/>
        <v>#DIV/0!</v>
      </c>
      <c r="AJ86" s="191" t="e">
        <f t="shared" si="70"/>
        <v>#DIV/0!</v>
      </c>
      <c r="AK86" s="192" t="e">
        <f t="shared" si="71"/>
        <v>#DIV/0!</v>
      </c>
      <c r="AL86" s="193" t="str">
        <f t="shared" si="72"/>
        <v>NO APLICA LIMITES</v>
      </c>
      <c r="AM86" s="203"/>
      <c r="AN86" s="195" t="e">
        <f t="shared" si="138"/>
        <v>#DIV/0!</v>
      </c>
      <c r="AO86" s="195" t="e">
        <f t="shared" si="141"/>
        <v>#DIV/0!</v>
      </c>
      <c r="AP86" s="196"/>
      <c r="AQ86" s="197" t="e">
        <f t="shared" si="140"/>
        <v>#DIV/0!</v>
      </c>
      <c r="AS86" s="218"/>
      <c r="AT86" s="219"/>
      <c r="AU86" s="219"/>
      <c r="AV86" s="219"/>
      <c r="AW86" s="219"/>
      <c r="AX86" s="219"/>
      <c r="AY86" s="219"/>
      <c r="AZ86" s="219"/>
      <c r="BA86" s="219"/>
      <c r="BB86" s="219"/>
      <c r="BC86" s="219"/>
      <c r="BD86" s="219"/>
      <c r="BE86" s="219"/>
      <c r="BF86" s="219"/>
      <c r="BG86" s="219"/>
      <c r="BH86" s="219"/>
      <c r="BI86" s="219"/>
      <c r="BJ86" s="219"/>
      <c r="BK86" s="219"/>
      <c r="BM86" s="178" t="str">
        <f t="shared" si="125"/>
        <v/>
      </c>
      <c r="BN86" s="178" t="str">
        <f t="shared" si="126"/>
        <v/>
      </c>
      <c r="BO86" s="178" t="str">
        <f t="shared" si="127"/>
        <v/>
      </c>
      <c r="BP86" s="178" t="str">
        <f t="shared" si="128"/>
        <v/>
      </c>
      <c r="BQ86" s="178" t="str">
        <f t="shared" si="129"/>
        <v/>
      </c>
      <c r="BR86" s="178" t="str">
        <f t="shared" si="130"/>
        <v/>
      </c>
      <c r="BS86" s="178" t="str">
        <f t="shared" si="131"/>
        <v/>
      </c>
      <c r="BT86" s="178" t="str">
        <f t="shared" si="132"/>
        <v/>
      </c>
      <c r="BU86" s="178" t="str">
        <f t="shared" si="133"/>
        <v/>
      </c>
      <c r="BV86" s="178" t="str">
        <f t="shared" si="134"/>
        <v/>
      </c>
      <c r="BW86" s="178" t="str">
        <f t="shared" si="135"/>
        <v/>
      </c>
      <c r="BX86" s="178" t="str">
        <f t="shared" si="142"/>
        <v/>
      </c>
      <c r="BY86" s="178" t="str">
        <f t="shared" si="143"/>
        <v/>
      </c>
      <c r="BZ86" s="178" t="str">
        <f t="shared" si="144"/>
        <v/>
      </c>
      <c r="CA86" s="178" t="str">
        <f t="shared" si="145"/>
        <v/>
      </c>
      <c r="CB86" s="178" t="str">
        <f t="shared" si="145"/>
        <v/>
      </c>
      <c r="CC86" s="178" t="str">
        <f t="shared" si="145"/>
        <v/>
      </c>
      <c r="CD86" s="178" t="str">
        <f t="shared" si="145"/>
        <v/>
      </c>
      <c r="CE86" s="178" t="str">
        <f t="shared" si="145"/>
        <v/>
      </c>
      <c r="CF86" s="178" t="str">
        <f t="shared" si="119"/>
        <v/>
      </c>
      <c r="CG86" s="178" t="str">
        <f t="shared" si="119"/>
        <v/>
      </c>
      <c r="CH86" s="178" t="str">
        <f t="shared" si="119"/>
        <v/>
      </c>
      <c r="CI86" s="178" t="str">
        <f t="shared" si="119"/>
        <v/>
      </c>
    </row>
    <row r="87" spans="1:87" ht="54" hidden="1" customHeight="1" x14ac:dyDescent="0.2">
      <c r="A87" s="361"/>
      <c r="B87" s="234"/>
      <c r="C87" s="235"/>
      <c r="D87" s="236"/>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6" t="e">
        <f t="shared" si="66"/>
        <v>#DIV/0!</v>
      </c>
      <c r="AF87" s="187"/>
      <c r="AG87" s="188" t="e">
        <f t="shared" si="120"/>
        <v>#DIV/0!</v>
      </c>
      <c r="AH87" s="189">
        <f t="shared" si="121"/>
        <v>0</v>
      </c>
      <c r="AI87" s="190" t="e">
        <f t="shared" si="122"/>
        <v>#DIV/0!</v>
      </c>
      <c r="AJ87" s="191" t="e">
        <f t="shared" si="70"/>
        <v>#DIV/0!</v>
      </c>
      <c r="AK87" s="192" t="e">
        <f t="shared" si="71"/>
        <v>#DIV/0!</v>
      </c>
      <c r="AL87" s="193" t="str">
        <f t="shared" si="72"/>
        <v>NO APLICA LIMITES</v>
      </c>
      <c r="AM87" s="203"/>
      <c r="AN87" s="195" t="e">
        <f t="shared" si="138"/>
        <v>#DIV/0!</v>
      </c>
      <c r="AO87" s="195" t="e">
        <f t="shared" si="141"/>
        <v>#DIV/0!</v>
      </c>
      <c r="AP87" s="196"/>
      <c r="AQ87" s="197" t="e">
        <f t="shared" si="140"/>
        <v>#DIV/0!</v>
      </c>
      <c r="AS87" s="218"/>
      <c r="AT87" s="219"/>
      <c r="AU87" s="219"/>
      <c r="AV87" s="219"/>
      <c r="AW87" s="219"/>
      <c r="AX87" s="219"/>
      <c r="AY87" s="219"/>
      <c r="AZ87" s="219"/>
      <c r="BA87" s="219"/>
      <c r="BB87" s="219"/>
      <c r="BC87" s="219"/>
      <c r="BD87" s="219"/>
      <c r="BE87" s="219"/>
      <c r="BF87" s="219"/>
      <c r="BG87" s="219"/>
      <c r="BH87" s="219"/>
      <c r="BI87" s="219"/>
      <c r="BJ87" s="219"/>
      <c r="BK87" s="219"/>
      <c r="BM87" s="178" t="str">
        <f t="shared" si="125"/>
        <v/>
      </c>
      <c r="BN87" s="178" t="str">
        <f t="shared" si="126"/>
        <v/>
      </c>
      <c r="BO87" s="178" t="str">
        <f t="shared" si="127"/>
        <v/>
      </c>
      <c r="BP87" s="178" t="str">
        <f t="shared" si="128"/>
        <v/>
      </c>
      <c r="BQ87" s="178" t="str">
        <f t="shared" si="129"/>
        <v/>
      </c>
      <c r="BR87" s="178" t="str">
        <f t="shared" si="130"/>
        <v/>
      </c>
      <c r="BS87" s="178" t="str">
        <f t="shared" si="131"/>
        <v/>
      </c>
      <c r="BT87" s="178" t="str">
        <f t="shared" si="132"/>
        <v/>
      </c>
      <c r="BU87" s="178" t="str">
        <f t="shared" si="133"/>
        <v/>
      </c>
      <c r="BV87" s="178" t="str">
        <f t="shared" si="134"/>
        <v/>
      </c>
      <c r="BW87" s="178" t="str">
        <f t="shared" si="135"/>
        <v/>
      </c>
      <c r="BX87" s="178" t="str">
        <f t="shared" si="142"/>
        <v/>
      </c>
      <c r="BY87" s="178" t="str">
        <f t="shared" si="143"/>
        <v/>
      </c>
      <c r="BZ87" s="178" t="str">
        <f t="shared" si="144"/>
        <v/>
      </c>
      <c r="CA87" s="178" t="str">
        <f t="shared" si="145"/>
        <v/>
      </c>
      <c r="CB87" s="178" t="str">
        <f t="shared" si="145"/>
        <v/>
      </c>
      <c r="CC87" s="178" t="str">
        <f t="shared" si="145"/>
        <v/>
      </c>
      <c r="CD87" s="178" t="str">
        <f t="shared" si="145"/>
        <v/>
      </c>
      <c r="CE87" s="178" t="str">
        <f t="shared" si="145"/>
        <v/>
      </c>
      <c r="CF87" s="178" t="str">
        <f t="shared" si="119"/>
        <v/>
      </c>
      <c r="CG87" s="178" t="str">
        <f t="shared" si="119"/>
        <v/>
      </c>
      <c r="CH87" s="178" t="str">
        <f t="shared" si="119"/>
        <v/>
      </c>
      <c r="CI87" s="178" t="str">
        <f t="shared" si="119"/>
        <v/>
      </c>
    </row>
    <row r="88" spans="1:87" ht="54" hidden="1" customHeight="1" x14ac:dyDescent="0.2">
      <c r="A88" s="361"/>
      <c r="B88" s="234"/>
      <c r="C88" s="237"/>
      <c r="D88" s="238"/>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6" t="e">
        <f t="shared" si="66"/>
        <v>#DIV/0!</v>
      </c>
      <c r="AF88" s="187"/>
      <c r="AG88" s="188" t="e">
        <f t="shared" si="120"/>
        <v>#DIV/0!</v>
      </c>
      <c r="AH88" s="189">
        <f t="shared" si="121"/>
        <v>0</v>
      </c>
      <c r="AI88" s="190" t="e">
        <f t="shared" si="122"/>
        <v>#DIV/0!</v>
      </c>
      <c r="AJ88" s="191" t="e">
        <f t="shared" si="70"/>
        <v>#DIV/0!</v>
      </c>
      <c r="AK88" s="192" t="e">
        <f t="shared" si="71"/>
        <v>#DIV/0!</v>
      </c>
      <c r="AL88" s="193" t="str">
        <f t="shared" si="72"/>
        <v>NO APLICA LIMITES</v>
      </c>
      <c r="AM88" s="203"/>
      <c r="AN88" s="195" t="e">
        <f t="shared" si="138"/>
        <v>#DIV/0!</v>
      </c>
      <c r="AO88" s="195" t="e">
        <f t="shared" si="141"/>
        <v>#DIV/0!</v>
      </c>
      <c r="AP88" s="196"/>
      <c r="AQ88" s="197" t="e">
        <f t="shared" si="140"/>
        <v>#DIV/0!</v>
      </c>
      <c r="AS88" s="218"/>
      <c r="AT88" s="219"/>
      <c r="AU88" s="219"/>
      <c r="AV88" s="219"/>
      <c r="AW88" s="219"/>
      <c r="AX88" s="219"/>
      <c r="AY88" s="219"/>
      <c r="AZ88" s="219"/>
      <c r="BA88" s="219"/>
      <c r="BB88" s="219"/>
      <c r="BC88" s="219"/>
      <c r="BD88" s="219"/>
      <c r="BE88" s="219"/>
      <c r="BF88" s="219"/>
      <c r="BG88" s="219"/>
      <c r="BH88" s="219"/>
      <c r="BI88" s="219"/>
      <c r="BJ88" s="219"/>
      <c r="BK88" s="219"/>
      <c r="BM88" s="178" t="str">
        <f t="shared" si="125"/>
        <v/>
      </c>
      <c r="BN88" s="178" t="str">
        <f t="shared" si="126"/>
        <v/>
      </c>
      <c r="BO88" s="178" t="str">
        <f t="shared" si="127"/>
        <v/>
      </c>
      <c r="BP88" s="178" t="str">
        <f t="shared" si="128"/>
        <v/>
      </c>
      <c r="BQ88" s="178" t="str">
        <f t="shared" si="129"/>
        <v/>
      </c>
      <c r="BR88" s="178" t="str">
        <f t="shared" si="130"/>
        <v/>
      </c>
      <c r="BS88" s="178" t="str">
        <f t="shared" si="131"/>
        <v/>
      </c>
      <c r="BT88" s="178" t="str">
        <f t="shared" si="132"/>
        <v/>
      </c>
      <c r="BU88" s="178" t="str">
        <f t="shared" si="133"/>
        <v/>
      </c>
      <c r="BV88" s="178" t="str">
        <f t="shared" si="134"/>
        <v/>
      </c>
      <c r="BW88" s="178" t="str">
        <f t="shared" si="135"/>
        <v/>
      </c>
      <c r="BX88" s="178" t="str">
        <f t="shared" si="142"/>
        <v/>
      </c>
      <c r="BY88" s="178" t="str">
        <f t="shared" si="143"/>
        <v/>
      </c>
      <c r="BZ88" s="178" t="str">
        <f t="shared" si="144"/>
        <v/>
      </c>
      <c r="CA88" s="178" t="str">
        <f t="shared" si="145"/>
        <v/>
      </c>
      <c r="CB88" s="178" t="str">
        <f t="shared" si="145"/>
        <v/>
      </c>
      <c r="CC88" s="178" t="str">
        <f t="shared" si="145"/>
        <v/>
      </c>
      <c r="CD88" s="178" t="str">
        <f t="shared" si="145"/>
        <v/>
      </c>
      <c r="CE88" s="178" t="str">
        <f t="shared" si="145"/>
        <v/>
      </c>
      <c r="CF88" s="178" t="str">
        <f t="shared" si="119"/>
        <v/>
      </c>
      <c r="CG88" s="178" t="str">
        <f t="shared" si="119"/>
        <v/>
      </c>
      <c r="CH88" s="178" t="str">
        <f t="shared" si="119"/>
        <v/>
      </c>
      <c r="CI88" s="178" t="str">
        <f t="shared" si="119"/>
        <v/>
      </c>
    </row>
    <row r="89" spans="1:87" ht="54" hidden="1" customHeight="1" x14ac:dyDescent="0.2">
      <c r="A89" s="361"/>
      <c r="B89" s="234"/>
      <c r="C89" s="237"/>
      <c r="D89" s="238"/>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6" t="e">
        <f t="shared" si="66"/>
        <v>#DIV/0!</v>
      </c>
      <c r="AF89" s="187"/>
      <c r="AG89" s="188" t="e">
        <f t="shared" si="120"/>
        <v>#DIV/0!</v>
      </c>
      <c r="AH89" s="189">
        <f t="shared" si="121"/>
        <v>0</v>
      </c>
      <c r="AI89" s="190" t="e">
        <f t="shared" si="122"/>
        <v>#DIV/0!</v>
      </c>
      <c r="AJ89" s="191" t="e">
        <f t="shared" si="70"/>
        <v>#DIV/0!</v>
      </c>
      <c r="AK89" s="192" t="e">
        <f t="shared" si="71"/>
        <v>#DIV/0!</v>
      </c>
      <c r="AL89" s="193" t="str">
        <f t="shared" si="72"/>
        <v>NO APLICA LIMITES</v>
      </c>
      <c r="AM89" s="203"/>
      <c r="AN89" s="195" t="e">
        <f t="shared" si="138"/>
        <v>#DIV/0!</v>
      </c>
      <c r="AO89" s="195" t="e">
        <f t="shared" si="141"/>
        <v>#DIV/0!</v>
      </c>
      <c r="AP89" s="196"/>
      <c r="AQ89" s="197" t="e">
        <f t="shared" si="140"/>
        <v>#DIV/0!</v>
      </c>
      <c r="AS89" s="218"/>
      <c r="AT89" s="219"/>
      <c r="AU89" s="219"/>
      <c r="AV89" s="219"/>
      <c r="AW89" s="219"/>
      <c r="AX89" s="219"/>
      <c r="AY89" s="219"/>
      <c r="AZ89" s="219"/>
      <c r="BA89" s="219"/>
      <c r="BB89" s="219"/>
      <c r="BC89" s="219"/>
      <c r="BD89" s="219"/>
      <c r="BE89" s="219"/>
      <c r="BF89" s="219"/>
      <c r="BG89" s="219"/>
      <c r="BH89" s="219"/>
      <c r="BI89" s="219"/>
      <c r="BJ89" s="219"/>
      <c r="BK89" s="219"/>
      <c r="BM89" s="178" t="str">
        <f t="shared" si="125"/>
        <v/>
      </c>
      <c r="BN89" s="178" t="str">
        <f t="shared" si="126"/>
        <v/>
      </c>
      <c r="BO89" s="178" t="str">
        <f t="shared" si="127"/>
        <v/>
      </c>
      <c r="BP89" s="178" t="str">
        <f t="shared" si="128"/>
        <v/>
      </c>
      <c r="BQ89" s="178" t="str">
        <f t="shared" si="129"/>
        <v/>
      </c>
      <c r="BR89" s="178" t="str">
        <f t="shared" si="130"/>
        <v/>
      </c>
      <c r="BS89" s="178" t="str">
        <f t="shared" si="131"/>
        <v/>
      </c>
      <c r="BT89" s="178" t="str">
        <f t="shared" si="132"/>
        <v/>
      </c>
      <c r="BU89" s="178" t="str">
        <f t="shared" si="133"/>
        <v/>
      </c>
      <c r="BV89" s="178" t="str">
        <f t="shared" si="134"/>
        <v/>
      </c>
      <c r="BW89" s="178" t="str">
        <f t="shared" si="135"/>
        <v/>
      </c>
      <c r="BX89" s="178" t="str">
        <f t="shared" si="142"/>
        <v/>
      </c>
      <c r="BY89" s="178" t="str">
        <f t="shared" si="143"/>
        <v/>
      </c>
      <c r="BZ89" s="178" t="str">
        <f t="shared" si="144"/>
        <v/>
      </c>
      <c r="CA89" s="178" t="str">
        <f t="shared" si="145"/>
        <v/>
      </c>
      <c r="CB89" s="178" t="str">
        <f t="shared" si="145"/>
        <v/>
      </c>
      <c r="CC89" s="178" t="str">
        <f t="shared" si="145"/>
        <v/>
      </c>
      <c r="CD89" s="178" t="str">
        <f t="shared" si="145"/>
        <v/>
      </c>
      <c r="CE89" s="178" t="str">
        <f t="shared" si="145"/>
        <v/>
      </c>
      <c r="CF89" s="178" t="str">
        <f t="shared" si="119"/>
        <v/>
      </c>
      <c r="CG89" s="178" t="str">
        <f t="shared" si="119"/>
        <v/>
      </c>
      <c r="CH89" s="178" t="str">
        <f t="shared" si="119"/>
        <v/>
      </c>
      <c r="CI89" s="178" t="str">
        <f t="shared" si="119"/>
        <v/>
      </c>
    </row>
    <row r="90" spans="1:87" ht="54" hidden="1" customHeight="1" x14ac:dyDescent="0.2">
      <c r="A90" s="361"/>
      <c r="B90" s="234"/>
      <c r="C90" s="237"/>
      <c r="D90" s="238"/>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6" t="e">
        <f t="shared" si="66"/>
        <v>#DIV/0!</v>
      </c>
      <c r="AF90" s="187"/>
      <c r="AG90" s="188" t="e">
        <f t="shared" si="120"/>
        <v>#DIV/0!</v>
      </c>
      <c r="AH90" s="189">
        <f t="shared" si="121"/>
        <v>0</v>
      </c>
      <c r="AI90" s="190" t="e">
        <f t="shared" si="122"/>
        <v>#DIV/0!</v>
      </c>
      <c r="AJ90" s="191" t="e">
        <f t="shared" si="70"/>
        <v>#DIV/0!</v>
      </c>
      <c r="AK90" s="192" t="e">
        <f t="shared" si="71"/>
        <v>#DIV/0!</v>
      </c>
      <c r="AL90" s="193" t="str">
        <f t="shared" si="72"/>
        <v>NO APLICA LIMITES</v>
      </c>
      <c r="AM90" s="203"/>
      <c r="AN90" s="195" t="e">
        <f t="shared" si="138"/>
        <v>#DIV/0!</v>
      </c>
      <c r="AO90" s="195" t="e">
        <f t="shared" si="141"/>
        <v>#DIV/0!</v>
      </c>
      <c r="AP90" s="196"/>
      <c r="AQ90" s="197" t="e">
        <f t="shared" si="140"/>
        <v>#DIV/0!</v>
      </c>
      <c r="AS90" s="218"/>
      <c r="AT90" s="219"/>
      <c r="AU90" s="219"/>
      <c r="AV90" s="219"/>
      <c r="AW90" s="219"/>
      <c r="AX90" s="219"/>
      <c r="AY90" s="219"/>
      <c r="AZ90" s="219"/>
      <c r="BA90" s="219"/>
      <c r="BB90" s="219"/>
      <c r="BC90" s="219"/>
      <c r="BD90" s="219"/>
      <c r="BE90" s="219"/>
      <c r="BF90" s="219"/>
      <c r="BG90" s="219"/>
      <c r="BH90" s="219"/>
      <c r="BI90" s="219"/>
      <c r="BJ90" s="219"/>
      <c r="BK90" s="219"/>
      <c r="BM90" s="178" t="str">
        <f t="shared" si="125"/>
        <v/>
      </c>
      <c r="BN90" s="178" t="str">
        <f t="shared" si="126"/>
        <v/>
      </c>
      <c r="BO90" s="178" t="str">
        <f t="shared" si="127"/>
        <v/>
      </c>
      <c r="BP90" s="178" t="str">
        <f t="shared" si="128"/>
        <v/>
      </c>
      <c r="BQ90" s="178" t="str">
        <f t="shared" si="129"/>
        <v/>
      </c>
      <c r="BR90" s="178" t="str">
        <f t="shared" si="130"/>
        <v/>
      </c>
      <c r="BS90" s="178" t="str">
        <f t="shared" si="131"/>
        <v/>
      </c>
      <c r="BT90" s="178" t="str">
        <f t="shared" si="132"/>
        <v/>
      </c>
      <c r="BU90" s="178" t="str">
        <f t="shared" si="133"/>
        <v/>
      </c>
      <c r="BV90" s="178" t="str">
        <f t="shared" si="134"/>
        <v/>
      </c>
      <c r="BW90" s="178" t="str">
        <f t="shared" si="135"/>
        <v/>
      </c>
      <c r="BX90" s="178" t="str">
        <f t="shared" si="142"/>
        <v/>
      </c>
      <c r="BY90" s="178" t="str">
        <f t="shared" si="143"/>
        <v/>
      </c>
      <c r="BZ90" s="178" t="str">
        <f t="shared" si="144"/>
        <v/>
      </c>
      <c r="CA90" s="178" t="str">
        <f t="shared" si="145"/>
        <v/>
      </c>
      <c r="CB90" s="178" t="str">
        <f t="shared" si="145"/>
        <v/>
      </c>
      <c r="CC90" s="178" t="str">
        <f t="shared" si="145"/>
        <v/>
      </c>
      <c r="CD90" s="178" t="str">
        <f t="shared" si="145"/>
        <v/>
      </c>
      <c r="CE90" s="178" t="str">
        <f t="shared" si="145"/>
        <v/>
      </c>
      <c r="CF90" s="178" t="str">
        <f t="shared" si="119"/>
        <v/>
      </c>
      <c r="CG90" s="178" t="str">
        <f t="shared" si="119"/>
        <v/>
      </c>
      <c r="CH90" s="178" t="str">
        <f t="shared" si="119"/>
        <v/>
      </c>
      <c r="CI90" s="178" t="str">
        <f t="shared" si="119"/>
        <v/>
      </c>
    </row>
    <row r="91" spans="1:87" ht="54" hidden="1" customHeight="1" x14ac:dyDescent="0.2">
      <c r="A91" s="361"/>
      <c r="B91" s="234"/>
      <c r="C91" s="235"/>
      <c r="D91" s="236"/>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6" t="e">
        <f t="shared" si="66"/>
        <v>#DIV/0!</v>
      </c>
      <c r="AF91" s="187"/>
      <c r="AG91" s="188" t="e">
        <f t="shared" si="120"/>
        <v>#DIV/0!</v>
      </c>
      <c r="AH91" s="189">
        <f t="shared" si="121"/>
        <v>0</v>
      </c>
      <c r="AI91" s="190" t="e">
        <f t="shared" si="122"/>
        <v>#DIV/0!</v>
      </c>
      <c r="AJ91" s="191" t="e">
        <f t="shared" si="70"/>
        <v>#DIV/0!</v>
      </c>
      <c r="AK91" s="192" t="e">
        <f t="shared" si="71"/>
        <v>#DIV/0!</v>
      </c>
      <c r="AL91" s="193" t="str">
        <f t="shared" si="72"/>
        <v>NO APLICA LIMITES</v>
      </c>
      <c r="AM91" s="203"/>
      <c r="AN91" s="195" t="e">
        <f t="shared" si="138"/>
        <v>#DIV/0!</v>
      </c>
      <c r="AO91" s="195" t="e">
        <f t="shared" si="141"/>
        <v>#DIV/0!</v>
      </c>
      <c r="AP91" s="196"/>
      <c r="AQ91" s="197" t="e">
        <f t="shared" si="140"/>
        <v>#DIV/0!</v>
      </c>
      <c r="AS91" s="218"/>
      <c r="AT91" s="219"/>
      <c r="AU91" s="219"/>
      <c r="AV91" s="219"/>
      <c r="AW91" s="219"/>
      <c r="AX91" s="219"/>
      <c r="AY91" s="219"/>
      <c r="AZ91" s="219"/>
      <c r="BA91" s="219"/>
      <c r="BB91" s="219"/>
      <c r="BC91" s="219"/>
      <c r="BD91" s="219"/>
      <c r="BE91" s="219"/>
      <c r="BF91" s="219"/>
      <c r="BG91" s="219"/>
      <c r="BH91" s="219"/>
      <c r="BI91" s="219"/>
      <c r="BJ91" s="219"/>
      <c r="BK91" s="219"/>
      <c r="BM91" s="178" t="str">
        <f t="shared" si="125"/>
        <v/>
      </c>
      <c r="BN91" s="178" t="str">
        <f t="shared" si="126"/>
        <v/>
      </c>
      <c r="BO91" s="178" t="str">
        <f t="shared" si="127"/>
        <v/>
      </c>
      <c r="BP91" s="178" t="str">
        <f t="shared" si="128"/>
        <v/>
      </c>
      <c r="BQ91" s="178" t="str">
        <f t="shared" si="129"/>
        <v/>
      </c>
      <c r="BR91" s="178" t="str">
        <f t="shared" si="130"/>
        <v/>
      </c>
      <c r="BS91" s="178" t="str">
        <f t="shared" si="131"/>
        <v/>
      </c>
      <c r="BT91" s="178" t="str">
        <f t="shared" si="132"/>
        <v/>
      </c>
      <c r="BU91" s="178" t="str">
        <f t="shared" si="133"/>
        <v/>
      </c>
      <c r="BV91" s="178" t="str">
        <f t="shared" si="134"/>
        <v/>
      </c>
      <c r="BW91" s="178" t="str">
        <f t="shared" si="135"/>
        <v/>
      </c>
      <c r="BX91" s="178" t="str">
        <f t="shared" si="142"/>
        <v/>
      </c>
      <c r="BY91" s="178" t="str">
        <f t="shared" si="143"/>
        <v/>
      </c>
      <c r="BZ91" s="178" t="str">
        <f t="shared" si="144"/>
        <v/>
      </c>
      <c r="CA91" s="178" t="str">
        <f t="shared" si="145"/>
        <v/>
      </c>
      <c r="CB91" s="178" t="str">
        <f t="shared" si="145"/>
        <v/>
      </c>
      <c r="CC91" s="178" t="str">
        <f t="shared" si="145"/>
        <v/>
      </c>
      <c r="CD91" s="178" t="str">
        <f t="shared" si="145"/>
        <v/>
      </c>
      <c r="CE91" s="178" t="str">
        <f t="shared" si="145"/>
        <v/>
      </c>
      <c r="CF91" s="178" t="str">
        <f t="shared" si="119"/>
        <v/>
      </c>
      <c r="CG91" s="178" t="str">
        <f t="shared" si="119"/>
        <v/>
      </c>
      <c r="CH91" s="178" t="str">
        <f t="shared" si="119"/>
        <v/>
      </c>
      <c r="CI91" s="178" t="str">
        <f t="shared" si="119"/>
        <v/>
      </c>
    </row>
    <row r="92" spans="1:87" ht="54" hidden="1" customHeight="1" x14ac:dyDescent="0.2">
      <c r="A92" s="361"/>
      <c r="B92" s="234"/>
      <c r="C92" s="237"/>
      <c r="D92" s="238"/>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6" t="e">
        <f t="shared" si="66"/>
        <v>#DIV/0!</v>
      </c>
      <c r="AF92" s="187"/>
      <c r="AG92" s="188" t="e">
        <f t="shared" si="120"/>
        <v>#DIV/0!</v>
      </c>
      <c r="AH92" s="189">
        <f t="shared" si="121"/>
        <v>0</v>
      </c>
      <c r="AI92" s="190" t="e">
        <f t="shared" si="122"/>
        <v>#DIV/0!</v>
      </c>
      <c r="AJ92" s="191" t="e">
        <f t="shared" si="70"/>
        <v>#DIV/0!</v>
      </c>
      <c r="AK92" s="192" t="e">
        <f t="shared" si="71"/>
        <v>#DIV/0!</v>
      </c>
      <c r="AL92" s="193" t="str">
        <f t="shared" si="72"/>
        <v>NO APLICA LIMITES</v>
      </c>
      <c r="AM92" s="203"/>
      <c r="AN92" s="195" t="e">
        <f t="shared" si="138"/>
        <v>#DIV/0!</v>
      </c>
      <c r="AO92" s="195" t="e">
        <f t="shared" si="141"/>
        <v>#DIV/0!</v>
      </c>
      <c r="AP92" s="196"/>
      <c r="AQ92" s="197" t="e">
        <f t="shared" si="140"/>
        <v>#DIV/0!</v>
      </c>
      <c r="AS92" s="218"/>
      <c r="AT92" s="219"/>
      <c r="AU92" s="219"/>
      <c r="AV92" s="219"/>
      <c r="AW92" s="219"/>
      <c r="AX92" s="219"/>
      <c r="AY92" s="219"/>
      <c r="AZ92" s="219"/>
      <c r="BA92" s="219"/>
      <c r="BB92" s="219"/>
      <c r="BC92" s="219"/>
      <c r="BD92" s="219"/>
      <c r="BE92" s="219"/>
      <c r="BF92" s="219"/>
      <c r="BG92" s="219"/>
      <c r="BH92" s="219"/>
      <c r="BI92" s="219"/>
      <c r="BJ92" s="219"/>
      <c r="BK92" s="219"/>
      <c r="BM92" s="178" t="str">
        <f t="shared" si="125"/>
        <v/>
      </c>
      <c r="BN92" s="178" t="str">
        <f t="shared" si="126"/>
        <v/>
      </c>
      <c r="BO92" s="178" t="str">
        <f t="shared" si="127"/>
        <v/>
      </c>
      <c r="BP92" s="178" t="str">
        <f t="shared" si="128"/>
        <v/>
      </c>
      <c r="BQ92" s="178" t="str">
        <f t="shared" si="129"/>
        <v/>
      </c>
      <c r="BR92" s="178" t="str">
        <f t="shared" si="130"/>
        <v/>
      </c>
      <c r="BS92" s="178" t="str">
        <f t="shared" si="131"/>
        <v/>
      </c>
      <c r="BT92" s="178" t="str">
        <f t="shared" si="132"/>
        <v/>
      </c>
      <c r="BU92" s="178" t="str">
        <f t="shared" si="133"/>
        <v/>
      </c>
      <c r="BV92" s="178" t="str">
        <f t="shared" si="134"/>
        <v/>
      </c>
      <c r="BW92" s="178" t="str">
        <f t="shared" si="135"/>
        <v/>
      </c>
      <c r="BX92" s="178" t="str">
        <f t="shared" si="142"/>
        <v/>
      </c>
      <c r="BY92" s="178" t="str">
        <f t="shared" si="143"/>
        <v/>
      </c>
      <c r="BZ92" s="178" t="str">
        <f t="shared" si="144"/>
        <v/>
      </c>
      <c r="CA92" s="178" t="str">
        <f t="shared" si="145"/>
        <v/>
      </c>
      <c r="CB92" s="178" t="str">
        <f t="shared" si="145"/>
        <v/>
      </c>
      <c r="CC92" s="178" t="str">
        <f t="shared" si="145"/>
        <v/>
      </c>
      <c r="CD92" s="178" t="str">
        <f t="shared" si="145"/>
        <v/>
      </c>
      <c r="CE92" s="178" t="str">
        <f t="shared" si="145"/>
        <v/>
      </c>
      <c r="CF92" s="178" t="str">
        <f t="shared" si="119"/>
        <v/>
      </c>
      <c r="CG92" s="178" t="str">
        <f t="shared" si="119"/>
        <v/>
      </c>
      <c r="CH92" s="178" t="str">
        <f t="shared" si="119"/>
        <v/>
      </c>
      <c r="CI92" s="178" t="str">
        <f t="shared" si="119"/>
        <v/>
      </c>
    </row>
    <row r="93" spans="1:87" ht="54" hidden="1" customHeight="1" x14ac:dyDescent="0.2">
      <c r="A93" s="361"/>
      <c r="B93" s="234"/>
      <c r="C93" s="235"/>
      <c r="D93" s="236"/>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6" t="e">
        <f t="shared" si="66"/>
        <v>#DIV/0!</v>
      </c>
      <c r="AF93" s="187"/>
      <c r="AG93" s="188" t="e">
        <f t="shared" si="120"/>
        <v>#DIV/0!</v>
      </c>
      <c r="AH93" s="189">
        <f t="shared" si="121"/>
        <v>0</v>
      </c>
      <c r="AI93" s="190" t="e">
        <f t="shared" si="122"/>
        <v>#DIV/0!</v>
      </c>
      <c r="AJ93" s="191" t="e">
        <f t="shared" si="70"/>
        <v>#DIV/0!</v>
      </c>
      <c r="AK93" s="192" t="e">
        <f t="shared" si="71"/>
        <v>#DIV/0!</v>
      </c>
      <c r="AL93" s="193" t="str">
        <f t="shared" si="72"/>
        <v>NO APLICA LIMITES</v>
      </c>
      <c r="AM93" s="203"/>
      <c r="AN93" s="195" t="e">
        <f t="shared" si="138"/>
        <v>#DIV/0!</v>
      </c>
      <c r="AO93" s="195" t="e">
        <f t="shared" si="141"/>
        <v>#DIV/0!</v>
      </c>
      <c r="AP93" s="196"/>
      <c r="AQ93" s="197" t="e">
        <f t="shared" si="140"/>
        <v>#DIV/0!</v>
      </c>
      <c r="AS93" s="218"/>
      <c r="AT93" s="219"/>
      <c r="AU93" s="219"/>
      <c r="AV93" s="219"/>
      <c r="AW93" s="219"/>
      <c r="AX93" s="219"/>
      <c r="AY93" s="219"/>
      <c r="AZ93" s="219"/>
      <c r="BA93" s="219"/>
      <c r="BB93" s="219"/>
      <c r="BC93" s="219"/>
      <c r="BD93" s="219"/>
      <c r="BE93" s="219"/>
      <c r="BF93" s="219"/>
      <c r="BG93" s="219"/>
      <c r="BH93" s="219"/>
      <c r="BI93" s="219"/>
      <c r="BJ93" s="219"/>
      <c r="BK93" s="219"/>
      <c r="BM93" s="178" t="str">
        <f t="shared" si="125"/>
        <v/>
      </c>
      <c r="BN93" s="178" t="str">
        <f t="shared" si="126"/>
        <v/>
      </c>
      <c r="BO93" s="178" t="str">
        <f t="shared" si="127"/>
        <v/>
      </c>
      <c r="BP93" s="178" t="str">
        <f t="shared" si="128"/>
        <v/>
      </c>
      <c r="BQ93" s="178" t="str">
        <f t="shared" si="129"/>
        <v/>
      </c>
      <c r="BR93" s="178" t="str">
        <f t="shared" si="130"/>
        <v/>
      </c>
      <c r="BS93" s="178" t="str">
        <f t="shared" si="131"/>
        <v/>
      </c>
      <c r="BT93" s="178" t="str">
        <f t="shared" si="132"/>
        <v/>
      </c>
      <c r="BU93" s="178" t="str">
        <f t="shared" si="133"/>
        <v/>
      </c>
      <c r="BV93" s="178" t="str">
        <f t="shared" si="134"/>
        <v/>
      </c>
      <c r="BW93" s="178" t="str">
        <f t="shared" si="135"/>
        <v/>
      </c>
      <c r="BX93" s="178" t="str">
        <f t="shared" si="142"/>
        <v/>
      </c>
      <c r="BY93" s="178" t="str">
        <f t="shared" si="143"/>
        <v/>
      </c>
      <c r="BZ93" s="178" t="str">
        <f t="shared" si="144"/>
        <v/>
      </c>
      <c r="CA93" s="178" t="str">
        <f t="shared" si="145"/>
        <v/>
      </c>
      <c r="CB93" s="178" t="str">
        <f t="shared" si="145"/>
        <v/>
      </c>
      <c r="CC93" s="178" t="str">
        <f t="shared" si="145"/>
        <v/>
      </c>
      <c r="CD93" s="178" t="str">
        <f t="shared" si="145"/>
        <v/>
      </c>
      <c r="CE93" s="178" t="str">
        <f t="shared" si="145"/>
        <v/>
      </c>
      <c r="CF93" s="178" t="str">
        <f t="shared" si="119"/>
        <v/>
      </c>
      <c r="CG93" s="178" t="str">
        <f t="shared" si="119"/>
        <v/>
      </c>
      <c r="CH93" s="178" t="str">
        <f t="shared" si="119"/>
        <v/>
      </c>
      <c r="CI93" s="178" t="str">
        <f t="shared" si="119"/>
        <v/>
      </c>
    </row>
    <row r="94" spans="1:87" ht="54" hidden="1" customHeight="1" x14ac:dyDescent="0.2">
      <c r="A94" s="361"/>
      <c r="B94" s="234"/>
      <c r="C94" s="235"/>
      <c r="D94" s="224"/>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6" t="e">
        <f t="shared" si="66"/>
        <v>#DIV/0!</v>
      </c>
      <c r="AF94" s="187"/>
      <c r="AG94" s="188" t="e">
        <f t="shared" si="120"/>
        <v>#DIV/0!</v>
      </c>
      <c r="AH94" s="189">
        <f t="shared" si="121"/>
        <v>0</v>
      </c>
      <c r="AI94" s="190" t="e">
        <f t="shared" si="122"/>
        <v>#DIV/0!</v>
      </c>
      <c r="AJ94" s="191" t="e">
        <f t="shared" si="70"/>
        <v>#DIV/0!</v>
      </c>
      <c r="AK94" s="192" t="e">
        <f t="shared" si="71"/>
        <v>#DIV/0!</v>
      </c>
      <c r="AL94" s="193" t="str">
        <f t="shared" si="72"/>
        <v>NO APLICA LIMITES</v>
      </c>
      <c r="AM94" s="203"/>
      <c r="AN94" s="195" t="e">
        <f t="shared" si="138"/>
        <v>#DIV/0!</v>
      </c>
      <c r="AO94" s="195" t="e">
        <f t="shared" si="141"/>
        <v>#DIV/0!</v>
      </c>
      <c r="AP94" s="196"/>
      <c r="AQ94" s="197" t="e">
        <f t="shared" si="140"/>
        <v>#DIV/0!</v>
      </c>
      <c r="AS94" s="218"/>
      <c r="AT94" s="219"/>
      <c r="AU94" s="219"/>
      <c r="AV94" s="219"/>
      <c r="AW94" s="219"/>
      <c r="AX94" s="219"/>
      <c r="AY94" s="219"/>
      <c r="AZ94" s="219"/>
      <c r="BA94" s="219"/>
      <c r="BB94" s="219"/>
      <c r="BC94" s="219"/>
      <c r="BD94" s="219"/>
      <c r="BE94" s="219"/>
      <c r="BF94" s="219"/>
      <c r="BG94" s="219"/>
      <c r="BH94" s="219"/>
      <c r="BI94" s="219"/>
      <c r="BJ94" s="219"/>
      <c r="BK94" s="219"/>
      <c r="BM94" s="178" t="str">
        <f t="shared" si="125"/>
        <v/>
      </c>
      <c r="BN94" s="178" t="str">
        <f t="shared" si="126"/>
        <v/>
      </c>
      <c r="BO94" s="178" t="str">
        <f t="shared" si="127"/>
        <v/>
      </c>
      <c r="BP94" s="178" t="str">
        <f t="shared" si="128"/>
        <v/>
      </c>
      <c r="BQ94" s="178" t="str">
        <f t="shared" si="129"/>
        <v/>
      </c>
      <c r="BR94" s="178" t="str">
        <f t="shared" si="130"/>
        <v/>
      </c>
      <c r="BS94" s="178" t="str">
        <f t="shared" si="131"/>
        <v/>
      </c>
      <c r="BT94" s="178" t="str">
        <f t="shared" si="132"/>
        <v/>
      </c>
      <c r="BU94" s="178" t="str">
        <f t="shared" si="133"/>
        <v/>
      </c>
      <c r="BV94" s="178" t="str">
        <f t="shared" si="134"/>
        <v/>
      </c>
      <c r="BW94" s="178" t="str">
        <f t="shared" si="135"/>
        <v/>
      </c>
      <c r="BX94" s="178" t="str">
        <f t="shared" si="142"/>
        <v/>
      </c>
      <c r="BY94" s="178" t="str">
        <f t="shared" si="143"/>
        <v/>
      </c>
      <c r="BZ94" s="178" t="str">
        <f t="shared" si="144"/>
        <v/>
      </c>
      <c r="CA94" s="178" t="str">
        <f t="shared" si="145"/>
        <v/>
      </c>
      <c r="CB94" s="178" t="str">
        <f t="shared" si="145"/>
        <v/>
      </c>
      <c r="CC94" s="178" t="str">
        <f t="shared" si="145"/>
        <v/>
      </c>
      <c r="CD94" s="178" t="str">
        <f t="shared" si="145"/>
        <v/>
      </c>
      <c r="CE94" s="178" t="str">
        <f t="shared" si="145"/>
        <v/>
      </c>
      <c r="CF94" s="178" t="str">
        <f t="shared" si="119"/>
        <v/>
      </c>
      <c r="CG94" s="178" t="str">
        <f t="shared" si="119"/>
        <v/>
      </c>
      <c r="CH94" s="178" t="str">
        <f t="shared" si="119"/>
        <v/>
      </c>
      <c r="CI94" s="178" t="str">
        <f>IF(AA94&lt;&gt;"",IF(AA94=0,"SIN COTIZACIÓN",IF($AL94="NO APLICA LIMITES","PROMEDIAR",IF(AA94&lt;$AN94,"DESCARTAR",IF(AA94&gt;$AO94,"DESCARTAR","PROMEDIAR")))),"")</f>
        <v/>
      </c>
    </row>
    <row r="95" spans="1:87" ht="54" hidden="1" customHeight="1" x14ac:dyDescent="0.2">
      <c r="A95" s="181"/>
      <c r="B95" s="232"/>
      <c r="C95" s="225"/>
      <c r="D95" s="224"/>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6" t="e">
        <f t="shared" ref="AE95:AE96" si="146">IF(AH95&lt;=1,AQ95,(ROUND(+AQ95,0)))</f>
        <v>#DIV/0!</v>
      </c>
      <c r="AF95" s="187"/>
      <c r="AG95" s="188" t="e">
        <f t="shared" si="120"/>
        <v>#DIV/0!</v>
      </c>
      <c r="AH95" s="189">
        <f t="shared" si="121"/>
        <v>0</v>
      </c>
      <c r="AI95" s="190" t="e">
        <f t="shared" si="122"/>
        <v>#DIV/0!</v>
      </c>
      <c r="AJ95" s="191" t="e">
        <f t="shared" ref="AJ95:AJ96" si="147">+AI95/AG95</f>
        <v>#DIV/0!</v>
      </c>
      <c r="AK95" s="192" t="e">
        <f t="shared" ref="AK95:AK96" si="148">IF(AJ95&gt;=$AK$4,"COEFICIENTE DE VARIACION MAYOR AL 20%",IF(AJ95&lt;=$AK$4,"COEFICIENTE DE VARIACION MENOR AL 20%"))</f>
        <v>#DIV/0!</v>
      </c>
      <c r="AL95" s="193" t="str">
        <f t="shared" ref="AL95:AL96" si="149">IF(AH95&lt;=1,"NO APLICA LIMITES",IF(AJ95&gt;=$AK$4,"SI APLICA LIMITE INFERIOR Y SUPERIOR",IF(AJ95&lt;=$AK$4,"NO APLICA LIMITES")))</f>
        <v>NO APLICA LIMITES</v>
      </c>
      <c r="AM95" s="203"/>
      <c r="AN95" s="195" t="e">
        <f t="shared" si="138"/>
        <v>#DIV/0!</v>
      </c>
      <c r="AO95" s="195" t="e">
        <f t="shared" si="141"/>
        <v>#DIV/0!</v>
      </c>
      <c r="AP95" s="196"/>
      <c r="AQ95" s="197" t="e">
        <f t="shared" si="140"/>
        <v>#DIV/0!</v>
      </c>
      <c r="AS95" s="218"/>
      <c r="AT95" s="219"/>
      <c r="AU95" s="219"/>
      <c r="AV95" s="219"/>
      <c r="AW95" s="219"/>
      <c r="AX95" s="219"/>
      <c r="AY95" s="219"/>
      <c r="AZ95" s="219"/>
      <c r="BA95" s="219"/>
      <c r="BB95" s="219"/>
      <c r="BC95" s="219"/>
      <c r="BD95" s="219"/>
      <c r="BE95" s="219"/>
      <c r="BF95" s="219"/>
      <c r="BG95" s="219"/>
      <c r="BH95" s="219"/>
      <c r="BI95" s="219"/>
      <c r="BJ95" s="219"/>
      <c r="BK95" s="219"/>
      <c r="BM95" s="178" t="str">
        <f t="shared" si="125"/>
        <v/>
      </c>
      <c r="BN95" s="178" t="str">
        <f t="shared" si="126"/>
        <v/>
      </c>
      <c r="BO95" s="178" t="str">
        <f t="shared" si="127"/>
        <v/>
      </c>
      <c r="BP95" s="178" t="str">
        <f t="shared" si="128"/>
        <v/>
      </c>
      <c r="BQ95" s="178" t="str">
        <f t="shared" si="129"/>
        <v/>
      </c>
      <c r="BR95" s="178" t="str">
        <f t="shared" si="130"/>
        <v/>
      </c>
      <c r="BS95" s="178" t="str">
        <f t="shared" si="131"/>
        <v/>
      </c>
      <c r="BT95" s="178" t="str">
        <f t="shared" si="132"/>
        <v/>
      </c>
      <c r="BU95" s="178" t="str">
        <f t="shared" si="133"/>
        <v/>
      </c>
      <c r="BV95" s="178" t="str">
        <f t="shared" si="134"/>
        <v/>
      </c>
      <c r="BW95" s="178" t="str">
        <f t="shared" si="135"/>
        <v/>
      </c>
      <c r="BX95" s="178" t="str">
        <f t="shared" si="142"/>
        <v/>
      </c>
      <c r="BY95" s="178" t="str">
        <f t="shared" si="143"/>
        <v/>
      </c>
      <c r="BZ95" s="178" t="str">
        <f t="shared" si="144"/>
        <v/>
      </c>
      <c r="CA95" s="178" t="str">
        <f t="shared" si="145"/>
        <v/>
      </c>
      <c r="CB95" s="178" t="str">
        <f t="shared" si="145"/>
        <v/>
      </c>
      <c r="CC95" s="178" t="str">
        <f t="shared" si="145"/>
        <v/>
      </c>
      <c r="CD95" s="178" t="str">
        <f t="shared" si="145"/>
        <v/>
      </c>
      <c r="CE95" s="178" t="str">
        <f t="shared" si="145"/>
        <v/>
      </c>
      <c r="CF95" s="178" t="str">
        <f t="shared" si="119"/>
        <v/>
      </c>
      <c r="CG95" s="178" t="str">
        <f t="shared" si="119"/>
        <v/>
      </c>
      <c r="CH95" s="178" t="str">
        <f t="shared" si="119"/>
        <v/>
      </c>
      <c r="CI95" s="178" t="str">
        <f t="shared" si="119"/>
        <v/>
      </c>
    </row>
    <row r="96" spans="1:87" ht="54" hidden="1" customHeight="1" x14ac:dyDescent="0.2">
      <c r="A96" s="181"/>
      <c r="B96" s="232"/>
      <c r="C96" s="225"/>
      <c r="D96" s="224"/>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6" t="e">
        <f t="shared" si="146"/>
        <v>#DIV/0!</v>
      </c>
      <c r="AF96" s="187"/>
      <c r="AG96" s="188" t="e">
        <f t="shared" si="120"/>
        <v>#DIV/0!</v>
      </c>
      <c r="AH96" s="189">
        <f t="shared" si="121"/>
        <v>0</v>
      </c>
      <c r="AI96" s="190" t="e">
        <f t="shared" si="122"/>
        <v>#DIV/0!</v>
      </c>
      <c r="AJ96" s="191" t="e">
        <f t="shared" si="147"/>
        <v>#DIV/0!</v>
      </c>
      <c r="AK96" s="192" t="e">
        <f t="shared" si="148"/>
        <v>#DIV/0!</v>
      </c>
      <c r="AL96" s="193" t="str">
        <f t="shared" si="149"/>
        <v>NO APLICA LIMITES</v>
      </c>
      <c r="AM96" s="203"/>
      <c r="AN96" s="195" t="e">
        <f t="shared" si="138"/>
        <v>#DIV/0!</v>
      </c>
      <c r="AO96" s="195" t="e">
        <f t="shared" si="141"/>
        <v>#DIV/0!</v>
      </c>
      <c r="AP96" s="196"/>
      <c r="AQ96" s="197" t="e">
        <f t="shared" si="140"/>
        <v>#DIV/0!</v>
      </c>
      <c r="AS96" s="218"/>
      <c r="AT96" s="219"/>
      <c r="AU96" s="219"/>
      <c r="AV96" s="219"/>
      <c r="AW96" s="219"/>
      <c r="AX96" s="219"/>
      <c r="AY96" s="219"/>
      <c r="AZ96" s="219"/>
      <c r="BA96" s="219"/>
      <c r="BB96" s="219"/>
      <c r="BC96" s="219"/>
      <c r="BD96" s="219"/>
      <c r="BE96" s="219"/>
      <c r="BF96" s="219"/>
      <c r="BG96" s="219"/>
      <c r="BH96" s="219"/>
      <c r="BI96" s="219"/>
      <c r="BJ96" s="219"/>
      <c r="BK96" s="219"/>
      <c r="BM96" s="178" t="str">
        <f t="shared" si="125"/>
        <v/>
      </c>
      <c r="BN96" s="178" t="str">
        <f t="shared" si="126"/>
        <v/>
      </c>
      <c r="BO96" s="178" t="str">
        <f t="shared" si="127"/>
        <v/>
      </c>
      <c r="BP96" s="178" t="str">
        <f t="shared" si="128"/>
        <v/>
      </c>
      <c r="BQ96" s="178" t="str">
        <f t="shared" si="129"/>
        <v/>
      </c>
      <c r="BR96" s="178" t="str">
        <f t="shared" si="130"/>
        <v/>
      </c>
      <c r="BS96" s="178" t="str">
        <f t="shared" si="131"/>
        <v/>
      </c>
      <c r="BT96" s="178" t="str">
        <f t="shared" si="132"/>
        <v/>
      </c>
      <c r="BU96" s="178" t="str">
        <f t="shared" si="133"/>
        <v/>
      </c>
      <c r="BV96" s="178" t="str">
        <f t="shared" si="134"/>
        <v/>
      </c>
      <c r="BW96" s="178" t="str">
        <f t="shared" si="135"/>
        <v/>
      </c>
      <c r="BX96" s="178" t="str">
        <f t="shared" si="142"/>
        <v/>
      </c>
      <c r="BY96" s="178" t="str">
        <f t="shared" si="143"/>
        <v/>
      </c>
      <c r="BZ96" s="178" t="str">
        <f t="shared" si="144"/>
        <v/>
      </c>
      <c r="CA96" s="178" t="str">
        <f t="shared" si="145"/>
        <v/>
      </c>
      <c r="CB96" s="178" t="str">
        <f t="shared" si="145"/>
        <v/>
      </c>
      <c r="CC96" s="178" t="str">
        <f t="shared" si="145"/>
        <v/>
      </c>
      <c r="CD96" s="178" t="str">
        <f t="shared" si="145"/>
        <v/>
      </c>
      <c r="CE96" s="178" t="str">
        <f t="shared" si="145"/>
        <v/>
      </c>
      <c r="CF96" s="178" t="str">
        <f t="shared" si="119"/>
        <v/>
      </c>
      <c r="CG96" s="178" t="str">
        <f t="shared" si="119"/>
        <v/>
      </c>
      <c r="CH96" s="178" t="str">
        <f t="shared" si="119"/>
        <v/>
      </c>
      <c r="CI96" s="178" t="str">
        <f t="shared" si="119"/>
        <v/>
      </c>
    </row>
    <row r="97" spans="1:82" ht="54" customHeight="1" x14ac:dyDescent="0.25">
      <c r="AE97" s="242"/>
    </row>
    <row r="98" spans="1:82" s="245" customFormat="1" ht="12.75" x14ac:dyDescent="0.2">
      <c r="A98" s="246"/>
      <c r="G98" s="246"/>
      <c r="H98" s="247"/>
      <c r="I98" s="246"/>
      <c r="J98" s="246"/>
      <c r="K98" s="246"/>
      <c r="L98" s="246"/>
      <c r="M98" s="246"/>
      <c r="N98" s="246"/>
      <c r="O98" s="246"/>
      <c r="P98" s="246"/>
      <c r="Q98" s="246"/>
      <c r="R98" s="246"/>
      <c r="S98" s="246"/>
      <c r="T98" s="246"/>
      <c r="U98" s="246"/>
      <c r="V98" s="246"/>
      <c r="Z98" s="248"/>
      <c r="AA98" s="248"/>
      <c r="AB98" s="248"/>
    </row>
    <row r="99" spans="1:82" s="245" customFormat="1" ht="12.75" x14ac:dyDescent="0.2">
      <c r="A99" s="246"/>
      <c r="B99" s="249"/>
      <c r="C99" s="249"/>
      <c r="D99" s="250"/>
      <c r="E99" s="250"/>
      <c r="G99" s="246"/>
      <c r="H99" s="247"/>
      <c r="I99" s="246"/>
      <c r="J99" s="246"/>
      <c r="K99" s="246"/>
      <c r="L99" s="246"/>
      <c r="M99" s="246"/>
      <c r="N99" s="246"/>
      <c r="O99" s="246"/>
      <c r="P99" s="246"/>
      <c r="Q99" s="246"/>
      <c r="R99" s="246"/>
      <c r="S99" s="246"/>
      <c r="T99" s="246"/>
      <c r="U99" s="246"/>
      <c r="V99" s="246"/>
      <c r="Y99" s="251"/>
      <c r="Z99" s="252"/>
      <c r="AA99" s="252"/>
      <c r="AB99" s="252"/>
    </row>
    <row r="100" spans="1:82" s="245" customFormat="1" ht="12.75" x14ac:dyDescent="0.2">
      <c r="A100" s="246"/>
      <c r="B100" s="964"/>
      <c r="C100" s="964"/>
      <c r="D100" s="964"/>
      <c r="E100" s="964"/>
      <c r="G100" s="246"/>
      <c r="H100" s="247"/>
      <c r="I100" s="246"/>
      <c r="J100" s="246"/>
      <c r="K100" s="246"/>
      <c r="L100" s="246"/>
      <c r="M100" s="246"/>
      <c r="N100" s="246"/>
      <c r="O100" s="246"/>
      <c r="P100" s="246"/>
      <c r="Q100" s="246"/>
      <c r="R100" s="246"/>
      <c r="S100" s="246"/>
      <c r="T100" s="246"/>
      <c r="U100" s="246"/>
      <c r="V100" s="246"/>
    </row>
    <row r="101" spans="1:82" s="245" customFormat="1" ht="14.25" customHeight="1" x14ac:dyDescent="0.2">
      <c r="A101" s="246"/>
      <c r="B101" s="982" t="s">
        <v>410</v>
      </c>
      <c r="C101" s="982"/>
      <c r="D101" s="982"/>
      <c r="E101" s="982"/>
      <c r="G101" s="246"/>
      <c r="H101" s="247"/>
      <c r="I101" s="246"/>
      <c r="J101" s="246"/>
      <c r="K101" s="246"/>
      <c r="L101" s="246"/>
      <c r="M101" s="246"/>
      <c r="N101" s="246"/>
      <c r="O101" s="246"/>
      <c r="P101" s="246"/>
      <c r="Q101" s="246"/>
      <c r="R101" s="246"/>
      <c r="S101" s="246"/>
      <c r="T101" s="246"/>
      <c r="U101" s="246"/>
      <c r="V101" s="246"/>
    </row>
    <row r="102" spans="1:82" s="245" customFormat="1" ht="14.25" x14ac:dyDescent="0.2">
      <c r="A102" s="246"/>
      <c r="B102" s="983" t="s">
        <v>411</v>
      </c>
      <c r="C102" s="983"/>
      <c r="D102" s="983"/>
      <c r="E102" s="983"/>
      <c r="G102" s="246"/>
      <c r="H102" s="247"/>
      <c r="I102" s="246"/>
      <c r="J102" s="246"/>
      <c r="K102" s="246"/>
      <c r="L102" s="246"/>
      <c r="M102" s="246"/>
      <c r="N102" s="246"/>
      <c r="O102" s="246"/>
      <c r="P102" s="246"/>
      <c r="Q102" s="246"/>
      <c r="R102" s="246"/>
      <c r="S102" s="246"/>
      <c r="T102" s="246"/>
      <c r="U102" s="246"/>
      <c r="V102" s="246"/>
    </row>
    <row r="103" spans="1:82" s="245" customFormat="1" ht="14.25" x14ac:dyDescent="0.2">
      <c r="A103" s="246"/>
      <c r="B103" s="253" t="s">
        <v>412</v>
      </c>
      <c r="C103" s="253"/>
      <c r="D103" s="254"/>
      <c r="E103" s="254"/>
      <c r="G103" s="246"/>
      <c r="H103" s="247"/>
      <c r="I103" s="246"/>
      <c r="J103" s="246"/>
      <c r="K103" s="246"/>
      <c r="L103" s="246"/>
      <c r="M103" s="246"/>
      <c r="N103" s="246"/>
      <c r="O103" s="246"/>
      <c r="P103" s="246"/>
      <c r="Q103" s="246"/>
      <c r="R103" s="246"/>
      <c r="S103" s="246"/>
      <c r="T103" s="246"/>
      <c r="U103" s="246"/>
      <c r="V103" s="246"/>
    </row>
    <row r="104" spans="1:82" s="245" customFormat="1" ht="14.25" x14ac:dyDescent="0.2">
      <c r="A104" s="246"/>
      <c r="B104" s="253" t="s">
        <v>412</v>
      </c>
      <c r="C104" s="253"/>
      <c r="D104" s="254"/>
      <c r="E104" s="254"/>
      <c r="G104" s="246"/>
      <c r="H104" s="247"/>
      <c r="I104" s="246"/>
      <c r="J104" s="246"/>
      <c r="K104" s="246"/>
      <c r="L104" s="246"/>
      <c r="M104" s="246"/>
      <c r="N104" s="246"/>
      <c r="O104" s="246"/>
      <c r="P104" s="246"/>
      <c r="Q104" s="246"/>
      <c r="R104" s="246"/>
      <c r="S104" s="246"/>
      <c r="T104" s="246"/>
      <c r="U104" s="246"/>
      <c r="V104" s="246"/>
    </row>
    <row r="105" spans="1:82" s="245" customFormat="1" ht="14.25" x14ac:dyDescent="0.2">
      <c r="A105" s="246"/>
      <c r="B105" s="253" t="s">
        <v>412</v>
      </c>
      <c r="C105" s="253"/>
      <c r="D105" s="254"/>
      <c r="E105" s="254"/>
      <c r="G105" s="246"/>
      <c r="H105" s="247"/>
      <c r="I105" s="246"/>
      <c r="J105" s="246"/>
      <c r="K105" s="246"/>
      <c r="L105" s="246"/>
      <c r="M105" s="246"/>
      <c r="N105" s="246"/>
      <c r="O105" s="246"/>
      <c r="P105" s="246"/>
      <c r="Q105" s="246"/>
      <c r="R105" s="246"/>
      <c r="S105" s="246"/>
      <c r="T105" s="246"/>
      <c r="U105" s="246"/>
      <c r="V105" s="246"/>
    </row>
    <row r="106" spans="1:82" s="245" customFormat="1" ht="12.75" x14ac:dyDescent="0.2">
      <c r="A106" s="246"/>
      <c r="B106" s="984" t="s">
        <v>413</v>
      </c>
      <c r="C106" s="984"/>
      <c r="D106" s="985"/>
      <c r="E106" s="254"/>
      <c r="G106" s="246"/>
      <c r="H106" s="247"/>
      <c r="I106" s="246"/>
      <c r="J106" s="246"/>
      <c r="K106" s="246"/>
      <c r="L106" s="246"/>
      <c r="M106" s="246"/>
      <c r="N106" s="246"/>
      <c r="O106" s="246"/>
      <c r="P106" s="246"/>
      <c r="Q106" s="246"/>
      <c r="R106" s="246"/>
      <c r="S106" s="246"/>
      <c r="T106" s="246"/>
      <c r="U106" s="246"/>
      <c r="V106" s="246"/>
    </row>
    <row r="107" spans="1:82" s="245" customFormat="1" ht="37.5" customHeight="1" x14ac:dyDescent="0.2">
      <c r="A107" s="246"/>
      <c r="B107" s="984" t="s">
        <v>414</v>
      </c>
      <c r="C107" s="984"/>
      <c r="D107" s="985"/>
      <c r="E107" s="254"/>
      <c r="G107" s="246"/>
      <c r="H107" s="247"/>
      <c r="I107" s="246"/>
      <c r="J107" s="246"/>
      <c r="K107" s="246"/>
      <c r="L107" s="246"/>
      <c r="M107" s="246"/>
      <c r="N107" s="246"/>
      <c r="O107" s="246"/>
      <c r="P107" s="246"/>
      <c r="Q107" s="246"/>
      <c r="R107" s="246"/>
      <c r="S107" s="246"/>
      <c r="T107" s="246"/>
      <c r="U107" s="246"/>
      <c r="V107" s="246"/>
    </row>
    <row r="108" spans="1:82" s="241" customFormat="1" ht="54" customHeight="1" x14ac:dyDescent="0.2">
      <c r="A108" s="240"/>
      <c r="B108" s="149"/>
      <c r="C108" s="986"/>
      <c r="D108" s="986"/>
      <c r="E108" s="255"/>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256"/>
      <c r="AF108" s="148"/>
      <c r="AG108" s="148"/>
      <c r="AH108" s="148"/>
      <c r="AI108" s="148"/>
      <c r="AJ108" s="243"/>
      <c r="AK108" s="243"/>
      <c r="AL108" s="244"/>
      <c r="AM108" s="244"/>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c r="BI108" s="148"/>
      <c r="BJ108" s="148"/>
      <c r="BK108" s="148"/>
      <c r="BL108" s="148"/>
      <c r="BM108" s="148"/>
      <c r="BN108" s="148"/>
      <c r="BO108" s="148"/>
      <c r="BP108" s="148"/>
      <c r="BQ108" s="148"/>
      <c r="BR108" s="148"/>
      <c r="BS108" s="148"/>
      <c r="BT108" s="149"/>
      <c r="BU108" s="149"/>
      <c r="BV108" s="149"/>
      <c r="BW108" s="149"/>
      <c r="BX108" s="149"/>
      <c r="BY108" s="149"/>
      <c r="BZ108" s="149"/>
      <c r="CA108" s="149"/>
      <c r="CB108" s="149"/>
      <c r="CC108" s="149"/>
      <c r="CD108" s="149"/>
    </row>
  </sheetData>
  <mergeCells count="32">
    <mergeCell ref="B101:E101"/>
    <mergeCell ref="B102:E102"/>
    <mergeCell ref="B106:D106"/>
    <mergeCell ref="B107:D107"/>
    <mergeCell ref="C108:D108"/>
    <mergeCell ref="B100:E100"/>
    <mergeCell ref="AG4:AG5"/>
    <mergeCell ref="AH4:AH5"/>
    <mergeCell ref="AI4:AI5"/>
    <mergeCell ref="AJ4:AJ5"/>
    <mergeCell ref="B4:B5"/>
    <mergeCell ref="C4:C5"/>
    <mergeCell ref="D4:D5"/>
    <mergeCell ref="E4:O4"/>
    <mergeCell ref="AE4:AE5"/>
    <mergeCell ref="B13:B15"/>
    <mergeCell ref="B8:B12"/>
    <mergeCell ref="A8:A10"/>
    <mergeCell ref="A3:AE3"/>
    <mergeCell ref="A1:AE1"/>
    <mergeCell ref="A7:AL7"/>
    <mergeCell ref="AG1:BR1"/>
    <mergeCell ref="A2:AE2"/>
    <mergeCell ref="AG2:AL2"/>
    <mergeCell ref="AN2:BV2"/>
    <mergeCell ref="BM4:CI4"/>
    <mergeCell ref="AL4:AL5"/>
    <mergeCell ref="AN4:AO4"/>
    <mergeCell ref="A4:A5"/>
    <mergeCell ref="AQ4:AQ5"/>
    <mergeCell ref="AS4:AS5"/>
    <mergeCell ref="AT4:BC4"/>
  </mergeCells>
  <conditionalFormatting sqref="E62:E96 I62:K96">
    <cfRule type="expression" dxfId="18" priority="1">
      <formula>IF(#REF!="PROMEDIAR",E62)</formula>
    </cfRule>
  </conditionalFormatting>
  <conditionalFormatting sqref="E8:AA96">
    <cfRule type="expression" dxfId="17" priority="17">
      <formula>IF(BM8="PROMEDIAR",E8)</formula>
    </cfRule>
  </conditionalFormatting>
  <conditionalFormatting sqref="I41:K41 E45:E57 I45:K57">
    <cfRule type="expression" dxfId="16" priority="20">
      <formula>IF(#REF!="PROMEDIAR",E41)</formula>
    </cfRule>
  </conditionalFormatting>
  <conditionalFormatting sqref="L52:R52">
    <cfRule type="expression" dxfId="15" priority="4">
      <formula>IF(BC52="PROMEDIAR",L52)</formula>
    </cfRule>
  </conditionalFormatting>
  <conditionalFormatting sqref="L8:Y26 L27:U29 Y27:Y29 L31:Y51 S52:Y52 L53:Y96">
    <cfRule type="expression" dxfId="14" priority="19">
      <formula>IF(BS8="PROMEDIAR",L8)</formula>
    </cfRule>
  </conditionalFormatting>
  <conditionalFormatting sqref="V27:X29">
    <cfRule type="expression" dxfId="13" priority="3">
      <formula>IF(BV27="PROMEDIAR",V27)</formula>
    </cfRule>
  </conditionalFormatting>
  <conditionalFormatting sqref="Z8:AA29 Z31:AA96 T40:Y40 T44:Y44 T47:Y50">
    <cfRule type="expression" dxfId="12" priority="18">
      <formula>IF(BW8="PROMEDIAR",T8)</formula>
    </cfRule>
  </conditionalFormatting>
  <conditionalFormatting sqref="Z40:AA40 Z44:AA44 Z47:AA50">
    <cfRule type="expression" dxfId="11" priority="16">
      <formula>IF(BY40="PROMEDIAR",Z40)</formula>
    </cfRule>
  </conditionalFormatting>
  <conditionalFormatting sqref="AB40 AB44 AB47:AB50">
    <cfRule type="expression" dxfId="10" priority="15">
      <formula>IF(BW40="PROMEDIAR",AB40)</formula>
    </cfRule>
  </conditionalFormatting>
  <conditionalFormatting sqref="AB8:AD29 AB31:AD96">
    <cfRule type="expression" dxfId="9" priority="5">
      <formula>IF(CC8="PROMEDIAR",AB8)</formula>
    </cfRule>
  </conditionalFormatting>
  <conditionalFormatting sqref="AC40:AD40 AC44:AD44 AC47:AD50">
    <cfRule type="expression" dxfId="8" priority="14">
      <formula>IF(BW40="PROMEDIAR",AC40)</formula>
    </cfRule>
  </conditionalFormatting>
  <conditionalFormatting sqref="AJ8:AJ29 AJ31:AJ96">
    <cfRule type="cellIs" dxfId="7" priority="6" operator="greaterThan">
      <formula>0.2</formula>
    </cfRule>
  </conditionalFormatting>
  <conditionalFormatting sqref="AK8:AK29 AK31:AK96">
    <cfRule type="containsText" dxfId="6" priority="7" operator="containsText" text="COEFICIENTE DE VARIACION MENOR AL 10%">
      <formula>NOT(ISERROR(SEARCH("COEFICIENTE DE VARIACION MENOR AL 10%",AK8)))</formula>
    </cfRule>
    <cfRule type="containsText" dxfId="5" priority="8" stopIfTrue="1" operator="containsText" text="COEFICIENTE DE VARIACION MAYOR AL 10%">
      <formula>NOT(ISERROR(SEARCH("COEFICIENTE DE VARIACION MAYOR AL 10%",AK8)))</formula>
    </cfRule>
  </conditionalFormatting>
  <conditionalFormatting sqref="AL8:AM29 AM30 AL31:AM96">
    <cfRule type="containsText" dxfId="4" priority="9" operator="containsText" text="NO APLICA LIMITES">
      <formula>NOT(ISERROR(SEARCH("NO APLICA LIMITES",AL8)))</formula>
    </cfRule>
    <cfRule type="containsText" dxfId="3" priority="10" operator="containsText" text="SI APLICA LIMITE INFERIOR Y SUPERIOR">
      <formula>NOT(ISERROR(SEARCH("SI APLICA LIMITE INFERIOR Y SUPERIOR",AL8)))</formula>
    </cfRule>
  </conditionalFormatting>
  <conditionalFormatting sqref="AT8:BK97 AI97 AI108:AI1048576 AT108:BK1048576">
    <cfRule type="cellIs" dxfId="2" priority="12" operator="lessThanOrEqual">
      <formula>-$AK$4</formula>
    </cfRule>
    <cfRule type="cellIs" dxfId="1" priority="13" operator="greaterThanOrEqual">
      <formula>$AK$4</formula>
    </cfRule>
  </conditionalFormatting>
  <conditionalFormatting sqref="BP7:BR7 BM8:CI96">
    <cfRule type="containsText" dxfId="0" priority="11" operator="containsText" text="PROMEDIAR">
      <formula>NOT(ISERROR(SEARCH("PROMEDIAR",BM7)))</formula>
    </cfRule>
  </conditionalFormatting>
  <pageMargins left="0.7" right="0.7" top="0.75" bottom="0.75" header="0.3" footer="0.3"/>
  <pageSetup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42209-3A43-E74F-83BB-8A4EC875792C}">
  <sheetPr>
    <tabColor theme="5" tint="0.79998168889431442"/>
  </sheetPr>
  <dimension ref="A1:H4"/>
  <sheetViews>
    <sheetView workbookViewId="0">
      <selection sqref="A1:H1"/>
    </sheetView>
  </sheetViews>
  <sheetFormatPr baseColWidth="10" defaultColWidth="10.85546875" defaultRowHeight="15" x14ac:dyDescent="0.25"/>
  <cols>
    <col min="1" max="1" width="10.85546875" style="140"/>
    <col min="2" max="2" width="34.140625" style="140" customWidth="1"/>
    <col min="3" max="3" width="10.85546875" style="140"/>
    <col min="4" max="4" width="13.140625" style="140" bestFit="1" customWidth="1"/>
    <col min="5" max="5" width="21.42578125" style="140" customWidth="1"/>
    <col min="6" max="6" width="11.42578125" style="140" customWidth="1"/>
    <col min="7" max="8" width="12.42578125" style="140" bestFit="1" customWidth="1"/>
    <col min="9" max="16384" width="10.85546875" style="140"/>
  </cols>
  <sheetData>
    <row r="1" spans="1:8" ht="39" customHeight="1" x14ac:dyDescent="0.25">
      <c r="A1" s="990" t="s">
        <v>419</v>
      </c>
      <c r="B1" s="991"/>
      <c r="C1" s="991"/>
      <c r="D1" s="991"/>
      <c r="E1" s="991"/>
      <c r="F1" s="991"/>
      <c r="G1" s="991"/>
      <c r="H1" s="992"/>
    </row>
    <row r="2" spans="1:8" ht="36" customHeight="1" x14ac:dyDescent="0.25">
      <c r="A2" s="259" t="s">
        <v>60</v>
      </c>
      <c r="B2" s="147" t="s">
        <v>330</v>
      </c>
      <c r="C2" s="147" t="s">
        <v>67</v>
      </c>
      <c r="D2" s="147" t="s">
        <v>265</v>
      </c>
      <c r="E2" s="147" t="s">
        <v>118</v>
      </c>
      <c r="F2" s="147" t="s">
        <v>308</v>
      </c>
      <c r="G2" s="147" t="s">
        <v>417</v>
      </c>
      <c r="H2" s="260" t="s">
        <v>418</v>
      </c>
    </row>
    <row r="3" spans="1:8" ht="168.95" customHeight="1" x14ac:dyDescent="0.25">
      <c r="A3" s="261">
        <v>1</v>
      </c>
      <c r="B3" s="141" t="s">
        <v>416</v>
      </c>
      <c r="C3" s="142">
        <v>450</v>
      </c>
      <c r="D3" s="143">
        <v>1600</v>
      </c>
      <c r="E3" s="144">
        <f>+C3*D3</f>
        <v>720000</v>
      </c>
      <c r="F3" s="258">
        <v>0.08</v>
      </c>
      <c r="G3" s="143">
        <f>+E3*F3</f>
        <v>57600</v>
      </c>
      <c r="H3" s="146">
        <f>+E3+G3</f>
        <v>777600</v>
      </c>
    </row>
    <row r="4" spans="1:8" ht="96.95" customHeight="1" thickBot="1" x14ac:dyDescent="0.3">
      <c r="A4" s="262">
        <v>2</v>
      </c>
      <c r="B4" s="263" t="s">
        <v>421</v>
      </c>
      <c r="C4" s="264">
        <v>400</v>
      </c>
      <c r="D4" s="265">
        <v>14800</v>
      </c>
      <c r="E4" s="266">
        <f t="shared" ref="E4" si="0">+C4*D4</f>
        <v>5920000</v>
      </c>
      <c r="F4" s="267">
        <v>0.08</v>
      </c>
      <c r="G4" s="268">
        <f>+E4*F4</f>
        <v>473600</v>
      </c>
      <c r="H4" s="269">
        <f t="shared" ref="H4" si="1">+E4+G4</f>
        <v>6393600</v>
      </c>
    </row>
  </sheetData>
  <mergeCells count="1">
    <mergeCell ref="A1:H1"/>
  </mergeCells>
  <pageMargins left="0.7" right="0.7" top="0.75" bottom="0.75" header="0.3" footer="0.3"/>
  <pageSetup orientation="portrait" horizontalDpi="0" verticalDpi="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69D12-ABF4-EF41-973D-07EC9ABF7B29}">
  <sheetPr>
    <tabColor theme="5" tint="0.79998168889431442"/>
  </sheetPr>
  <dimension ref="A1:H3"/>
  <sheetViews>
    <sheetView workbookViewId="0">
      <selection sqref="A1:H1"/>
    </sheetView>
  </sheetViews>
  <sheetFormatPr baseColWidth="10" defaultColWidth="10.85546875" defaultRowHeight="15" x14ac:dyDescent="0.25"/>
  <cols>
    <col min="1" max="1" width="10.85546875" style="140"/>
    <col min="2" max="2" width="34.140625" style="140" customWidth="1"/>
    <col min="3" max="3" width="10.85546875" style="140"/>
    <col min="4" max="4" width="13.140625" style="140" bestFit="1" customWidth="1"/>
    <col min="5" max="5" width="19" style="140" customWidth="1"/>
    <col min="6" max="6" width="11.42578125" style="140" customWidth="1"/>
    <col min="7" max="8" width="12.42578125" style="140" bestFit="1" customWidth="1"/>
    <col min="9" max="16384" width="10.85546875" style="140"/>
  </cols>
  <sheetData>
    <row r="1" spans="1:8" ht="39" customHeight="1" x14ac:dyDescent="0.25">
      <c r="A1" s="990" t="s">
        <v>420</v>
      </c>
      <c r="B1" s="991"/>
      <c r="C1" s="991"/>
      <c r="D1" s="991"/>
      <c r="E1" s="991"/>
      <c r="F1" s="991"/>
      <c r="G1" s="991"/>
      <c r="H1" s="992"/>
    </row>
    <row r="2" spans="1:8" ht="36" customHeight="1" x14ac:dyDescent="0.25">
      <c r="A2" s="259" t="s">
        <v>60</v>
      </c>
      <c r="B2" s="147" t="s">
        <v>330</v>
      </c>
      <c r="C2" s="147" t="s">
        <v>67</v>
      </c>
      <c r="D2" s="147" t="s">
        <v>265</v>
      </c>
      <c r="E2" s="147" t="s">
        <v>118</v>
      </c>
      <c r="F2" s="147" t="s">
        <v>308</v>
      </c>
      <c r="G2" s="147" t="s">
        <v>417</v>
      </c>
      <c r="H2" s="260" t="s">
        <v>418</v>
      </c>
    </row>
    <row r="3" spans="1:8" ht="134.1" customHeight="1" thickBot="1" x14ac:dyDescent="0.3">
      <c r="A3" s="261">
        <v>1</v>
      </c>
      <c r="B3" s="412" t="s">
        <v>422</v>
      </c>
      <c r="C3" s="264">
        <v>300</v>
      </c>
      <c r="D3" s="265">
        <v>11000</v>
      </c>
      <c r="E3" s="266">
        <f t="shared" ref="E3" si="0">+C3*D3</f>
        <v>3300000</v>
      </c>
      <c r="F3" s="267">
        <v>0.08</v>
      </c>
      <c r="G3" s="268">
        <f>+E3*F3</f>
        <v>264000</v>
      </c>
      <c r="H3" s="269">
        <f t="shared" ref="H3" si="1">+E3+G3</f>
        <v>3564000</v>
      </c>
    </row>
  </sheetData>
  <mergeCells count="1">
    <mergeCell ref="A1:H1"/>
  </mergeCells>
  <pageMargins left="0.7" right="0.7" top="0.75" bottom="0.75" header="0.3" footer="0.3"/>
  <pageSetup orientation="portrait" horizontalDpi="0" verticalDpi="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11EDC-3928-0E4A-B57E-5AB2B5DA8CDA}">
  <sheetPr>
    <tabColor theme="5" tint="0.79998168889431442"/>
  </sheetPr>
  <dimension ref="A1:H8"/>
  <sheetViews>
    <sheetView workbookViewId="0">
      <selection sqref="A1:H1"/>
    </sheetView>
  </sheetViews>
  <sheetFormatPr baseColWidth="10" defaultColWidth="10.85546875" defaultRowHeight="15" x14ac:dyDescent="0.25"/>
  <cols>
    <col min="1" max="1" width="10.85546875" style="140"/>
    <col min="2" max="2" width="34.140625" style="140" customWidth="1"/>
    <col min="3" max="3" width="10.85546875" style="140"/>
    <col min="4" max="4" width="13.140625" style="140" bestFit="1" customWidth="1"/>
    <col min="5" max="5" width="18.42578125" style="140" customWidth="1"/>
    <col min="6" max="6" width="11.42578125" style="140" customWidth="1"/>
    <col min="7" max="7" width="12.42578125" style="140" bestFit="1" customWidth="1"/>
    <col min="8" max="8" width="15" style="140" customWidth="1"/>
    <col min="9" max="16384" width="10.85546875" style="140"/>
  </cols>
  <sheetData>
    <row r="1" spans="1:8" ht="39" customHeight="1" x14ac:dyDescent="0.25">
      <c r="A1" s="990" t="s">
        <v>426</v>
      </c>
      <c r="B1" s="991"/>
      <c r="C1" s="991"/>
      <c r="D1" s="991"/>
      <c r="E1" s="991"/>
      <c r="F1" s="991"/>
      <c r="G1" s="991"/>
      <c r="H1" s="992"/>
    </row>
    <row r="2" spans="1:8" ht="36" customHeight="1" x14ac:dyDescent="0.25">
      <c r="A2" s="147" t="s">
        <v>60</v>
      </c>
      <c r="B2" s="147" t="s">
        <v>330</v>
      </c>
      <c r="C2" s="147" t="s">
        <v>67</v>
      </c>
      <c r="D2" s="147" t="s">
        <v>265</v>
      </c>
      <c r="E2" s="147" t="s">
        <v>118</v>
      </c>
      <c r="F2" s="147" t="s">
        <v>308</v>
      </c>
      <c r="G2" s="147" t="s">
        <v>417</v>
      </c>
      <c r="H2" s="147" t="s">
        <v>418</v>
      </c>
    </row>
    <row r="3" spans="1:8" ht="167.1" customHeight="1" x14ac:dyDescent="0.25">
      <c r="A3" s="410">
        <v>1</v>
      </c>
      <c r="B3" s="145" t="s">
        <v>1076</v>
      </c>
      <c r="C3" s="142">
        <v>400</v>
      </c>
      <c r="D3" s="143">
        <f>3450+63</f>
        <v>3513</v>
      </c>
      <c r="E3" s="144">
        <f>+C3*D3</f>
        <v>1405200</v>
      </c>
      <c r="F3" s="258">
        <v>0.08</v>
      </c>
      <c r="G3" s="143">
        <f>+E3*F3</f>
        <v>112416</v>
      </c>
      <c r="H3" s="143">
        <f>+E3+G3</f>
        <v>1517616</v>
      </c>
    </row>
    <row r="4" spans="1:8" ht="132.94999999999999" customHeight="1" x14ac:dyDescent="0.25">
      <c r="A4" s="7">
        <v>2</v>
      </c>
      <c r="B4" s="145" t="s">
        <v>421</v>
      </c>
      <c r="C4" s="142">
        <v>400</v>
      </c>
      <c r="D4" s="411">
        <v>18200</v>
      </c>
      <c r="E4" s="144">
        <f t="shared" ref="E4" si="0">+C4*D4</f>
        <v>7280000</v>
      </c>
      <c r="F4" s="258">
        <v>0.08</v>
      </c>
      <c r="G4" s="143">
        <f>+E4*F4</f>
        <v>582400</v>
      </c>
      <c r="H4" s="143">
        <f t="shared" ref="H4" si="1">+E4+G4</f>
        <v>7862400</v>
      </c>
    </row>
    <row r="5" spans="1:8" ht="44.1" customHeight="1" x14ac:dyDescent="0.25">
      <c r="A5" s="410">
        <v>3</v>
      </c>
      <c r="B5" s="145" t="s">
        <v>423</v>
      </c>
      <c r="C5" s="142">
        <v>1</v>
      </c>
      <c r="D5" s="143">
        <v>25000</v>
      </c>
      <c r="E5" s="144">
        <f t="shared" ref="E5" si="2">+C5*D5</f>
        <v>25000</v>
      </c>
      <c r="F5" s="258">
        <v>0.08</v>
      </c>
      <c r="G5" s="143">
        <f>+E5*F5</f>
        <v>2000</v>
      </c>
      <c r="H5" s="143">
        <f t="shared" ref="H5" si="3">+E5+G5</f>
        <v>27000</v>
      </c>
    </row>
    <row r="6" spans="1:8" x14ac:dyDescent="0.25">
      <c r="H6" s="270"/>
    </row>
    <row r="8" spans="1:8" x14ac:dyDescent="0.25">
      <c r="G8" s="270"/>
    </row>
  </sheetData>
  <mergeCells count="1">
    <mergeCell ref="A1:H1"/>
  </mergeCells>
  <pageMargins left="0.7" right="0.7" top="0.75" bottom="0.75" header="0.3" footer="0.3"/>
  <pageSetup orientation="portrait" horizontalDpi="0" verticalDpi="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5AC95-4951-CD4B-86FF-90B7A6166200}">
  <sheetPr>
    <tabColor theme="5" tint="0.79998168889431442"/>
  </sheetPr>
  <dimension ref="A1:H7"/>
  <sheetViews>
    <sheetView workbookViewId="0">
      <selection sqref="A1:H1"/>
    </sheetView>
  </sheetViews>
  <sheetFormatPr baseColWidth="10" defaultColWidth="10.85546875" defaultRowHeight="15" x14ac:dyDescent="0.25"/>
  <cols>
    <col min="1" max="1" width="10.85546875" style="140"/>
    <col min="2" max="2" width="34.140625" style="140" customWidth="1"/>
    <col min="3" max="3" width="10.85546875" style="140"/>
    <col min="4" max="4" width="13.140625" style="140" bestFit="1" customWidth="1"/>
    <col min="5" max="5" width="15.42578125" style="140" customWidth="1"/>
    <col min="6" max="6" width="11.42578125" style="140" customWidth="1"/>
    <col min="7" max="8" width="12.42578125" style="140" bestFit="1" customWidth="1"/>
    <col min="9" max="16384" width="10.85546875" style="140"/>
  </cols>
  <sheetData>
    <row r="1" spans="1:8" ht="39" customHeight="1" thickBot="1" x14ac:dyDescent="0.3">
      <c r="A1" s="993" t="s">
        <v>427</v>
      </c>
      <c r="B1" s="994"/>
      <c r="C1" s="994"/>
      <c r="D1" s="994"/>
      <c r="E1" s="994"/>
      <c r="F1" s="994"/>
      <c r="G1" s="994"/>
      <c r="H1" s="995"/>
    </row>
    <row r="2" spans="1:8" ht="36" customHeight="1" x14ac:dyDescent="0.25">
      <c r="A2" s="271" t="s">
        <v>60</v>
      </c>
      <c r="B2" s="272" t="s">
        <v>330</v>
      </c>
      <c r="C2" s="272" t="s">
        <v>67</v>
      </c>
      <c r="D2" s="272" t="s">
        <v>265</v>
      </c>
      <c r="E2" s="272" t="s">
        <v>118</v>
      </c>
      <c r="F2" s="272" t="s">
        <v>308</v>
      </c>
      <c r="G2" s="272" t="s">
        <v>417</v>
      </c>
      <c r="H2" s="273" t="s">
        <v>418</v>
      </c>
    </row>
    <row r="3" spans="1:8" ht="120" customHeight="1" x14ac:dyDescent="0.25">
      <c r="A3" s="261">
        <v>1</v>
      </c>
      <c r="B3" s="145" t="s">
        <v>428</v>
      </c>
      <c r="C3" s="142">
        <v>1</v>
      </c>
      <c r="D3" s="143">
        <v>19516000</v>
      </c>
      <c r="E3" s="144">
        <f>+C3*D3</f>
        <v>19516000</v>
      </c>
      <c r="F3" s="258">
        <v>0.19</v>
      </c>
      <c r="G3" s="143">
        <f>+E3*F3</f>
        <v>3708040</v>
      </c>
      <c r="H3" s="146">
        <f>+E3+G3</f>
        <v>23224040</v>
      </c>
    </row>
    <row r="4" spans="1:8" ht="96.95" customHeight="1" thickBot="1" x14ac:dyDescent="0.3">
      <c r="A4" s="262">
        <v>2</v>
      </c>
      <c r="B4" s="412" t="s">
        <v>429</v>
      </c>
      <c r="C4" s="264">
        <v>1</v>
      </c>
      <c r="D4" s="265">
        <v>26732000</v>
      </c>
      <c r="E4" s="266">
        <f t="shared" ref="E4" si="0">+C4*D4</f>
        <v>26732000</v>
      </c>
      <c r="F4" s="267">
        <v>0.19</v>
      </c>
      <c r="G4" s="268">
        <f>+E4*F4</f>
        <v>5079080</v>
      </c>
      <c r="H4" s="269">
        <f t="shared" ref="H4" si="1">+E4+G4</f>
        <v>31811080</v>
      </c>
    </row>
    <row r="5" spans="1:8" x14ac:dyDescent="0.25">
      <c r="H5" s="270"/>
    </row>
    <row r="7" spans="1:8" x14ac:dyDescent="0.25">
      <c r="G7" s="270"/>
    </row>
  </sheetData>
  <mergeCells count="1">
    <mergeCell ref="A1:H1"/>
  </mergeCells>
  <pageMargins left="0.7" right="0.7" top="0.75" bottom="0.75" header="0.3" footer="0.3"/>
  <pageSetup orientation="portrait" horizontalDpi="0" verticalDpi="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FBBEE-5E11-4449-8C81-6E00FA1425FC}">
  <sheetPr>
    <tabColor theme="5" tint="0.79998168889431442"/>
  </sheetPr>
  <dimension ref="A1:H7"/>
  <sheetViews>
    <sheetView workbookViewId="0">
      <selection sqref="A1:H1"/>
    </sheetView>
  </sheetViews>
  <sheetFormatPr baseColWidth="10" defaultColWidth="10.85546875" defaultRowHeight="15" x14ac:dyDescent="0.25"/>
  <cols>
    <col min="1" max="1" width="10.85546875" style="140"/>
    <col min="2" max="2" width="51.42578125" style="140" customWidth="1"/>
    <col min="3" max="3" width="10.85546875" style="140"/>
    <col min="4" max="4" width="13.140625" style="140" bestFit="1" customWidth="1"/>
    <col min="5" max="5" width="11.42578125" style="140" bestFit="1" customWidth="1"/>
    <col min="6" max="6" width="11.42578125" style="140" customWidth="1"/>
    <col min="7" max="8" width="12.42578125" style="140" bestFit="1" customWidth="1"/>
    <col min="9" max="16384" width="10.85546875" style="140"/>
  </cols>
  <sheetData>
    <row r="1" spans="1:8" ht="39" customHeight="1" thickBot="1" x14ac:dyDescent="0.3">
      <c r="A1" s="993" t="s">
        <v>434</v>
      </c>
      <c r="B1" s="994"/>
      <c r="C1" s="994"/>
      <c r="D1" s="994"/>
      <c r="E1" s="994"/>
      <c r="F1" s="994"/>
      <c r="G1" s="994"/>
      <c r="H1" s="995"/>
    </row>
    <row r="2" spans="1:8" ht="36" customHeight="1" x14ac:dyDescent="0.25">
      <c r="A2" s="271" t="s">
        <v>60</v>
      </c>
      <c r="B2" s="272" t="s">
        <v>330</v>
      </c>
      <c r="C2" s="272" t="s">
        <v>67</v>
      </c>
      <c r="D2" s="272" t="s">
        <v>265</v>
      </c>
      <c r="E2" s="272" t="s">
        <v>118</v>
      </c>
      <c r="F2" s="272" t="s">
        <v>308</v>
      </c>
      <c r="G2" s="272" t="s">
        <v>417</v>
      </c>
      <c r="H2" s="273" t="s">
        <v>418</v>
      </c>
    </row>
    <row r="3" spans="1:8" ht="200.1" customHeight="1" x14ac:dyDescent="0.25">
      <c r="A3" s="261">
        <v>1</v>
      </c>
      <c r="B3" s="141" t="s">
        <v>430</v>
      </c>
      <c r="C3" s="142">
        <v>1</v>
      </c>
      <c r="D3" s="143">
        <f>6500000+(2450000*3)</f>
        <v>13850000</v>
      </c>
      <c r="E3" s="144">
        <f>+C3*D3</f>
        <v>13850000</v>
      </c>
      <c r="F3" s="258">
        <v>0.19</v>
      </c>
      <c r="G3" s="143">
        <f>+E3*F3</f>
        <v>2631500</v>
      </c>
      <c r="H3" s="146">
        <f>+E3+G3</f>
        <v>16481500</v>
      </c>
    </row>
    <row r="4" spans="1:8" ht="189" customHeight="1" thickBot="1" x14ac:dyDescent="0.3">
      <c r="A4" s="262">
        <v>2</v>
      </c>
      <c r="B4" s="263" t="s">
        <v>431</v>
      </c>
      <c r="C4" s="264">
        <v>1</v>
      </c>
      <c r="D4" s="268">
        <f>6500000+(2450000*6)</f>
        <v>21200000</v>
      </c>
      <c r="E4" s="266">
        <f t="shared" ref="E4" si="0">+C4*D4</f>
        <v>21200000</v>
      </c>
      <c r="F4" s="267">
        <v>0.19</v>
      </c>
      <c r="G4" s="268">
        <f>+E4*F4</f>
        <v>4028000</v>
      </c>
      <c r="H4" s="269">
        <f t="shared" ref="H4" si="1">+E4+G4</f>
        <v>25228000</v>
      </c>
    </row>
    <row r="5" spans="1:8" x14ac:dyDescent="0.25">
      <c r="H5" s="270"/>
    </row>
    <row r="7" spans="1:8" x14ac:dyDescent="0.25">
      <c r="G7" s="270"/>
    </row>
  </sheetData>
  <mergeCells count="1">
    <mergeCell ref="A1:H1"/>
  </mergeCells>
  <pageMargins left="0.7" right="0.7" top="0.75" bottom="0.75" header="0.3" footer="0.3"/>
  <pageSetup orientation="portrait" horizontalDpi="0" verticalDpi="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6DBAF-830D-7E45-AB7B-90B634AF5037}">
  <sheetPr>
    <tabColor theme="5" tint="0.79998168889431442"/>
  </sheetPr>
  <dimension ref="A1:H6"/>
  <sheetViews>
    <sheetView workbookViewId="0">
      <selection sqref="A1:H1"/>
    </sheetView>
  </sheetViews>
  <sheetFormatPr baseColWidth="10" defaultColWidth="10.85546875" defaultRowHeight="15" x14ac:dyDescent="0.25"/>
  <cols>
    <col min="1" max="1" width="10.85546875" style="140"/>
    <col min="2" max="2" width="28.42578125" style="140" customWidth="1"/>
    <col min="3" max="3" width="10.85546875" style="140"/>
    <col min="4" max="4" width="13.140625" style="140" bestFit="1" customWidth="1"/>
    <col min="5" max="5" width="11.42578125" style="140" bestFit="1" customWidth="1"/>
    <col min="6" max="6" width="11.42578125" style="140" customWidth="1"/>
    <col min="7" max="8" width="12.42578125" style="140" bestFit="1" customWidth="1"/>
    <col min="9" max="9" width="2.85546875" style="140" customWidth="1"/>
    <col min="10" max="16384" width="10.85546875" style="140"/>
  </cols>
  <sheetData>
    <row r="1" spans="1:8" ht="39" customHeight="1" thickBot="1" x14ac:dyDescent="0.3">
      <c r="A1" s="993" t="s">
        <v>436</v>
      </c>
      <c r="B1" s="994"/>
      <c r="C1" s="994"/>
      <c r="D1" s="994"/>
      <c r="E1" s="994"/>
      <c r="F1" s="994"/>
      <c r="G1" s="994"/>
      <c r="H1" s="995"/>
    </row>
    <row r="2" spans="1:8" ht="36" customHeight="1" x14ac:dyDescent="0.25">
      <c r="A2" s="271" t="s">
        <v>60</v>
      </c>
      <c r="B2" s="272" t="s">
        <v>330</v>
      </c>
      <c r="C2" s="272" t="s">
        <v>67</v>
      </c>
      <c r="D2" s="272" t="s">
        <v>265</v>
      </c>
      <c r="E2" s="272" t="s">
        <v>118</v>
      </c>
      <c r="F2" s="272" t="s">
        <v>308</v>
      </c>
      <c r="G2" s="272" t="s">
        <v>417</v>
      </c>
      <c r="H2" s="273" t="s">
        <v>418</v>
      </c>
    </row>
    <row r="3" spans="1:8" ht="104.1" customHeight="1" x14ac:dyDescent="0.25">
      <c r="A3" s="261">
        <v>1</v>
      </c>
      <c r="B3" s="145" t="s">
        <v>437</v>
      </c>
      <c r="C3" s="142">
        <v>1</v>
      </c>
      <c r="D3" s="143">
        <v>8858000</v>
      </c>
      <c r="E3" s="144">
        <f>+C3*D3</f>
        <v>8858000</v>
      </c>
      <c r="F3" s="258">
        <v>0.19</v>
      </c>
      <c r="G3" s="143">
        <f>+E3*F3</f>
        <v>1683020</v>
      </c>
      <c r="H3" s="146">
        <f>+E3+G3</f>
        <v>10541020</v>
      </c>
    </row>
    <row r="4" spans="1:8" x14ac:dyDescent="0.25">
      <c r="H4" s="270"/>
    </row>
    <row r="6" spans="1:8" x14ac:dyDescent="0.25">
      <c r="G6" s="270"/>
    </row>
  </sheetData>
  <mergeCells count="1">
    <mergeCell ref="A1:H1"/>
  </mergeCells>
  <pageMargins left="0.7" right="0.7" top="0.75" bottom="0.75" header="0.3" footer="0.3"/>
  <pageSetup orientation="portrait" horizontalDpi="0" verticalDpi="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1830C-C9B0-CE47-8E72-D816EFBD68BA}">
  <sheetPr>
    <tabColor theme="5" tint="0.79998168889431442"/>
  </sheetPr>
  <dimension ref="A1:H5"/>
  <sheetViews>
    <sheetView workbookViewId="0">
      <selection sqref="A1:H1"/>
    </sheetView>
  </sheetViews>
  <sheetFormatPr baseColWidth="10" defaultColWidth="10.85546875" defaultRowHeight="15" x14ac:dyDescent="0.25"/>
  <cols>
    <col min="1" max="1" width="10.85546875" style="140"/>
    <col min="2" max="2" width="28.42578125" style="140" customWidth="1"/>
    <col min="3" max="3" width="10.85546875" style="140"/>
    <col min="4" max="5" width="16.28515625" style="140" customWidth="1"/>
    <col min="6" max="6" width="11.42578125" style="140" customWidth="1"/>
    <col min="7" max="7" width="13.42578125" style="140" bestFit="1" customWidth="1"/>
    <col min="8" max="8" width="15.42578125" style="140" customWidth="1"/>
    <col min="9" max="9" width="2.85546875" style="140" customWidth="1"/>
    <col min="10" max="16384" width="10.85546875" style="140"/>
  </cols>
  <sheetData>
    <row r="1" spans="1:8" ht="39" customHeight="1" thickBot="1" x14ac:dyDescent="0.3">
      <c r="A1" s="993" t="s">
        <v>438</v>
      </c>
      <c r="B1" s="994"/>
      <c r="C1" s="994"/>
      <c r="D1" s="994"/>
      <c r="E1" s="994"/>
      <c r="F1" s="994"/>
      <c r="G1" s="994"/>
      <c r="H1" s="995"/>
    </row>
    <row r="2" spans="1:8" ht="36" customHeight="1" x14ac:dyDescent="0.25">
      <c r="A2" s="271" t="s">
        <v>60</v>
      </c>
      <c r="B2" s="272" t="s">
        <v>330</v>
      </c>
      <c r="C2" s="272" t="s">
        <v>67</v>
      </c>
      <c r="D2" s="272" t="s">
        <v>265</v>
      </c>
      <c r="E2" s="272" t="s">
        <v>118</v>
      </c>
      <c r="F2" s="272" t="s">
        <v>308</v>
      </c>
      <c r="G2" s="272" t="s">
        <v>417</v>
      </c>
      <c r="H2" s="273" t="s">
        <v>418</v>
      </c>
    </row>
    <row r="3" spans="1:8" ht="104.1" customHeight="1" x14ac:dyDescent="0.25">
      <c r="A3" s="261">
        <v>1</v>
      </c>
      <c r="B3" s="145" t="s">
        <v>1077</v>
      </c>
      <c r="C3" s="142">
        <v>1</v>
      </c>
      <c r="D3" s="143">
        <f>((3891164+290000)/160)*200</f>
        <v>5226455</v>
      </c>
      <c r="E3" s="144">
        <f>+C3*D3</f>
        <v>5226455</v>
      </c>
      <c r="F3" s="258">
        <v>0.19</v>
      </c>
      <c r="G3" s="143">
        <f>+E3*F3</f>
        <v>993026.45</v>
      </c>
      <c r="H3" s="146">
        <f>+E3+G3</f>
        <v>6219481.4500000002</v>
      </c>
    </row>
    <row r="4" spans="1:8" ht="45" x14ac:dyDescent="0.25">
      <c r="A4" s="261">
        <v>1</v>
      </c>
      <c r="B4" s="145" t="s">
        <v>1078</v>
      </c>
      <c r="C4" s="142">
        <v>200</v>
      </c>
      <c r="D4" s="143">
        <f>(900000/160)*C4</f>
        <v>1125000</v>
      </c>
      <c r="E4" s="144">
        <f>+D4</f>
        <v>1125000</v>
      </c>
      <c r="F4" s="258">
        <v>0.19</v>
      </c>
      <c r="G4" s="143">
        <f>+E4*F4</f>
        <v>213750</v>
      </c>
      <c r="H4" s="146">
        <f>+E4+G4</f>
        <v>1338750</v>
      </c>
    </row>
    <row r="5" spans="1:8" ht="30" customHeight="1" x14ac:dyDescent="0.25">
      <c r="D5" s="274">
        <f>+D3+D4</f>
        <v>6351455</v>
      </c>
      <c r="E5" s="274">
        <f>+E3+E4</f>
        <v>6351455</v>
      </c>
      <c r="F5" s="275">
        <v>0.19</v>
      </c>
      <c r="G5" s="274">
        <f>+E5*F5</f>
        <v>1206776.45</v>
      </c>
      <c r="H5" s="276">
        <f>+E5+G5</f>
        <v>7558231.4500000002</v>
      </c>
    </row>
  </sheetData>
  <mergeCells count="1">
    <mergeCell ref="A1:H1"/>
  </mergeCells>
  <pageMargins left="0.7" right="0.7" top="0.75" bottom="0.75" header="0.3" footer="0.3"/>
  <pageSetup orientation="portrait" horizontalDpi="0" verticalDpi="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1E6F4-F41F-334A-988F-13D65443DFC6}">
  <sheetPr>
    <tabColor theme="5" tint="0.79998168889431442"/>
  </sheetPr>
  <dimension ref="A1:H4"/>
  <sheetViews>
    <sheetView workbookViewId="0">
      <selection sqref="A1:H1"/>
    </sheetView>
  </sheetViews>
  <sheetFormatPr baseColWidth="10" defaultColWidth="10.85546875" defaultRowHeight="15" x14ac:dyDescent="0.25"/>
  <cols>
    <col min="1" max="1" width="10.85546875" style="140"/>
    <col min="2" max="2" width="28.42578125" style="140" customWidth="1"/>
    <col min="3" max="3" width="10.85546875" style="140"/>
    <col min="4" max="4" width="16" style="140" customWidth="1"/>
    <col min="5" max="5" width="12.42578125" style="140" bestFit="1" customWidth="1"/>
    <col min="6" max="6" width="11.42578125" style="140" customWidth="1"/>
    <col min="7" max="7" width="12.42578125" style="140" bestFit="1" customWidth="1"/>
    <col min="8" max="8" width="17.85546875" style="140" customWidth="1"/>
    <col min="9" max="9" width="2.85546875" style="140" customWidth="1"/>
    <col min="10" max="16384" width="10.85546875" style="140"/>
  </cols>
  <sheetData>
    <row r="1" spans="1:8" ht="39" customHeight="1" thickBot="1" x14ac:dyDescent="0.3">
      <c r="A1" s="993" t="s">
        <v>439</v>
      </c>
      <c r="B1" s="994"/>
      <c r="C1" s="994"/>
      <c r="D1" s="994"/>
      <c r="E1" s="994"/>
      <c r="F1" s="994"/>
      <c r="G1" s="994"/>
      <c r="H1" s="995"/>
    </row>
    <row r="2" spans="1:8" ht="36" customHeight="1" x14ac:dyDescent="0.25">
      <c r="A2" s="271" t="s">
        <v>60</v>
      </c>
      <c r="B2" s="272" t="s">
        <v>330</v>
      </c>
      <c r="C2" s="272" t="s">
        <v>67</v>
      </c>
      <c r="D2" s="272" t="s">
        <v>265</v>
      </c>
      <c r="E2" s="272" t="s">
        <v>118</v>
      </c>
      <c r="F2" s="272" t="s">
        <v>308</v>
      </c>
      <c r="G2" s="272" t="s">
        <v>417</v>
      </c>
      <c r="H2" s="273" t="s">
        <v>418</v>
      </c>
    </row>
    <row r="3" spans="1:8" ht="104.1" customHeight="1" x14ac:dyDescent="0.25">
      <c r="A3" s="261">
        <v>1</v>
      </c>
      <c r="B3" s="145" t="s">
        <v>729</v>
      </c>
      <c r="C3" s="142">
        <v>1</v>
      </c>
      <c r="D3" s="143">
        <v>5670000</v>
      </c>
      <c r="E3" s="144">
        <f>+C3*D3</f>
        <v>5670000</v>
      </c>
      <c r="F3" s="258">
        <v>0.19</v>
      </c>
      <c r="G3" s="143">
        <f>+E3*F3</f>
        <v>1077300</v>
      </c>
      <c r="H3" s="146">
        <f>+E3+G3</f>
        <v>6747300</v>
      </c>
    </row>
    <row r="4" spans="1:8" ht="156" customHeight="1" x14ac:dyDescent="0.25">
      <c r="A4" s="261">
        <v>2</v>
      </c>
      <c r="B4" s="141" t="s">
        <v>730</v>
      </c>
      <c r="C4" s="142">
        <v>1</v>
      </c>
      <c r="D4" s="143">
        <v>9800000</v>
      </c>
      <c r="E4" s="144">
        <f>+C4*D4</f>
        <v>9800000</v>
      </c>
      <c r="F4" s="258">
        <v>0.19</v>
      </c>
      <c r="G4" s="143">
        <f>+E4*F4</f>
        <v>1862000</v>
      </c>
      <c r="H4" s="146">
        <f>+E4+G4</f>
        <v>11662000</v>
      </c>
    </row>
  </sheetData>
  <mergeCells count="1">
    <mergeCell ref="A1:H1"/>
  </mergeCells>
  <pageMargins left="0.7" right="0.7" top="0.75" bottom="0.75" header="0.3" footer="0.3"/>
  <pageSetup orientation="portrait" horizontalDpi="0" verticalDpi="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9850C-D20F-C643-8A97-C1C4D505E856}">
  <sheetPr>
    <tabColor theme="5" tint="0.79998168889431442"/>
  </sheetPr>
  <dimension ref="A1:I23"/>
  <sheetViews>
    <sheetView workbookViewId="0">
      <selection sqref="A1:I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1.85546875" style="277" customWidth="1"/>
    <col min="6" max="6" width="15.42578125" style="291" customWidth="1"/>
    <col min="7" max="7" width="13.42578125" style="277" customWidth="1"/>
    <col min="8" max="8" width="13.42578125" style="291" customWidth="1"/>
    <col min="9" max="9" width="15.42578125" style="291" customWidth="1"/>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9" ht="33" customHeight="1" x14ac:dyDescent="0.25">
      <c r="A1" s="996" t="s">
        <v>726</v>
      </c>
      <c r="B1" s="997"/>
      <c r="C1" s="997"/>
      <c r="D1" s="997"/>
      <c r="E1" s="997"/>
      <c r="F1" s="997"/>
      <c r="G1" s="997"/>
      <c r="H1" s="997"/>
      <c r="I1" s="998"/>
    </row>
    <row r="2" spans="1:9" ht="33" customHeight="1" x14ac:dyDescent="0.25">
      <c r="A2" s="340" t="s">
        <v>443</v>
      </c>
      <c r="B2" s="337"/>
      <c r="C2" s="337"/>
      <c r="D2" s="337"/>
      <c r="E2" s="337"/>
      <c r="F2" s="338"/>
      <c r="G2" s="337"/>
      <c r="H2" s="338"/>
      <c r="I2" s="341"/>
    </row>
    <row r="3" spans="1:9" ht="39.950000000000003" customHeight="1" x14ac:dyDescent="0.25">
      <c r="A3" s="278" t="s">
        <v>368</v>
      </c>
      <c r="B3" s="279" t="s">
        <v>60</v>
      </c>
      <c r="C3" s="279" t="s">
        <v>369</v>
      </c>
      <c r="D3" s="280" t="s">
        <v>440</v>
      </c>
      <c r="E3" s="279" t="s">
        <v>67</v>
      </c>
      <c r="F3" s="307" t="s">
        <v>441</v>
      </c>
      <c r="G3" s="279" t="s">
        <v>724</v>
      </c>
      <c r="H3" s="307" t="s">
        <v>417</v>
      </c>
      <c r="I3" s="342" t="s">
        <v>725</v>
      </c>
    </row>
    <row r="4" spans="1:9" ht="29.25" customHeight="1" x14ac:dyDescent="0.25">
      <c r="A4" s="309" t="s">
        <v>444</v>
      </c>
      <c r="B4" s="310"/>
      <c r="C4" s="310"/>
      <c r="D4" s="310"/>
      <c r="E4" s="310"/>
      <c r="F4" s="339"/>
      <c r="G4" s="310"/>
      <c r="H4" s="339"/>
      <c r="I4" s="343"/>
    </row>
    <row r="5" spans="1:9" ht="31.5" x14ac:dyDescent="0.25">
      <c r="A5" s="285" t="s">
        <v>445</v>
      </c>
      <c r="B5" s="294" t="s">
        <v>446</v>
      </c>
      <c r="C5" s="295" t="s">
        <v>447</v>
      </c>
      <c r="D5" s="294" t="s">
        <v>408</v>
      </c>
      <c r="E5" s="294">
        <v>1</v>
      </c>
      <c r="F5" s="288">
        <v>3000</v>
      </c>
      <c r="G5" s="304">
        <v>0.19</v>
      </c>
      <c r="H5" s="288">
        <f>+F5*G5</f>
        <v>570</v>
      </c>
      <c r="I5" s="290">
        <f>+H5+F5</f>
        <v>3570</v>
      </c>
    </row>
    <row r="6" spans="1:9" ht="47.25" x14ac:dyDescent="0.25">
      <c r="A6" s="285" t="s">
        <v>448</v>
      </c>
      <c r="B6" s="294" t="s">
        <v>449</v>
      </c>
      <c r="C6" s="295" t="s">
        <v>450</v>
      </c>
      <c r="D6" s="294" t="s">
        <v>408</v>
      </c>
      <c r="E6" s="294">
        <v>1</v>
      </c>
      <c r="F6" s="288">
        <v>2500</v>
      </c>
      <c r="G6" s="304">
        <v>0.19</v>
      </c>
      <c r="H6" s="288">
        <f t="shared" ref="H6:H23" si="0">+F6*G6</f>
        <v>475</v>
      </c>
      <c r="I6" s="290">
        <f t="shared" ref="I6:I23" si="1">+H6+F6</f>
        <v>2975</v>
      </c>
    </row>
    <row r="7" spans="1:9" ht="78.75" x14ac:dyDescent="0.25">
      <c r="A7" s="285" t="s">
        <v>451</v>
      </c>
      <c r="B7" s="294" t="s">
        <v>452</v>
      </c>
      <c r="C7" s="295" t="s">
        <v>453</v>
      </c>
      <c r="D7" s="294" t="s">
        <v>408</v>
      </c>
      <c r="E7" s="294">
        <v>1</v>
      </c>
      <c r="F7" s="288">
        <v>2100</v>
      </c>
      <c r="G7" s="304">
        <v>0.19</v>
      </c>
      <c r="H7" s="288">
        <f t="shared" si="0"/>
        <v>399</v>
      </c>
      <c r="I7" s="290">
        <f t="shared" si="1"/>
        <v>2499</v>
      </c>
    </row>
    <row r="8" spans="1:9" ht="63" x14ac:dyDescent="0.25">
      <c r="A8" s="285" t="s">
        <v>454</v>
      </c>
      <c r="B8" s="294" t="s">
        <v>455</v>
      </c>
      <c r="C8" s="295" t="s">
        <v>456</v>
      </c>
      <c r="D8" s="294" t="s">
        <v>408</v>
      </c>
      <c r="E8" s="294">
        <v>1</v>
      </c>
      <c r="F8" s="288">
        <v>2500</v>
      </c>
      <c r="G8" s="304">
        <v>0.19</v>
      </c>
      <c r="H8" s="288">
        <f t="shared" si="0"/>
        <v>475</v>
      </c>
      <c r="I8" s="290">
        <f t="shared" si="1"/>
        <v>2975</v>
      </c>
    </row>
    <row r="9" spans="1:9" ht="236.25" x14ac:dyDescent="0.25">
      <c r="A9" s="285" t="s">
        <v>457</v>
      </c>
      <c r="B9" s="294" t="s">
        <v>458</v>
      </c>
      <c r="C9" s="295" t="s">
        <v>459</v>
      </c>
      <c r="D9" s="294" t="s">
        <v>408</v>
      </c>
      <c r="E9" s="294">
        <v>1</v>
      </c>
      <c r="F9" s="288">
        <v>7500</v>
      </c>
      <c r="G9" s="304">
        <v>0.19</v>
      </c>
      <c r="H9" s="288">
        <f t="shared" si="0"/>
        <v>1425</v>
      </c>
      <c r="I9" s="290">
        <f t="shared" si="1"/>
        <v>8925</v>
      </c>
    </row>
    <row r="10" spans="1:9" ht="63" x14ac:dyDescent="0.25">
      <c r="A10" s="285" t="s">
        <v>460</v>
      </c>
      <c r="B10" s="294" t="s">
        <v>461</v>
      </c>
      <c r="C10" s="295" t="s">
        <v>462</v>
      </c>
      <c r="D10" s="294" t="s">
        <v>408</v>
      </c>
      <c r="E10" s="294">
        <v>1</v>
      </c>
      <c r="F10" s="288">
        <v>2000</v>
      </c>
      <c r="G10" s="304">
        <v>0.19</v>
      </c>
      <c r="H10" s="288">
        <f t="shared" si="0"/>
        <v>380</v>
      </c>
      <c r="I10" s="290">
        <f t="shared" si="1"/>
        <v>2380</v>
      </c>
    </row>
    <row r="11" spans="1:9" ht="31.5" x14ac:dyDescent="0.25">
      <c r="A11" s="285" t="s">
        <v>463</v>
      </c>
      <c r="B11" s="294" t="s">
        <v>464</v>
      </c>
      <c r="C11" s="295" t="s">
        <v>465</v>
      </c>
      <c r="D11" s="294" t="s">
        <v>408</v>
      </c>
      <c r="E11" s="294">
        <v>1</v>
      </c>
      <c r="F11" s="288">
        <v>2500</v>
      </c>
      <c r="G11" s="304">
        <v>0.19</v>
      </c>
      <c r="H11" s="288">
        <f t="shared" si="0"/>
        <v>475</v>
      </c>
      <c r="I11" s="290">
        <f t="shared" si="1"/>
        <v>2975</v>
      </c>
    </row>
    <row r="12" spans="1:9" ht="31.5" x14ac:dyDescent="0.25">
      <c r="A12" s="285" t="s">
        <v>466</v>
      </c>
      <c r="B12" s="294" t="s">
        <v>467</v>
      </c>
      <c r="C12" s="295" t="s">
        <v>468</v>
      </c>
      <c r="D12" s="294" t="s">
        <v>408</v>
      </c>
      <c r="E12" s="294">
        <v>1</v>
      </c>
      <c r="F12" s="288">
        <v>3000</v>
      </c>
      <c r="G12" s="304">
        <v>0.19</v>
      </c>
      <c r="H12" s="288">
        <f t="shared" si="0"/>
        <v>570</v>
      </c>
      <c r="I12" s="290">
        <f t="shared" si="1"/>
        <v>3570</v>
      </c>
    </row>
    <row r="13" spans="1:9" ht="78.75" x14ac:dyDescent="0.25">
      <c r="A13" s="285" t="s">
        <v>469</v>
      </c>
      <c r="B13" s="294" t="s">
        <v>470</v>
      </c>
      <c r="C13" s="295" t="s">
        <v>471</v>
      </c>
      <c r="D13" s="294" t="s">
        <v>408</v>
      </c>
      <c r="E13" s="294">
        <v>1</v>
      </c>
      <c r="F13" s="288">
        <v>10000</v>
      </c>
      <c r="G13" s="304">
        <v>0.19</v>
      </c>
      <c r="H13" s="288">
        <f t="shared" si="0"/>
        <v>1900</v>
      </c>
      <c r="I13" s="290">
        <f t="shared" si="1"/>
        <v>11900</v>
      </c>
    </row>
    <row r="14" spans="1:9" ht="31.5" x14ac:dyDescent="0.25">
      <c r="A14" s="285" t="s">
        <v>472</v>
      </c>
      <c r="B14" s="294" t="s">
        <v>473</v>
      </c>
      <c r="C14" s="298" t="s">
        <v>474</v>
      </c>
      <c r="D14" s="294" t="s">
        <v>408</v>
      </c>
      <c r="E14" s="294">
        <v>1</v>
      </c>
      <c r="F14" s="288">
        <v>30000</v>
      </c>
      <c r="G14" s="304">
        <v>0.19</v>
      </c>
      <c r="H14" s="288">
        <f t="shared" si="0"/>
        <v>5700</v>
      </c>
      <c r="I14" s="290">
        <f t="shared" si="1"/>
        <v>35700</v>
      </c>
    </row>
    <row r="15" spans="1:9" ht="31.5" x14ac:dyDescent="0.25">
      <c r="A15" s="285" t="s">
        <v>475</v>
      </c>
      <c r="B15" s="294" t="s">
        <v>476</v>
      </c>
      <c r="C15" s="295" t="s">
        <v>477</v>
      </c>
      <c r="D15" s="294" t="s">
        <v>408</v>
      </c>
      <c r="E15" s="294">
        <v>1</v>
      </c>
      <c r="F15" s="288">
        <v>5500</v>
      </c>
      <c r="G15" s="304">
        <v>0.19</v>
      </c>
      <c r="H15" s="288">
        <f t="shared" si="0"/>
        <v>1045</v>
      </c>
      <c r="I15" s="290">
        <f t="shared" si="1"/>
        <v>6545</v>
      </c>
    </row>
    <row r="16" spans="1:9" ht="31.5" x14ac:dyDescent="0.25">
      <c r="A16" s="285" t="s">
        <v>478</v>
      </c>
      <c r="B16" s="294" t="s">
        <v>479</v>
      </c>
      <c r="C16" s="295" t="s">
        <v>480</v>
      </c>
      <c r="D16" s="294" t="s">
        <v>408</v>
      </c>
      <c r="E16" s="294">
        <v>1</v>
      </c>
      <c r="F16" s="288">
        <v>4500</v>
      </c>
      <c r="G16" s="304">
        <v>0.19</v>
      </c>
      <c r="H16" s="288">
        <f t="shared" si="0"/>
        <v>855</v>
      </c>
      <c r="I16" s="290">
        <f t="shared" si="1"/>
        <v>5355</v>
      </c>
    </row>
    <row r="17" spans="1:9" x14ac:dyDescent="0.25">
      <c r="A17" s="285" t="s">
        <v>481</v>
      </c>
      <c r="B17" s="294" t="s">
        <v>482</v>
      </c>
      <c r="C17" s="295" t="s">
        <v>483</v>
      </c>
      <c r="D17" s="294" t="s">
        <v>408</v>
      </c>
      <c r="E17" s="294">
        <v>1</v>
      </c>
      <c r="F17" s="288">
        <v>7500</v>
      </c>
      <c r="G17" s="304">
        <v>0.19</v>
      </c>
      <c r="H17" s="288">
        <f t="shared" si="0"/>
        <v>1425</v>
      </c>
      <c r="I17" s="290">
        <f t="shared" si="1"/>
        <v>8925</v>
      </c>
    </row>
    <row r="18" spans="1:9" ht="63" x14ac:dyDescent="0.25">
      <c r="A18" s="285" t="s">
        <v>484</v>
      </c>
      <c r="B18" s="294" t="s">
        <v>485</v>
      </c>
      <c r="C18" s="295" t="s">
        <v>486</v>
      </c>
      <c r="D18" s="294" t="s">
        <v>408</v>
      </c>
      <c r="E18" s="294">
        <v>1</v>
      </c>
      <c r="F18" s="288">
        <v>250000</v>
      </c>
      <c r="G18" s="304">
        <v>0.19</v>
      </c>
      <c r="H18" s="288">
        <f t="shared" si="0"/>
        <v>47500</v>
      </c>
      <c r="I18" s="290">
        <f t="shared" si="1"/>
        <v>297500</v>
      </c>
    </row>
    <row r="19" spans="1:9" ht="47.25" x14ac:dyDescent="0.25">
      <c r="A19" s="285" t="s">
        <v>487</v>
      </c>
      <c r="B19" s="294" t="s">
        <v>488</v>
      </c>
      <c r="C19" s="295" t="s">
        <v>489</v>
      </c>
      <c r="D19" s="294" t="s">
        <v>490</v>
      </c>
      <c r="E19" s="294">
        <v>1</v>
      </c>
      <c r="F19" s="288">
        <v>180000</v>
      </c>
      <c r="G19" s="304">
        <v>0.19</v>
      </c>
      <c r="H19" s="288">
        <f t="shared" si="0"/>
        <v>34200</v>
      </c>
      <c r="I19" s="290">
        <f t="shared" si="1"/>
        <v>214200</v>
      </c>
    </row>
    <row r="20" spans="1:9" ht="31.5" x14ac:dyDescent="0.25">
      <c r="A20" s="285" t="s">
        <v>491</v>
      </c>
      <c r="B20" s="294" t="s">
        <v>492</v>
      </c>
      <c r="C20" s="295" t="s">
        <v>493</v>
      </c>
      <c r="D20" s="294" t="s">
        <v>408</v>
      </c>
      <c r="E20" s="294">
        <v>1</v>
      </c>
      <c r="F20" s="288">
        <v>600</v>
      </c>
      <c r="G20" s="304">
        <v>0.19</v>
      </c>
      <c r="H20" s="288">
        <f t="shared" si="0"/>
        <v>114</v>
      </c>
      <c r="I20" s="290">
        <f t="shared" si="1"/>
        <v>714</v>
      </c>
    </row>
    <row r="21" spans="1:9" ht="31.5" x14ac:dyDescent="0.25">
      <c r="A21" s="285" t="s">
        <v>494</v>
      </c>
      <c r="B21" s="294" t="s">
        <v>495</v>
      </c>
      <c r="C21" s="295" t="s">
        <v>496</v>
      </c>
      <c r="D21" s="294" t="s">
        <v>497</v>
      </c>
      <c r="E21" s="294">
        <v>1</v>
      </c>
      <c r="F21" s="288">
        <v>2500</v>
      </c>
      <c r="G21" s="304">
        <v>0.19</v>
      </c>
      <c r="H21" s="288">
        <f t="shared" si="0"/>
        <v>475</v>
      </c>
      <c r="I21" s="290">
        <f t="shared" si="1"/>
        <v>2975</v>
      </c>
    </row>
    <row r="22" spans="1:9" ht="31.5" x14ac:dyDescent="0.25">
      <c r="A22" s="285" t="s">
        <v>498</v>
      </c>
      <c r="B22" s="294" t="s">
        <v>499</v>
      </c>
      <c r="C22" s="295" t="s">
        <v>500</v>
      </c>
      <c r="D22" s="294" t="s">
        <v>409</v>
      </c>
      <c r="E22" s="294">
        <v>1</v>
      </c>
      <c r="F22" s="288">
        <v>3000</v>
      </c>
      <c r="G22" s="304">
        <v>0.19</v>
      </c>
      <c r="H22" s="288">
        <f t="shared" si="0"/>
        <v>570</v>
      </c>
      <c r="I22" s="290">
        <f t="shared" si="1"/>
        <v>3570</v>
      </c>
    </row>
    <row r="23" spans="1:9" ht="32.25" thickBot="1" x14ac:dyDescent="0.3">
      <c r="A23" s="344" t="s">
        <v>501</v>
      </c>
      <c r="B23" s="345" t="s">
        <v>502</v>
      </c>
      <c r="C23" s="346" t="s">
        <v>503</v>
      </c>
      <c r="D23" s="345" t="s">
        <v>408</v>
      </c>
      <c r="E23" s="345">
        <v>1</v>
      </c>
      <c r="F23" s="347">
        <v>15000</v>
      </c>
      <c r="G23" s="348">
        <v>0.19</v>
      </c>
      <c r="H23" s="347">
        <f t="shared" si="0"/>
        <v>2850</v>
      </c>
      <c r="I23" s="349">
        <f t="shared" si="1"/>
        <v>17850</v>
      </c>
    </row>
  </sheetData>
  <mergeCells count="1">
    <mergeCell ref="A1:I1"/>
  </mergeCells>
  <pageMargins left="0.7" right="0.7" top="0.75" bottom="0.75" header="0.3" footer="0.3"/>
  <pageSetup orientation="portrait" horizontalDpi="0" verticalDpi="0"/>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34306-FBBB-6242-8A03-E3A01240D9BB}">
  <sheetPr>
    <tabColor theme="5" tint="0.79998168889431442"/>
  </sheetPr>
  <dimension ref="A1:I10"/>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3.42578125" style="277" bestFit="1" customWidth="1"/>
    <col min="6" max="6" width="15.42578125" style="291" customWidth="1"/>
    <col min="7" max="7" width="13.42578125" style="277" customWidth="1"/>
    <col min="8" max="8" width="13.42578125" style="291" customWidth="1"/>
    <col min="9" max="9" width="15.42578125" style="291" hidden="1" customWidth="1"/>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9" ht="33" customHeight="1" x14ac:dyDescent="0.25">
      <c r="A1" s="999" t="s">
        <v>735</v>
      </c>
      <c r="B1" s="1000"/>
      <c r="C1" s="1000"/>
      <c r="D1" s="1000"/>
      <c r="E1" s="1000"/>
      <c r="F1" s="1000"/>
      <c r="G1" s="1000"/>
      <c r="H1" s="1001"/>
    </row>
    <row r="2" spans="1:9" ht="33" customHeight="1" x14ac:dyDescent="0.25">
      <c r="A2" s="282" t="s">
        <v>443</v>
      </c>
      <c r="B2" s="283"/>
      <c r="C2" s="283"/>
      <c r="D2" s="283"/>
      <c r="E2" s="283"/>
      <c r="F2" s="306"/>
      <c r="G2" s="283"/>
      <c r="H2" s="308"/>
      <c r="I2" s="306"/>
    </row>
    <row r="3" spans="1:9" ht="39.950000000000003" customHeight="1" x14ac:dyDescent="0.25">
      <c r="A3" s="278" t="s">
        <v>368</v>
      </c>
      <c r="B3" s="279" t="s">
        <v>60</v>
      </c>
      <c r="C3" s="279" t="s">
        <v>369</v>
      </c>
      <c r="D3" s="280" t="s">
        <v>440</v>
      </c>
      <c r="E3" s="307" t="s">
        <v>441</v>
      </c>
      <c r="F3" s="279" t="s">
        <v>724</v>
      </c>
      <c r="G3" s="307" t="s">
        <v>417</v>
      </c>
      <c r="H3" s="307" t="s">
        <v>725</v>
      </c>
      <c r="I3" s="307" t="s">
        <v>725</v>
      </c>
    </row>
    <row r="4" spans="1:9" ht="29.25" customHeight="1" x14ac:dyDescent="0.25">
      <c r="A4" s="309" t="s">
        <v>643</v>
      </c>
      <c r="B4" s="310"/>
      <c r="C4" s="310"/>
      <c r="D4" s="310"/>
      <c r="E4" s="310"/>
      <c r="F4" s="310"/>
      <c r="G4" s="310"/>
      <c r="H4" s="322"/>
    </row>
    <row r="5" spans="1:9" ht="31.5" x14ac:dyDescent="0.25">
      <c r="A5" s="285" t="s">
        <v>644</v>
      </c>
      <c r="B5" s="294" t="s">
        <v>645</v>
      </c>
      <c r="C5" s="295" t="s">
        <v>646</v>
      </c>
      <c r="D5" s="294" t="s">
        <v>408</v>
      </c>
      <c r="E5" s="288">
        <f>+I5/1.19</f>
        <v>588235.29411764711</v>
      </c>
      <c r="F5" s="304">
        <v>0.19</v>
      </c>
      <c r="G5" s="288">
        <f>+E5*F5</f>
        <v>111764.70588235295</v>
      </c>
      <c r="H5" s="290">
        <f>+E5+G5</f>
        <v>700000</v>
      </c>
      <c r="I5" s="288">
        <v>700000</v>
      </c>
    </row>
    <row r="6" spans="1:9" ht="157.5" x14ac:dyDescent="0.25">
      <c r="A6" s="285" t="s">
        <v>647</v>
      </c>
      <c r="B6" s="294" t="s">
        <v>648</v>
      </c>
      <c r="C6" s="295" t="s">
        <v>649</v>
      </c>
      <c r="D6" s="294" t="s">
        <v>408</v>
      </c>
      <c r="E6" s="288">
        <f t="shared" ref="E6:E9" si="0">+I6/1.19</f>
        <v>1680672.2689075631</v>
      </c>
      <c r="F6" s="304">
        <v>0.19</v>
      </c>
      <c r="G6" s="288">
        <f t="shared" ref="G6:G9" si="1">+E6*F6</f>
        <v>319327.731092437</v>
      </c>
      <c r="H6" s="290">
        <f t="shared" ref="H6:H9" si="2">+E6+G6</f>
        <v>2000000</v>
      </c>
      <c r="I6" s="288">
        <v>2000000</v>
      </c>
    </row>
    <row r="7" spans="1:9" ht="110.25" x14ac:dyDescent="0.25">
      <c r="A7" s="285" t="s">
        <v>650</v>
      </c>
      <c r="B7" s="294" t="s">
        <v>651</v>
      </c>
      <c r="C7" s="295" t="s">
        <v>652</v>
      </c>
      <c r="D7" s="294" t="s">
        <v>408</v>
      </c>
      <c r="E7" s="288">
        <f t="shared" si="0"/>
        <v>2436974.7899159663</v>
      </c>
      <c r="F7" s="304">
        <v>0.19</v>
      </c>
      <c r="G7" s="288">
        <f t="shared" si="1"/>
        <v>463025.21008403361</v>
      </c>
      <c r="H7" s="290">
        <f t="shared" si="2"/>
        <v>2900000</v>
      </c>
      <c r="I7" s="288">
        <v>2900000</v>
      </c>
    </row>
    <row r="8" spans="1:9" ht="63" x14ac:dyDescent="0.25">
      <c r="A8" s="285" t="s">
        <v>653</v>
      </c>
      <c r="B8" s="294" t="s">
        <v>654</v>
      </c>
      <c r="C8" s="295" t="s">
        <v>655</v>
      </c>
      <c r="D8" s="294" t="s">
        <v>408</v>
      </c>
      <c r="E8" s="288">
        <f t="shared" si="0"/>
        <v>1932773.1092436975</v>
      </c>
      <c r="F8" s="304">
        <v>0.19</v>
      </c>
      <c r="G8" s="288">
        <f t="shared" si="1"/>
        <v>367226.89075630251</v>
      </c>
      <c r="H8" s="290">
        <f t="shared" si="2"/>
        <v>2300000</v>
      </c>
      <c r="I8" s="288">
        <v>2300000</v>
      </c>
    </row>
    <row r="9" spans="1:9" ht="110.25" x14ac:dyDescent="0.25">
      <c r="A9" s="285" t="s">
        <v>656</v>
      </c>
      <c r="B9" s="294" t="s">
        <v>657</v>
      </c>
      <c r="C9" s="295" t="s">
        <v>658</v>
      </c>
      <c r="D9" s="294" t="s">
        <v>408</v>
      </c>
      <c r="E9" s="288">
        <f t="shared" si="0"/>
        <v>1344537.8151260505</v>
      </c>
      <c r="F9" s="304">
        <v>0.19</v>
      </c>
      <c r="G9" s="288">
        <f t="shared" si="1"/>
        <v>255462.18487394959</v>
      </c>
      <c r="H9" s="290">
        <f t="shared" si="2"/>
        <v>1600000</v>
      </c>
      <c r="I9" s="288">
        <v>1600000</v>
      </c>
    </row>
    <row r="10" spans="1:9" ht="78.75" x14ac:dyDescent="0.25">
      <c r="A10" s="285" t="s">
        <v>659</v>
      </c>
      <c r="B10" s="294" t="s">
        <v>660</v>
      </c>
      <c r="C10" s="295" t="s">
        <v>661</v>
      </c>
      <c r="D10" s="294" t="s">
        <v>408</v>
      </c>
      <c r="E10" s="294">
        <v>0</v>
      </c>
      <c r="F10" s="288">
        <v>0</v>
      </c>
      <c r="G10" s="297">
        <v>0</v>
      </c>
      <c r="H10" s="290">
        <v>0</v>
      </c>
      <c r="I10" s="288">
        <v>0</v>
      </c>
    </row>
  </sheetData>
  <mergeCells count="1">
    <mergeCell ref="A1:H1"/>
  </mergeCells>
  <pageMargins left="0.7" right="0.7" top="0.75" bottom="0.75" header="0.3" footer="0.3"/>
  <pageSetup orientation="portrait" horizontalDpi="0" verticalDpi="0"/>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F98D8-6A69-884B-AF35-FF1F1AC00E7A}">
  <sheetPr>
    <tabColor theme="5" tint="0.79998168889431442"/>
  </sheetPr>
  <dimension ref="A1:I10"/>
  <sheetViews>
    <sheetView workbookViewId="0">
      <selection sqref="A1:I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3.42578125" style="277" bestFit="1" customWidth="1"/>
    <col min="6" max="6" width="15.42578125" style="291" customWidth="1"/>
    <col min="7" max="7" width="13.42578125" style="277" customWidth="1"/>
    <col min="8" max="8" width="13.42578125" style="291" customWidth="1"/>
    <col min="9" max="9" width="15.42578125" style="291" hidden="1" customWidth="1"/>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9" ht="33" customHeight="1" x14ac:dyDescent="0.25">
      <c r="A1" s="999" t="s">
        <v>736</v>
      </c>
      <c r="B1" s="1000"/>
      <c r="C1" s="1000"/>
      <c r="D1" s="1000"/>
      <c r="E1" s="1000"/>
      <c r="F1" s="1000"/>
      <c r="G1" s="1000"/>
      <c r="H1" s="1000"/>
      <c r="I1" s="1001"/>
    </row>
    <row r="2" spans="1:9" ht="33" customHeight="1" thickBot="1" x14ac:dyDescent="0.3">
      <c r="A2" s="318" t="s">
        <v>443</v>
      </c>
      <c r="B2" s="319"/>
      <c r="C2" s="319"/>
      <c r="D2" s="319"/>
      <c r="E2" s="319"/>
      <c r="F2" s="320"/>
      <c r="G2" s="319"/>
      <c r="H2" s="321"/>
      <c r="I2" s="321"/>
    </row>
    <row r="3" spans="1:9" ht="39.950000000000003" customHeight="1" thickBot="1" x14ac:dyDescent="0.3">
      <c r="A3" s="323" t="s">
        <v>368</v>
      </c>
      <c r="B3" s="324" t="s">
        <v>60</v>
      </c>
      <c r="C3" s="324" t="s">
        <v>369</v>
      </c>
      <c r="D3" s="325" t="s">
        <v>440</v>
      </c>
      <c r="E3" s="326" t="s">
        <v>441</v>
      </c>
      <c r="F3" s="324" t="s">
        <v>724</v>
      </c>
      <c r="G3" s="326" t="s">
        <v>417</v>
      </c>
      <c r="H3" s="326" t="s">
        <v>725</v>
      </c>
      <c r="I3" s="326"/>
    </row>
    <row r="4" spans="1:9" ht="29.25" customHeight="1" x14ac:dyDescent="0.25">
      <c r="A4" s="327" t="s">
        <v>643</v>
      </c>
      <c r="B4" s="328"/>
      <c r="C4" s="328"/>
      <c r="D4" s="328"/>
      <c r="E4" s="328"/>
      <c r="F4" s="328"/>
      <c r="G4" s="328"/>
      <c r="H4" s="328"/>
      <c r="I4" s="329"/>
    </row>
    <row r="5" spans="1:9" ht="31.5" x14ac:dyDescent="0.25">
      <c r="A5" s="287" t="s">
        <v>644</v>
      </c>
      <c r="B5" s="294" t="s">
        <v>645</v>
      </c>
      <c r="C5" s="295" t="s">
        <v>646</v>
      </c>
      <c r="D5" s="294" t="s">
        <v>408</v>
      </c>
      <c r="E5" s="288">
        <v>0</v>
      </c>
      <c r="F5" s="304">
        <v>0.19</v>
      </c>
      <c r="G5" s="288">
        <f>+E5*F5</f>
        <v>0</v>
      </c>
      <c r="H5" s="288">
        <f>+ROUND(E5+G5,0)</f>
        <v>0</v>
      </c>
      <c r="I5" s="288">
        <v>0</v>
      </c>
    </row>
    <row r="6" spans="1:9" ht="157.5" x14ac:dyDescent="0.25">
      <c r="A6" s="287" t="s">
        <v>647</v>
      </c>
      <c r="B6" s="294" t="s">
        <v>648</v>
      </c>
      <c r="C6" s="295" t="s">
        <v>649</v>
      </c>
      <c r="D6" s="294" t="s">
        <v>408</v>
      </c>
      <c r="E6" s="288">
        <f>+I6/1.19</f>
        <v>1764705.8823529412</v>
      </c>
      <c r="F6" s="304">
        <v>0.19</v>
      </c>
      <c r="G6" s="288">
        <f>+E6*F6</f>
        <v>335294.11764705885</v>
      </c>
      <c r="H6" s="288">
        <f>+ROUND(E6+G6,0)</f>
        <v>2100000</v>
      </c>
      <c r="I6" s="288">
        <v>2100000</v>
      </c>
    </row>
    <row r="7" spans="1:9" ht="110.25" x14ac:dyDescent="0.25">
      <c r="A7" s="287" t="s">
        <v>650</v>
      </c>
      <c r="B7" s="294" t="s">
        <v>651</v>
      </c>
      <c r="C7" s="295" t="s">
        <v>652</v>
      </c>
      <c r="D7" s="294" t="s">
        <v>408</v>
      </c>
      <c r="E7" s="288">
        <f>+I7/1.19</f>
        <v>3067226.8907563025</v>
      </c>
      <c r="F7" s="304">
        <v>0.19</v>
      </c>
      <c r="G7" s="288">
        <f t="shared" ref="G7:G9" si="0">+E7*F7</f>
        <v>582773.10924369749</v>
      </c>
      <c r="H7" s="288">
        <f t="shared" ref="H7:H9" si="1">+ROUND(E7+G7,0)</f>
        <v>3650000</v>
      </c>
      <c r="I7" s="288">
        <v>3650000</v>
      </c>
    </row>
    <row r="8" spans="1:9" ht="63" x14ac:dyDescent="0.25">
      <c r="A8" s="287" t="s">
        <v>653</v>
      </c>
      <c r="B8" s="294" t="s">
        <v>654</v>
      </c>
      <c r="C8" s="295" t="s">
        <v>655</v>
      </c>
      <c r="D8" s="294" t="s">
        <v>408</v>
      </c>
      <c r="E8" s="288">
        <f>+I8/1.19</f>
        <v>2100840.3361344538</v>
      </c>
      <c r="F8" s="304">
        <v>0.19</v>
      </c>
      <c r="G8" s="288">
        <f t="shared" si="0"/>
        <v>399159.66386554623</v>
      </c>
      <c r="H8" s="288">
        <f t="shared" si="1"/>
        <v>2500000</v>
      </c>
      <c r="I8" s="288">
        <v>2500000</v>
      </c>
    </row>
    <row r="9" spans="1:9" ht="110.25" x14ac:dyDescent="0.25">
      <c r="A9" s="287" t="s">
        <v>656</v>
      </c>
      <c r="B9" s="294" t="s">
        <v>657</v>
      </c>
      <c r="C9" s="295" t="s">
        <v>658</v>
      </c>
      <c r="D9" s="294" t="s">
        <v>408</v>
      </c>
      <c r="E9" s="288">
        <f>+I9/1.19</f>
        <v>1428571.4285714286</v>
      </c>
      <c r="F9" s="304">
        <v>0.19</v>
      </c>
      <c r="G9" s="288">
        <f t="shared" si="0"/>
        <v>271428.57142857142</v>
      </c>
      <c r="H9" s="288">
        <f t="shared" si="1"/>
        <v>1700000</v>
      </c>
      <c r="I9" s="288">
        <v>1700000</v>
      </c>
    </row>
    <row r="10" spans="1:9" ht="78.75" x14ac:dyDescent="0.25">
      <c r="A10" s="287" t="s">
        <v>659</v>
      </c>
      <c r="B10" s="294" t="s">
        <v>660</v>
      </c>
      <c r="C10" s="295" t="s">
        <v>661</v>
      </c>
      <c r="D10" s="294" t="s">
        <v>408</v>
      </c>
      <c r="E10" s="288">
        <v>0</v>
      </c>
      <c r="F10" s="304">
        <v>0.19</v>
      </c>
      <c r="G10" s="288">
        <v>0</v>
      </c>
      <c r="H10" s="288">
        <v>0</v>
      </c>
      <c r="I10" s="288">
        <v>0</v>
      </c>
    </row>
  </sheetData>
  <mergeCells count="1">
    <mergeCell ref="A1:I1"/>
  </mergeCells>
  <pageMargins left="0.7" right="0.7" top="0.75" bottom="0.75" header="0.3" footer="0.3"/>
  <pageSetup orientation="portrait" horizontalDpi="0" verticalDpi="0"/>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B43B5-3058-A04E-9763-6595AB829668}">
  <sheetPr>
    <tabColor theme="5" tint="0.79998168889431442"/>
  </sheetPr>
  <dimension ref="A1:H29"/>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27.7109375" style="277" customWidth="1"/>
    <col min="6" max="6" width="15.42578125" style="291" customWidth="1"/>
    <col min="7" max="7" width="21.85546875" style="277" customWidth="1"/>
    <col min="8" max="8" width="19.140625" style="291" customWidth="1"/>
    <col min="9" max="9" width="7.140625" style="277" bestFit="1" customWidth="1"/>
    <col min="10" max="10" width="10.85546875" style="277"/>
    <col min="11" max="11" width="12.42578125" style="277" bestFit="1" customWidth="1"/>
    <col min="12" max="12" width="13.140625" style="277" bestFit="1" customWidth="1"/>
    <col min="13" max="13" width="17.42578125" style="277" bestFit="1" customWidth="1"/>
    <col min="14" max="14" width="16.42578125" style="277" bestFit="1" customWidth="1"/>
    <col min="15" max="16384" width="10.85546875" style="277"/>
  </cols>
  <sheetData>
    <row r="1" spans="1:8" ht="33" customHeight="1" x14ac:dyDescent="0.25">
      <c r="A1" s="999" t="s">
        <v>737</v>
      </c>
      <c r="B1" s="1000"/>
      <c r="C1" s="1000"/>
      <c r="D1" s="1000"/>
      <c r="E1" s="1000"/>
      <c r="F1" s="1000"/>
      <c r="G1" s="1000"/>
      <c r="H1" s="1000"/>
    </row>
    <row r="2" spans="1:8" ht="33" customHeight="1" thickBot="1" x14ac:dyDescent="0.3">
      <c r="A2" s="318" t="s">
        <v>443</v>
      </c>
      <c r="B2" s="319"/>
      <c r="C2" s="319"/>
      <c r="D2" s="319"/>
      <c r="E2" s="319"/>
      <c r="F2" s="320"/>
      <c r="G2" s="319"/>
      <c r="H2" s="321"/>
    </row>
    <row r="3" spans="1:8" ht="39.950000000000003" customHeight="1" x14ac:dyDescent="0.25">
      <c r="A3" s="323" t="s">
        <v>368</v>
      </c>
      <c r="B3" s="324" t="s">
        <v>60</v>
      </c>
      <c r="C3" s="324" t="s">
        <v>369</v>
      </c>
      <c r="D3" s="325" t="s">
        <v>440</v>
      </c>
      <c r="E3" s="326" t="s">
        <v>441</v>
      </c>
      <c r="F3" s="324" t="s">
        <v>724</v>
      </c>
      <c r="G3" s="326" t="s">
        <v>417</v>
      </c>
      <c r="H3" s="326" t="s">
        <v>725</v>
      </c>
    </row>
    <row r="4" spans="1:8" ht="29.25" customHeight="1" x14ac:dyDescent="0.25">
      <c r="A4" s="309" t="s">
        <v>643</v>
      </c>
      <c r="B4" s="310"/>
      <c r="C4" s="310"/>
      <c r="D4" s="310"/>
      <c r="E4" s="310"/>
      <c r="F4" s="310"/>
      <c r="G4" s="310"/>
      <c r="H4" s="322"/>
    </row>
    <row r="5" spans="1:8" ht="31.5" x14ac:dyDescent="0.25">
      <c r="A5" s="285" t="s">
        <v>644</v>
      </c>
      <c r="B5" s="294" t="s">
        <v>645</v>
      </c>
      <c r="C5" s="295" t="s">
        <v>646</v>
      </c>
      <c r="D5" s="294" t="s">
        <v>408</v>
      </c>
      <c r="E5" s="288">
        <f>1100000/1.19</f>
        <v>924369.74789915967</v>
      </c>
      <c r="F5" s="304">
        <v>0.19</v>
      </c>
      <c r="G5" s="288">
        <f>+E5*F5</f>
        <v>175630.25210084033</v>
      </c>
      <c r="H5" s="290">
        <f>+E5+G5</f>
        <v>1100000</v>
      </c>
    </row>
    <row r="6" spans="1:8" ht="157.5" x14ac:dyDescent="0.25">
      <c r="A6" s="285" t="s">
        <v>647</v>
      </c>
      <c r="B6" s="294" t="s">
        <v>648</v>
      </c>
      <c r="C6" s="295" t="s">
        <v>649</v>
      </c>
      <c r="D6" s="294" t="s">
        <v>408</v>
      </c>
      <c r="E6" s="288">
        <f>2200000/1.19</f>
        <v>1848739.4957983193</v>
      </c>
      <c r="F6" s="304">
        <v>0.19</v>
      </c>
      <c r="G6" s="288">
        <f>+E6*F6</f>
        <v>351260.50420168065</v>
      </c>
      <c r="H6" s="290">
        <f>+E6+G6</f>
        <v>2200000</v>
      </c>
    </row>
    <row r="7" spans="1:8" ht="110.25" x14ac:dyDescent="0.25">
      <c r="A7" s="285" t="s">
        <v>650</v>
      </c>
      <c r="B7" s="294" t="s">
        <v>651</v>
      </c>
      <c r="C7" s="295" t="s">
        <v>652</v>
      </c>
      <c r="D7" s="294" t="s">
        <v>408</v>
      </c>
      <c r="E7" s="288">
        <f>3950000/1.19</f>
        <v>3319327.7310924372</v>
      </c>
      <c r="F7" s="304">
        <v>0.19</v>
      </c>
      <c r="G7" s="288">
        <f t="shared" ref="G7:G9" si="0">+E7*F7</f>
        <v>630672.26890756306</v>
      </c>
      <c r="H7" s="290">
        <f t="shared" ref="H7:H9" si="1">+E7+G7</f>
        <v>3950000</v>
      </c>
    </row>
    <row r="8" spans="1:8" ht="63" x14ac:dyDescent="0.25">
      <c r="A8" s="285" t="s">
        <v>653</v>
      </c>
      <c r="B8" s="294" t="s">
        <v>654</v>
      </c>
      <c r="C8" s="295" t="s">
        <v>655</v>
      </c>
      <c r="D8" s="294" t="s">
        <v>408</v>
      </c>
      <c r="E8" s="288">
        <f>2900000/1.19</f>
        <v>2436974.7899159663</v>
      </c>
      <c r="F8" s="304">
        <v>0.19</v>
      </c>
      <c r="G8" s="288">
        <f t="shared" si="0"/>
        <v>463025.21008403361</v>
      </c>
      <c r="H8" s="290">
        <f t="shared" si="1"/>
        <v>2900000</v>
      </c>
    </row>
    <row r="9" spans="1:8" ht="110.25" x14ac:dyDescent="0.25">
      <c r="A9" s="285" t="s">
        <v>656</v>
      </c>
      <c r="B9" s="294" t="s">
        <v>657</v>
      </c>
      <c r="C9" s="295" t="s">
        <v>658</v>
      </c>
      <c r="D9" s="294" t="s">
        <v>408</v>
      </c>
      <c r="E9" s="288">
        <f>3100000/1.19</f>
        <v>2605042.0168067226</v>
      </c>
      <c r="F9" s="304">
        <v>0.19</v>
      </c>
      <c r="G9" s="288">
        <f t="shared" si="0"/>
        <v>494957.98319327732</v>
      </c>
      <c r="H9" s="290">
        <f t="shared" si="1"/>
        <v>3100000</v>
      </c>
    </row>
    <row r="10" spans="1:8" ht="78.75" x14ac:dyDescent="0.25">
      <c r="A10" s="285" t="s">
        <v>659</v>
      </c>
      <c r="B10" s="294" t="s">
        <v>660</v>
      </c>
      <c r="C10" s="295" t="s">
        <v>661</v>
      </c>
      <c r="D10" s="294" t="s">
        <v>408</v>
      </c>
      <c r="E10" s="294">
        <v>0</v>
      </c>
      <c r="F10" s="304">
        <v>0.19</v>
      </c>
      <c r="G10" s="297">
        <v>0</v>
      </c>
      <c r="H10" s="290">
        <v>0</v>
      </c>
    </row>
    <row r="11" spans="1:8" ht="35.1" customHeight="1" x14ac:dyDescent="0.25">
      <c r="A11" s="309" t="s">
        <v>662</v>
      </c>
      <c r="B11" s="310"/>
      <c r="C11" s="310"/>
      <c r="D11" s="310"/>
      <c r="E11" s="310"/>
      <c r="F11" s="304">
        <v>0.19</v>
      </c>
      <c r="G11" s="297">
        <v>0</v>
      </c>
      <c r="H11" s="290">
        <v>0</v>
      </c>
    </row>
    <row r="12" spans="1:8" x14ac:dyDescent="0.25">
      <c r="A12" s="285" t="s">
        <v>663</v>
      </c>
      <c r="B12" s="294" t="s">
        <v>664</v>
      </c>
      <c r="C12" s="295" t="s">
        <v>665</v>
      </c>
      <c r="D12" s="294" t="s">
        <v>666</v>
      </c>
      <c r="E12" s="296"/>
      <c r="F12" s="304">
        <v>0.19</v>
      </c>
      <c r="G12" s="297">
        <v>0</v>
      </c>
      <c r="H12" s="290">
        <v>0</v>
      </c>
    </row>
    <row r="13" spans="1:8" x14ac:dyDescent="0.25">
      <c r="A13" s="285" t="s">
        <v>667</v>
      </c>
      <c r="B13" s="294" t="s">
        <v>668</v>
      </c>
      <c r="C13" s="295" t="s">
        <v>669</v>
      </c>
      <c r="D13" s="294" t="s">
        <v>666</v>
      </c>
      <c r="E13" s="296"/>
      <c r="F13" s="304">
        <v>0.19</v>
      </c>
      <c r="G13" s="297">
        <v>0</v>
      </c>
      <c r="H13" s="290">
        <v>0</v>
      </c>
    </row>
    <row r="14" spans="1:8" ht="31.5" x14ac:dyDescent="0.25">
      <c r="A14" s="285" t="s">
        <v>670</v>
      </c>
      <c r="B14" s="294" t="s">
        <v>671</v>
      </c>
      <c r="C14" s="295" t="s">
        <v>672</v>
      </c>
      <c r="D14" s="294" t="s">
        <v>666</v>
      </c>
      <c r="E14" s="296"/>
      <c r="F14" s="304">
        <v>0.19</v>
      </c>
      <c r="G14" s="297">
        <v>0</v>
      </c>
      <c r="H14" s="290">
        <v>0</v>
      </c>
    </row>
    <row r="15" spans="1:8" ht="31.5" x14ac:dyDescent="0.25">
      <c r="A15" s="285" t="s">
        <v>673</v>
      </c>
      <c r="B15" s="294" t="s">
        <v>674</v>
      </c>
      <c r="C15" s="295" t="s">
        <v>675</v>
      </c>
      <c r="D15" s="294" t="s">
        <v>666</v>
      </c>
      <c r="E15" s="296"/>
      <c r="F15" s="304">
        <v>0.19</v>
      </c>
      <c r="G15" s="297">
        <v>0</v>
      </c>
      <c r="H15" s="290">
        <v>0</v>
      </c>
    </row>
    <row r="16" spans="1:8" x14ac:dyDescent="0.25">
      <c r="A16" s="285" t="s">
        <v>676</v>
      </c>
      <c r="B16" s="294" t="s">
        <v>677</v>
      </c>
      <c r="C16" s="295" t="s">
        <v>678</v>
      </c>
      <c r="D16" s="294" t="s">
        <v>666</v>
      </c>
      <c r="E16" s="296"/>
      <c r="F16" s="304">
        <v>0.19</v>
      </c>
      <c r="G16" s="297">
        <v>0</v>
      </c>
      <c r="H16" s="290">
        <v>0</v>
      </c>
    </row>
    <row r="17" spans="1:8" x14ac:dyDescent="0.25">
      <c r="A17" s="285" t="s">
        <v>679</v>
      </c>
      <c r="B17" s="294" t="s">
        <v>680</v>
      </c>
      <c r="C17" s="295" t="s">
        <v>681</v>
      </c>
      <c r="D17" s="294" t="s">
        <v>408</v>
      </c>
      <c r="E17" s="296"/>
      <c r="F17" s="304">
        <v>0.19</v>
      </c>
      <c r="G17" s="297">
        <v>0</v>
      </c>
      <c r="H17" s="290">
        <v>0</v>
      </c>
    </row>
    <row r="18" spans="1:8" x14ac:dyDescent="0.25">
      <c r="A18" s="285" t="s">
        <v>682</v>
      </c>
      <c r="B18" s="294" t="s">
        <v>683</v>
      </c>
      <c r="C18" s="295" t="s">
        <v>684</v>
      </c>
      <c r="D18" s="294" t="s">
        <v>408</v>
      </c>
      <c r="E18" s="296"/>
      <c r="F18" s="304">
        <v>0.19</v>
      </c>
      <c r="G18" s="297">
        <v>0</v>
      </c>
      <c r="H18" s="290">
        <v>0</v>
      </c>
    </row>
    <row r="19" spans="1:8" x14ac:dyDescent="0.25">
      <c r="A19" s="285" t="s">
        <v>685</v>
      </c>
      <c r="B19" s="294" t="s">
        <v>686</v>
      </c>
      <c r="C19" s="295" t="s">
        <v>687</v>
      </c>
      <c r="D19" s="294" t="s">
        <v>688</v>
      </c>
      <c r="E19" s="296"/>
      <c r="F19" s="304">
        <v>0.19</v>
      </c>
      <c r="G19" s="297">
        <v>0</v>
      </c>
      <c r="H19" s="290">
        <v>0</v>
      </c>
    </row>
    <row r="20" spans="1:8" ht="42.95" customHeight="1" x14ac:dyDescent="0.25">
      <c r="A20" s="309" t="s">
        <v>689</v>
      </c>
      <c r="B20" s="310"/>
      <c r="C20" s="310"/>
      <c r="D20" s="310"/>
      <c r="E20" s="310"/>
      <c r="F20" s="304">
        <v>0.19</v>
      </c>
      <c r="G20" s="297">
        <v>0</v>
      </c>
      <c r="H20" s="290">
        <v>0</v>
      </c>
    </row>
    <row r="21" spans="1:8" ht="47.25" x14ac:dyDescent="0.25">
      <c r="A21" s="285" t="s">
        <v>690</v>
      </c>
      <c r="B21" s="294" t="s">
        <v>691</v>
      </c>
      <c r="C21" s="295" t="s">
        <v>692</v>
      </c>
      <c r="D21" s="294" t="s">
        <v>408</v>
      </c>
      <c r="E21" s="288">
        <v>58823.53</v>
      </c>
      <c r="F21" s="304">
        <v>0.19</v>
      </c>
      <c r="G21" s="297">
        <f>+E21*F21</f>
        <v>11176.4707</v>
      </c>
      <c r="H21" s="290">
        <f>+E21+G21</f>
        <v>70000.000700000004</v>
      </c>
    </row>
    <row r="22" spans="1:8" ht="47.25" x14ac:dyDescent="0.25">
      <c r="A22" s="285" t="s">
        <v>693</v>
      </c>
      <c r="B22" s="294" t="s">
        <v>738</v>
      </c>
      <c r="C22" s="295" t="s">
        <v>739</v>
      </c>
      <c r="D22" s="294" t="s">
        <v>538</v>
      </c>
      <c r="E22" s="288">
        <v>1008.4</v>
      </c>
      <c r="F22" s="304">
        <v>0.19</v>
      </c>
      <c r="G22" s="297">
        <f t="shared" ref="G22:G25" si="2">+E22*F22</f>
        <v>191.596</v>
      </c>
      <c r="H22" s="290">
        <f t="shared" ref="H22:H25" si="3">+E22+G22</f>
        <v>1199.9960000000001</v>
      </c>
    </row>
    <row r="23" spans="1:8" ht="47.25" x14ac:dyDescent="0.25">
      <c r="A23" s="285" t="s">
        <v>696</v>
      </c>
      <c r="B23" s="294" t="s">
        <v>740</v>
      </c>
      <c r="C23" s="295" t="s">
        <v>741</v>
      </c>
      <c r="D23" s="294" t="s">
        <v>538</v>
      </c>
      <c r="E23" s="288">
        <v>1428.57</v>
      </c>
      <c r="F23" s="304">
        <v>0.19</v>
      </c>
      <c r="G23" s="297">
        <f t="shared" si="2"/>
        <v>271.42829999999998</v>
      </c>
      <c r="H23" s="290">
        <f t="shared" si="3"/>
        <v>1699.9983</v>
      </c>
    </row>
    <row r="24" spans="1:8" ht="47.25" x14ac:dyDescent="0.25">
      <c r="A24" s="285" t="s">
        <v>699</v>
      </c>
      <c r="B24" s="294" t="s">
        <v>700</v>
      </c>
      <c r="C24" s="295" t="s">
        <v>742</v>
      </c>
      <c r="D24" s="294" t="s">
        <v>538</v>
      </c>
      <c r="E24" s="288">
        <v>21008.400000000001</v>
      </c>
      <c r="F24" s="304">
        <v>0.19</v>
      </c>
      <c r="G24" s="297">
        <f t="shared" si="2"/>
        <v>3991.5960000000005</v>
      </c>
      <c r="H24" s="290">
        <f t="shared" si="3"/>
        <v>24999.996000000003</v>
      </c>
    </row>
    <row r="25" spans="1:8" ht="47.25" x14ac:dyDescent="0.25">
      <c r="A25" s="285" t="s">
        <v>702</v>
      </c>
      <c r="B25" s="294" t="s">
        <v>743</v>
      </c>
      <c r="C25" s="295" t="s">
        <v>744</v>
      </c>
      <c r="D25" s="294" t="s">
        <v>408</v>
      </c>
      <c r="E25" s="288">
        <v>16806.72</v>
      </c>
      <c r="F25" s="304">
        <v>0.19</v>
      </c>
      <c r="G25" s="297">
        <f t="shared" si="2"/>
        <v>3193.2768000000001</v>
      </c>
      <c r="H25" s="290">
        <f t="shared" si="3"/>
        <v>19999.996800000001</v>
      </c>
    </row>
    <row r="26" spans="1:8" x14ac:dyDescent="0.25">
      <c r="A26" s="285" t="s">
        <v>705</v>
      </c>
      <c r="B26" s="294" t="s">
        <v>706</v>
      </c>
      <c r="C26" s="295" t="s">
        <v>707</v>
      </c>
      <c r="D26" s="294" t="s">
        <v>408</v>
      </c>
      <c r="E26" s="288"/>
      <c r="F26" s="304">
        <v>0.19</v>
      </c>
      <c r="G26" s="297">
        <f t="shared" ref="G26:G29" si="4">+E26*F26</f>
        <v>0</v>
      </c>
      <c r="H26" s="290">
        <f t="shared" ref="H26:H29" si="5">+E26+G26</f>
        <v>0</v>
      </c>
    </row>
    <row r="27" spans="1:8" ht="47.25" x14ac:dyDescent="0.25">
      <c r="A27" s="285" t="s">
        <v>708</v>
      </c>
      <c r="B27" s="294" t="s">
        <v>709</v>
      </c>
      <c r="C27" s="299" t="s">
        <v>710</v>
      </c>
      <c r="D27" s="294" t="s">
        <v>609</v>
      </c>
      <c r="E27" s="288"/>
      <c r="F27" s="304">
        <v>0.19</v>
      </c>
      <c r="G27" s="297">
        <f t="shared" si="4"/>
        <v>0</v>
      </c>
      <c r="H27" s="290">
        <f t="shared" si="5"/>
        <v>0</v>
      </c>
    </row>
    <row r="28" spans="1:8" ht="47.25" x14ac:dyDescent="0.25">
      <c r="A28" s="285" t="s">
        <v>711</v>
      </c>
      <c r="B28" s="294" t="s">
        <v>712</v>
      </c>
      <c r="C28" s="295" t="s">
        <v>713</v>
      </c>
      <c r="D28" s="294" t="s">
        <v>609</v>
      </c>
      <c r="E28" s="288"/>
      <c r="F28" s="304">
        <v>0.19</v>
      </c>
      <c r="G28" s="297">
        <f t="shared" si="4"/>
        <v>0</v>
      </c>
      <c r="H28" s="290">
        <f t="shared" si="5"/>
        <v>0</v>
      </c>
    </row>
    <row r="29" spans="1:8" ht="173.25" x14ac:dyDescent="0.25">
      <c r="A29" s="285" t="s">
        <v>714</v>
      </c>
      <c r="B29" s="294" t="s">
        <v>715</v>
      </c>
      <c r="C29" s="295" t="s">
        <v>716</v>
      </c>
      <c r="D29" s="294" t="s">
        <v>538</v>
      </c>
      <c r="E29" s="288">
        <v>67226.89</v>
      </c>
      <c r="F29" s="304">
        <v>0.19</v>
      </c>
      <c r="G29" s="297">
        <f t="shared" si="4"/>
        <v>12773.1091</v>
      </c>
      <c r="H29" s="290">
        <f t="shared" si="5"/>
        <v>79999.999100000001</v>
      </c>
    </row>
  </sheetData>
  <mergeCells count="1">
    <mergeCell ref="A1:H1"/>
  </mergeCells>
  <pageMargins left="0.7" right="0.7" top="0.75" bottom="0.75" header="0.3" footer="0.3"/>
  <pageSetup orientation="portrait" horizontalDpi="0" verticalDpi="0"/>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DD35F-C89C-D149-93CA-064D87850A58}">
  <sheetPr>
    <tabColor theme="5" tint="0.79998168889431442"/>
  </sheetPr>
  <dimension ref="A1:H10"/>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23.140625" style="277" customWidth="1"/>
    <col min="6" max="6" width="15.42578125" style="291" customWidth="1"/>
    <col min="7" max="7" width="29.42578125" style="277" customWidth="1"/>
    <col min="8" max="8" width="19.140625" style="291" customWidth="1"/>
    <col min="9" max="9" width="7.140625" style="277" bestFit="1" customWidth="1"/>
    <col min="10" max="10" width="10.85546875" style="277"/>
    <col min="11" max="11" width="12.42578125" style="277" bestFit="1" customWidth="1"/>
    <col min="12" max="12" width="13.140625" style="277" bestFit="1" customWidth="1"/>
    <col min="13" max="13" width="17.42578125" style="277" bestFit="1" customWidth="1"/>
    <col min="14" max="14" width="16.42578125" style="277" bestFit="1" customWidth="1"/>
    <col min="15" max="16384" width="10.85546875" style="277"/>
  </cols>
  <sheetData>
    <row r="1" spans="1:8" ht="33" customHeight="1" x14ac:dyDescent="0.25">
      <c r="A1" s="999" t="s">
        <v>745</v>
      </c>
      <c r="B1" s="1000"/>
      <c r="C1" s="1000"/>
      <c r="D1" s="1000"/>
      <c r="E1" s="1000"/>
      <c r="F1" s="1000"/>
      <c r="G1" s="1000"/>
      <c r="H1" s="1000"/>
    </row>
    <row r="2" spans="1:8" ht="33" customHeight="1" thickBot="1" x14ac:dyDescent="0.3">
      <c r="A2" s="318" t="s">
        <v>443</v>
      </c>
      <c r="B2" s="319"/>
      <c r="C2" s="319"/>
      <c r="D2" s="319"/>
      <c r="E2" s="319"/>
      <c r="F2" s="320"/>
      <c r="G2" s="319"/>
      <c r="H2" s="321"/>
    </row>
    <row r="3" spans="1:8" ht="39.950000000000003" customHeight="1" x14ac:dyDescent="0.25">
      <c r="A3" s="323" t="s">
        <v>368</v>
      </c>
      <c r="B3" s="324" t="s">
        <v>60</v>
      </c>
      <c r="C3" s="324" t="s">
        <v>369</v>
      </c>
      <c r="D3" s="325" t="s">
        <v>440</v>
      </c>
      <c r="E3" s="326" t="s">
        <v>441</v>
      </c>
      <c r="F3" s="324" t="s">
        <v>724</v>
      </c>
      <c r="G3" s="326" t="s">
        <v>417</v>
      </c>
      <c r="H3" s="326" t="s">
        <v>725</v>
      </c>
    </row>
    <row r="4" spans="1:8" ht="29.25" customHeight="1" x14ac:dyDescent="0.25">
      <c r="A4" s="309" t="s">
        <v>643</v>
      </c>
      <c r="B4" s="310"/>
      <c r="C4" s="310"/>
      <c r="D4" s="310"/>
      <c r="E4" s="310"/>
      <c r="F4" s="310"/>
      <c r="G4" s="310"/>
      <c r="H4" s="322"/>
    </row>
    <row r="5" spans="1:8" ht="31.5" x14ac:dyDescent="0.25">
      <c r="A5" s="285" t="s">
        <v>644</v>
      </c>
      <c r="B5" s="294" t="s">
        <v>645</v>
      </c>
      <c r="C5" s="295" t="s">
        <v>646</v>
      </c>
      <c r="D5" s="294" t="s">
        <v>408</v>
      </c>
      <c r="E5" s="288"/>
      <c r="F5" s="304">
        <v>0.19</v>
      </c>
      <c r="G5" s="288">
        <f>+E5*F5</f>
        <v>0</v>
      </c>
      <c r="H5" s="290">
        <f>+E5+G5</f>
        <v>0</v>
      </c>
    </row>
    <row r="6" spans="1:8" ht="157.5" x14ac:dyDescent="0.25">
      <c r="A6" s="285" t="s">
        <v>647</v>
      </c>
      <c r="B6" s="294" t="s">
        <v>648</v>
      </c>
      <c r="C6" s="295" t="s">
        <v>649</v>
      </c>
      <c r="D6" s="294" t="s">
        <v>408</v>
      </c>
      <c r="E6" s="288">
        <f>6200000/1.19</f>
        <v>5210084.0336134452</v>
      </c>
      <c r="F6" s="304">
        <v>0.19</v>
      </c>
      <c r="G6" s="288">
        <f>+E6*F6</f>
        <v>989915.96638655465</v>
      </c>
      <c r="H6" s="290">
        <f>+E6+G6</f>
        <v>6200000</v>
      </c>
    </row>
    <row r="7" spans="1:8" ht="110.25" x14ac:dyDescent="0.25">
      <c r="A7" s="285" t="s">
        <v>650</v>
      </c>
      <c r="B7" s="294" t="s">
        <v>651</v>
      </c>
      <c r="C7" s="295" t="s">
        <v>652</v>
      </c>
      <c r="D7" s="294" t="s">
        <v>408</v>
      </c>
      <c r="E7" s="288">
        <f>5600000/1.19</f>
        <v>4705882.3529411769</v>
      </c>
      <c r="F7" s="304">
        <v>0.19</v>
      </c>
      <c r="G7" s="288">
        <f t="shared" ref="G7:G9" si="0">+E7*F7</f>
        <v>894117.64705882361</v>
      </c>
      <c r="H7" s="290">
        <f t="shared" ref="H7:H9" si="1">+E7+G7</f>
        <v>5600000</v>
      </c>
    </row>
    <row r="8" spans="1:8" ht="63" x14ac:dyDescent="0.25">
      <c r="A8" s="285" t="s">
        <v>653</v>
      </c>
      <c r="B8" s="294" t="s">
        <v>654</v>
      </c>
      <c r="C8" s="295" t="s">
        <v>655</v>
      </c>
      <c r="D8" s="294" t="s">
        <v>408</v>
      </c>
      <c r="E8" s="288">
        <f>2700000/1.19</f>
        <v>2268907.5630252101</v>
      </c>
      <c r="F8" s="304">
        <v>0.19</v>
      </c>
      <c r="G8" s="288">
        <f t="shared" si="0"/>
        <v>431092.43697478989</v>
      </c>
      <c r="H8" s="290">
        <f t="shared" si="1"/>
        <v>2700000</v>
      </c>
    </row>
    <row r="9" spans="1:8" ht="110.25" x14ac:dyDescent="0.25">
      <c r="A9" s="285" t="s">
        <v>656</v>
      </c>
      <c r="B9" s="294" t="s">
        <v>657</v>
      </c>
      <c r="C9" s="295" t="s">
        <v>658</v>
      </c>
      <c r="D9" s="294" t="s">
        <v>408</v>
      </c>
      <c r="E9" s="288">
        <f>3600000/1.19</f>
        <v>3025210.0840336136</v>
      </c>
      <c r="F9" s="304">
        <v>0.19</v>
      </c>
      <c r="G9" s="288">
        <f t="shared" si="0"/>
        <v>574789.91596638656</v>
      </c>
      <c r="H9" s="290">
        <f t="shared" si="1"/>
        <v>3600000</v>
      </c>
    </row>
    <row r="10" spans="1:8" ht="78.75" x14ac:dyDescent="0.25">
      <c r="A10" s="285" t="s">
        <v>659</v>
      </c>
      <c r="B10" s="294" t="s">
        <v>660</v>
      </c>
      <c r="C10" s="295" t="s">
        <v>661</v>
      </c>
      <c r="D10" s="294" t="s">
        <v>408</v>
      </c>
      <c r="E10" s="294"/>
      <c r="F10" s="304">
        <v>0.19</v>
      </c>
      <c r="G10" s="297">
        <v>0</v>
      </c>
      <c r="H10" s="290">
        <v>0</v>
      </c>
    </row>
  </sheetData>
  <mergeCells count="1">
    <mergeCell ref="A1:H1"/>
  </mergeCells>
  <pageMargins left="0.7" right="0.7" top="0.75" bottom="0.75" header="0.3" footer="0.3"/>
  <pageSetup orientation="portrait" horizontalDpi="0" verticalDpi="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81AFD-8331-FF44-B40E-6A511FB4544A}">
  <sheetPr>
    <tabColor theme="5" tint="0.79998168889431442"/>
  </sheetPr>
  <dimension ref="A1:H10"/>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26" style="277" customWidth="1"/>
    <col min="6" max="6" width="15.42578125" style="291" customWidth="1"/>
    <col min="7" max="7" width="13.42578125" style="277" customWidth="1"/>
    <col min="8" max="8" width="19.140625" style="291" customWidth="1"/>
    <col min="9" max="9" width="7.140625" style="277" bestFit="1" customWidth="1"/>
    <col min="10" max="10" width="10.85546875" style="277"/>
    <col min="11" max="11" width="12.42578125" style="277" bestFit="1" customWidth="1"/>
    <col min="12" max="12" width="13.140625" style="277" bestFit="1" customWidth="1"/>
    <col min="13" max="13" width="17.42578125" style="277" bestFit="1" customWidth="1"/>
    <col min="14" max="14" width="16.42578125" style="277" bestFit="1" customWidth="1"/>
    <col min="15" max="16384" width="10.85546875" style="277"/>
  </cols>
  <sheetData>
    <row r="1" spans="1:8" ht="33" customHeight="1" x14ac:dyDescent="0.25">
      <c r="A1" s="999" t="s">
        <v>746</v>
      </c>
      <c r="B1" s="1000"/>
      <c r="C1" s="1000"/>
      <c r="D1" s="1000"/>
      <c r="E1" s="1000"/>
      <c r="F1" s="1000"/>
      <c r="G1" s="1000"/>
      <c r="H1" s="1000"/>
    </row>
    <row r="2" spans="1:8" ht="33" customHeight="1" thickBot="1" x14ac:dyDescent="0.3">
      <c r="A2" s="318" t="s">
        <v>443</v>
      </c>
      <c r="B2" s="319"/>
      <c r="C2" s="319"/>
      <c r="D2" s="319"/>
      <c r="E2" s="319"/>
      <c r="F2" s="320"/>
      <c r="G2" s="319"/>
      <c r="H2" s="321"/>
    </row>
    <row r="3" spans="1:8" ht="39.950000000000003" customHeight="1" x14ac:dyDescent="0.25">
      <c r="A3" s="323" t="s">
        <v>368</v>
      </c>
      <c r="B3" s="324" t="s">
        <v>60</v>
      </c>
      <c r="C3" s="324" t="s">
        <v>369</v>
      </c>
      <c r="D3" s="325" t="s">
        <v>440</v>
      </c>
      <c r="E3" s="326" t="s">
        <v>441</v>
      </c>
      <c r="F3" s="324" t="s">
        <v>724</v>
      </c>
      <c r="G3" s="326" t="s">
        <v>417</v>
      </c>
      <c r="H3" s="326" t="s">
        <v>725</v>
      </c>
    </row>
    <row r="4" spans="1:8" ht="29.25" customHeight="1" x14ac:dyDescent="0.25">
      <c r="A4" s="309" t="s">
        <v>643</v>
      </c>
      <c r="B4" s="310"/>
      <c r="C4" s="310"/>
      <c r="D4" s="310"/>
      <c r="E4" s="310"/>
      <c r="F4" s="310"/>
      <c r="G4" s="310"/>
      <c r="H4" s="322"/>
    </row>
    <row r="5" spans="1:8" ht="31.5" x14ac:dyDescent="0.25">
      <c r="A5" s="285" t="s">
        <v>644</v>
      </c>
      <c r="B5" s="294" t="s">
        <v>645</v>
      </c>
      <c r="C5" s="295" t="s">
        <v>646</v>
      </c>
      <c r="D5" s="294" t="s">
        <v>408</v>
      </c>
      <c r="E5" s="288"/>
      <c r="F5" s="304">
        <v>0.19</v>
      </c>
      <c r="G5" s="288">
        <f>+E5*F5</f>
        <v>0</v>
      </c>
      <c r="H5" s="290">
        <f>+E5+G5</f>
        <v>0</v>
      </c>
    </row>
    <row r="6" spans="1:8" ht="157.5" x14ac:dyDescent="0.25">
      <c r="A6" s="285" t="s">
        <v>647</v>
      </c>
      <c r="B6" s="294" t="s">
        <v>648</v>
      </c>
      <c r="C6" s="295" t="s">
        <v>649</v>
      </c>
      <c r="D6" s="294" t="s">
        <v>408</v>
      </c>
      <c r="E6" s="288">
        <f>3400000/1.19</f>
        <v>2857142.8571428573</v>
      </c>
      <c r="F6" s="304">
        <v>0.19</v>
      </c>
      <c r="G6" s="288">
        <f>+E6*F6</f>
        <v>542857.14285714284</v>
      </c>
      <c r="H6" s="290">
        <f>+E6+G6</f>
        <v>3400000</v>
      </c>
    </row>
    <row r="7" spans="1:8" ht="110.25" x14ac:dyDescent="0.25">
      <c r="A7" s="285" t="s">
        <v>650</v>
      </c>
      <c r="B7" s="294" t="s">
        <v>651</v>
      </c>
      <c r="C7" s="295" t="s">
        <v>652</v>
      </c>
      <c r="D7" s="294" t="s">
        <v>408</v>
      </c>
      <c r="E7" s="288">
        <f>3689000/1.19</f>
        <v>3100000</v>
      </c>
      <c r="F7" s="304">
        <v>0.19</v>
      </c>
      <c r="G7" s="288">
        <f t="shared" ref="G7:G9" si="0">+E7*F7</f>
        <v>589000</v>
      </c>
      <c r="H7" s="290">
        <f t="shared" ref="H7:H9" si="1">+E7+G7</f>
        <v>3689000</v>
      </c>
    </row>
    <row r="8" spans="1:8" ht="63" x14ac:dyDescent="0.25">
      <c r="A8" s="285" t="s">
        <v>653</v>
      </c>
      <c r="B8" s="294" t="s">
        <v>654</v>
      </c>
      <c r="C8" s="295" t="s">
        <v>655</v>
      </c>
      <c r="D8" s="294" t="s">
        <v>408</v>
      </c>
      <c r="E8" s="288">
        <f>2700000/1.19</f>
        <v>2268907.5630252101</v>
      </c>
      <c r="F8" s="304">
        <v>0.19</v>
      </c>
      <c r="G8" s="288">
        <f t="shared" si="0"/>
        <v>431092.43697478989</v>
      </c>
      <c r="H8" s="290">
        <f t="shared" si="1"/>
        <v>2700000</v>
      </c>
    </row>
    <row r="9" spans="1:8" ht="110.25" x14ac:dyDescent="0.25">
      <c r="A9" s="285" t="s">
        <v>656</v>
      </c>
      <c r="B9" s="294" t="s">
        <v>657</v>
      </c>
      <c r="C9" s="295" t="s">
        <v>658</v>
      </c>
      <c r="D9" s="294" t="s">
        <v>408</v>
      </c>
      <c r="E9" s="288">
        <f>3700000/1.19</f>
        <v>3109243.6974789919</v>
      </c>
      <c r="F9" s="304">
        <v>0.19</v>
      </c>
      <c r="G9" s="288">
        <f t="shared" si="0"/>
        <v>590756.30252100842</v>
      </c>
      <c r="H9" s="290">
        <f t="shared" si="1"/>
        <v>3700000.0000000005</v>
      </c>
    </row>
    <row r="10" spans="1:8" ht="78.75" x14ac:dyDescent="0.25">
      <c r="A10" s="285" t="s">
        <v>659</v>
      </c>
      <c r="B10" s="294" t="s">
        <v>660</v>
      </c>
      <c r="C10" s="295" t="s">
        <v>661</v>
      </c>
      <c r="D10" s="294" t="s">
        <v>408</v>
      </c>
      <c r="E10" s="294"/>
      <c r="F10" s="304">
        <v>0.19</v>
      </c>
      <c r="G10" s="297">
        <v>0</v>
      </c>
      <c r="H10" s="290">
        <v>0</v>
      </c>
    </row>
  </sheetData>
  <mergeCells count="1">
    <mergeCell ref="A1:H1"/>
  </mergeCells>
  <pageMargins left="0.7" right="0.7" top="0.75" bottom="0.75" header="0.3" footer="0.3"/>
  <pageSetup orientation="portrait" horizontalDpi="0" verticalDpi="0"/>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4842-2DD8-874F-A9A4-A58556F34674}">
  <sheetPr>
    <tabColor theme="5" tint="0.79998168889431442"/>
  </sheetPr>
  <dimension ref="A1:H12"/>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6.85546875" style="277" bestFit="1" customWidth="1"/>
    <col min="6" max="6" width="15.42578125" style="291" customWidth="1"/>
    <col min="7" max="7" width="13.42578125" style="277" customWidth="1"/>
    <col min="8" max="8" width="19.140625" style="291" customWidth="1"/>
    <col min="9" max="9" width="7.140625" style="277" bestFit="1" customWidth="1"/>
    <col min="10" max="10" width="10.85546875" style="277"/>
    <col min="11" max="11" width="12.42578125" style="277" bestFit="1" customWidth="1"/>
    <col min="12" max="12" width="13.140625" style="277" bestFit="1" customWidth="1"/>
    <col min="13" max="13" width="17.42578125" style="277" bestFit="1" customWidth="1"/>
    <col min="14" max="14" width="16.42578125" style="277" bestFit="1" customWidth="1"/>
    <col min="15" max="16384" width="10.85546875" style="277"/>
  </cols>
  <sheetData>
    <row r="1" spans="1:8" ht="33" customHeight="1" x14ac:dyDescent="0.25">
      <c r="A1" s="999" t="s">
        <v>748</v>
      </c>
      <c r="B1" s="1000"/>
      <c r="C1" s="1000"/>
      <c r="D1" s="1000"/>
      <c r="E1" s="1000"/>
      <c r="F1" s="1000"/>
      <c r="G1" s="1000"/>
      <c r="H1" s="1000"/>
    </row>
    <row r="2" spans="1:8" ht="33" customHeight="1" thickBot="1" x14ac:dyDescent="0.3">
      <c r="A2" s="318" t="s">
        <v>443</v>
      </c>
      <c r="B2" s="319"/>
      <c r="C2" s="319"/>
      <c r="D2" s="319"/>
      <c r="E2" s="319"/>
      <c r="F2" s="320"/>
      <c r="G2" s="319"/>
      <c r="H2" s="321"/>
    </row>
    <row r="3" spans="1:8" ht="39.950000000000003" customHeight="1" x14ac:dyDescent="0.25">
      <c r="A3" s="323" t="s">
        <v>368</v>
      </c>
      <c r="B3" s="324" t="s">
        <v>60</v>
      </c>
      <c r="C3" s="324" t="s">
        <v>369</v>
      </c>
      <c r="D3" s="325" t="s">
        <v>440</v>
      </c>
      <c r="E3" s="326" t="s">
        <v>441</v>
      </c>
      <c r="F3" s="324" t="s">
        <v>724</v>
      </c>
      <c r="G3" s="326" t="s">
        <v>417</v>
      </c>
      <c r="H3" s="326" t="s">
        <v>725</v>
      </c>
    </row>
    <row r="4" spans="1:8" ht="35.1" customHeight="1" x14ac:dyDescent="0.25">
      <c r="A4" s="309" t="s">
        <v>662</v>
      </c>
      <c r="B4" s="310"/>
      <c r="C4" s="310"/>
      <c r="D4" s="310"/>
      <c r="E4" s="310"/>
      <c r="F4" s="310"/>
      <c r="G4" s="310"/>
      <c r="H4" s="310"/>
    </row>
    <row r="5" spans="1:8" x14ac:dyDescent="0.25">
      <c r="A5" s="285" t="s">
        <v>663</v>
      </c>
      <c r="B5" s="294" t="s">
        <v>664</v>
      </c>
      <c r="C5" s="295" t="s">
        <v>665</v>
      </c>
      <c r="D5" s="294" t="s">
        <v>666</v>
      </c>
      <c r="E5" s="296"/>
      <c r="F5" s="304">
        <v>0.19</v>
      </c>
      <c r="G5" s="297">
        <v>0</v>
      </c>
      <c r="H5" s="290">
        <v>0</v>
      </c>
    </row>
    <row r="6" spans="1:8" x14ac:dyDescent="0.25">
      <c r="A6" s="285" t="s">
        <v>667</v>
      </c>
      <c r="B6" s="294" t="s">
        <v>668</v>
      </c>
      <c r="C6" s="295" t="s">
        <v>669</v>
      </c>
      <c r="D6" s="294" t="s">
        <v>666</v>
      </c>
      <c r="E6" s="296"/>
      <c r="F6" s="304">
        <v>0.19</v>
      </c>
      <c r="G6" s="297">
        <v>0</v>
      </c>
      <c r="H6" s="290">
        <v>0</v>
      </c>
    </row>
    <row r="7" spans="1:8" ht="31.5" x14ac:dyDescent="0.25">
      <c r="A7" s="285" t="s">
        <v>670</v>
      </c>
      <c r="B7" s="294" t="s">
        <v>671</v>
      </c>
      <c r="C7" s="295" t="s">
        <v>672</v>
      </c>
      <c r="D7" s="294" t="s">
        <v>666</v>
      </c>
      <c r="E7" s="296"/>
      <c r="F7" s="304">
        <v>0.19</v>
      </c>
      <c r="G7" s="297">
        <v>0</v>
      </c>
      <c r="H7" s="290">
        <v>0</v>
      </c>
    </row>
    <row r="8" spans="1:8" ht="31.5" x14ac:dyDescent="0.25">
      <c r="A8" s="285" t="s">
        <v>673</v>
      </c>
      <c r="B8" s="294" t="s">
        <v>674</v>
      </c>
      <c r="C8" s="295" t="s">
        <v>675</v>
      </c>
      <c r="D8" s="294" t="s">
        <v>666</v>
      </c>
      <c r="E8" s="296"/>
      <c r="F8" s="304">
        <v>0.19</v>
      </c>
      <c r="G8" s="297">
        <v>0</v>
      </c>
      <c r="H8" s="290">
        <v>0</v>
      </c>
    </row>
    <row r="9" spans="1:8" x14ac:dyDescent="0.25">
      <c r="A9" s="285" t="s">
        <v>676</v>
      </c>
      <c r="B9" s="294" t="s">
        <v>677</v>
      </c>
      <c r="C9" s="295" t="s">
        <v>678</v>
      </c>
      <c r="D9" s="294" t="s">
        <v>666</v>
      </c>
      <c r="E9" s="296"/>
      <c r="F9" s="304">
        <v>0.19</v>
      </c>
      <c r="G9" s="297">
        <v>0</v>
      </c>
      <c r="H9" s="290">
        <v>0</v>
      </c>
    </row>
    <row r="10" spans="1:8" x14ac:dyDescent="0.25">
      <c r="A10" s="285" t="s">
        <v>679</v>
      </c>
      <c r="B10" s="294" t="s">
        <v>680</v>
      </c>
      <c r="C10" s="295" t="s">
        <v>681</v>
      </c>
      <c r="D10" s="294" t="s">
        <v>408</v>
      </c>
      <c r="E10" s="296"/>
      <c r="F10" s="304">
        <v>0.19</v>
      </c>
      <c r="G10" s="297">
        <v>0</v>
      </c>
      <c r="H10" s="290">
        <v>0</v>
      </c>
    </row>
    <row r="11" spans="1:8" x14ac:dyDescent="0.25">
      <c r="A11" s="285" t="s">
        <v>682</v>
      </c>
      <c r="B11" s="294" t="s">
        <v>683</v>
      </c>
      <c r="C11" s="295" t="s">
        <v>684</v>
      </c>
      <c r="D11" s="294" t="s">
        <v>408</v>
      </c>
      <c r="E11" s="296"/>
      <c r="F11" s="304">
        <v>0.19</v>
      </c>
      <c r="G11" s="297">
        <v>0</v>
      </c>
      <c r="H11" s="290">
        <v>0</v>
      </c>
    </row>
    <row r="12" spans="1:8" x14ac:dyDescent="0.25">
      <c r="A12" s="285" t="s">
        <v>685</v>
      </c>
      <c r="B12" s="294" t="s">
        <v>686</v>
      </c>
      <c r="C12" s="295" t="s">
        <v>687</v>
      </c>
      <c r="D12" s="294" t="s">
        <v>688</v>
      </c>
      <c r="E12" s="296"/>
      <c r="F12" s="304">
        <v>0.19</v>
      </c>
      <c r="G12" s="297">
        <v>0</v>
      </c>
      <c r="H12" s="290">
        <v>0</v>
      </c>
    </row>
  </sheetData>
  <mergeCells count="1">
    <mergeCell ref="A1:H1"/>
  </mergeCells>
  <pageMargins left="0.7" right="0.7" top="0.75" bottom="0.75" header="0.3" footer="0.3"/>
  <pageSetup orientation="portrait" horizontalDpi="0" verticalDpi="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F9B62-6BA3-894E-A998-9D876319F514}">
  <sheetPr>
    <tabColor theme="5" tint="0.79998168889431442"/>
  </sheetPr>
  <dimension ref="A1:I13"/>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8.42578125" style="277" bestFit="1" customWidth="1"/>
    <col min="6" max="6" width="15.42578125" style="291" customWidth="1"/>
    <col min="7" max="7" width="20" style="277" customWidth="1"/>
    <col min="8" max="8" width="19.140625" style="291" customWidth="1"/>
    <col min="9" max="9" width="14.85546875" style="277" bestFit="1" customWidth="1"/>
    <col min="10" max="10" width="10.85546875" style="277"/>
    <col min="11" max="11" width="12.42578125" style="277" bestFit="1" customWidth="1"/>
    <col min="12" max="12" width="13.140625" style="277" bestFit="1" customWidth="1"/>
    <col min="13" max="13" width="17.42578125" style="277" bestFit="1" customWidth="1"/>
    <col min="14" max="14" width="16.42578125" style="277" bestFit="1" customWidth="1"/>
    <col min="15" max="16384" width="10.85546875" style="277"/>
  </cols>
  <sheetData>
    <row r="1" spans="1:9" ht="33" customHeight="1" x14ac:dyDescent="0.25">
      <c r="A1" s="999" t="s">
        <v>749</v>
      </c>
      <c r="B1" s="1000"/>
      <c r="C1" s="1000"/>
      <c r="D1" s="1000"/>
      <c r="E1" s="1000"/>
      <c r="F1" s="1000"/>
      <c r="G1" s="1000"/>
      <c r="H1" s="1000"/>
    </row>
    <row r="2" spans="1:9" ht="33" customHeight="1" thickBot="1" x14ac:dyDescent="0.3">
      <c r="A2" s="318" t="s">
        <v>443</v>
      </c>
      <c r="B2" s="319"/>
      <c r="C2" s="319"/>
      <c r="D2" s="319"/>
      <c r="E2" s="319"/>
      <c r="F2" s="320"/>
      <c r="G2" s="319"/>
      <c r="H2" s="321"/>
    </row>
    <row r="3" spans="1:9" ht="39.950000000000003" customHeight="1" x14ac:dyDescent="0.25">
      <c r="A3" s="323" t="s">
        <v>368</v>
      </c>
      <c r="B3" s="324" t="s">
        <v>60</v>
      </c>
      <c r="C3" s="324" t="s">
        <v>369</v>
      </c>
      <c r="D3" s="325" t="s">
        <v>440</v>
      </c>
      <c r="E3" s="326" t="s">
        <v>441</v>
      </c>
      <c r="F3" s="324" t="s">
        <v>724</v>
      </c>
      <c r="G3" s="326" t="s">
        <v>417</v>
      </c>
      <c r="H3" s="326" t="s">
        <v>725</v>
      </c>
    </row>
    <row r="4" spans="1:9" ht="35.1" customHeight="1" x14ac:dyDescent="0.25">
      <c r="A4" s="309" t="s">
        <v>662</v>
      </c>
      <c r="B4" s="310"/>
      <c r="C4" s="310"/>
      <c r="D4" s="310"/>
      <c r="E4" s="310"/>
      <c r="F4" s="310"/>
      <c r="G4" s="310"/>
      <c r="H4" s="310"/>
    </row>
    <row r="5" spans="1:9" x14ac:dyDescent="0.25">
      <c r="A5" s="285" t="s">
        <v>663</v>
      </c>
      <c r="B5" s="294" t="s">
        <v>664</v>
      </c>
      <c r="C5" s="295" t="s">
        <v>665</v>
      </c>
      <c r="D5" s="294" t="s">
        <v>666</v>
      </c>
      <c r="E5" s="288">
        <v>75000</v>
      </c>
      <c r="F5" s="304">
        <v>0.19</v>
      </c>
      <c r="G5" s="297">
        <f>+E5*F5</f>
        <v>14250</v>
      </c>
      <c r="H5" s="290">
        <f>+E5+G5</f>
        <v>89250</v>
      </c>
      <c r="I5" s="305"/>
    </row>
    <row r="6" spans="1:9" x14ac:dyDescent="0.25">
      <c r="A6" s="285" t="s">
        <v>667</v>
      </c>
      <c r="B6" s="294" t="s">
        <v>668</v>
      </c>
      <c r="C6" s="295" t="s">
        <v>669</v>
      </c>
      <c r="D6" s="294" t="s">
        <v>666</v>
      </c>
      <c r="E6" s="288">
        <v>100000</v>
      </c>
      <c r="F6" s="304">
        <v>0.19</v>
      </c>
      <c r="G6" s="297">
        <f t="shared" ref="G6:G12" si="0">+E6*F6</f>
        <v>19000</v>
      </c>
      <c r="H6" s="290">
        <f t="shared" ref="H6:H12" si="1">+E6+G6</f>
        <v>119000</v>
      </c>
      <c r="I6" s="305"/>
    </row>
    <row r="7" spans="1:9" ht="31.5" x14ac:dyDescent="0.25">
      <c r="A7" s="285" t="s">
        <v>670</v>
      </c>
      <c r="B7" s="294" t="s">
        <v>671</v>
      </c>
      <c r="C7" s="295" t="s">
        <v>672</v>
      </c>
      <c r="D7" s="294" t="s">
        <v>666</v>
      </c>
      <c r="E7" s="288">
        <v>100000</v>
      </c>
      <c r="F7" s="304">
        <v>0.19</v>
      </c>
      <c r="G7" s="297">
        <f t="shared" si="0"/>
        <v>19000</v>
      </c>
      <c r="H7" s="290">
        <f t="shared" si="1"/>
        <v>119000</v>
      </c>
      <c r="I7" s="305"/>
    </row>
    <row r="8" spans="1:9" ht="31.5" x14ac:dyDescent="0.25">
      <c r="A8" s="285" t="s">
        <v>673</v>
      </c>
      <c r="B8" s="294" t="s">
        <v>674</v>
      </c>
      <c r="C8" s="295" t="s">
        <v>675</v>
      </c>
      <c r="D8" s="294" t="s">
        <v>666</v>
      </c>
      <c r="E8" s="288">
        <v>100000</v>
      </c>
      <c r="F8" s="304">
        <v>0.19</v>
      </c>
      <c r="G8" s="297">
        <f t="shared" si="0"/>
        <v>19000</v>
      </c>
      <c r="H8" s="290">
        <f t="shared" si="1"/>
        <v>119000</v>
      </c>
      <c r="I8" s="305"/>
    </row>
    <row r="9" spans="1:9" x14ac:dyDescent="0.25">
      <c r="A9" s="285" t="s">
        <v>676</v>
      </c>
      <c r="B9" s="294" t="s">
        <v>677</v>
      </c>
      <c r="C9" s="295" t="s">
        <v>678</v>
      </c>
      <c r="D9" s="294" t="s">
        <v>666</v>
      </c>
      <c r="E9" s="288">
        <v>100000</v>
      </c>
      <c r="F9" s="304">
        <v>0.19</v>
      </c>
      <c r="G9" s="297">
        <f t="shared" si="0"/>
        <v>19000</v>
      </c>
      <c r="H9" s="290">
        <f t="shared" si="1"/>
        <v>119000</v>
      </c>
      <c r="I9" s="305"/>
    </row>
    <row r="10" spans="1:9" x14ac:dyDescent="0.25">
      <c r="A10" s="285" t="s">
        <v>679</v>
      </c>
      <c r="B10" s="294" t="s">
        <v>680</v>
      </c>
      <c r="C10" s="295" t="s">
        <v>681</v>
      </c>
      <c r="D10" s="294" t="s">
        <v>408</v>
      </c>
      <c r="E10" s="288">
        <v>14900</v>
      </c>
      <c r="F10" s="304">
        <v>0.19</v>
      </c>
      <c r="G10" s="297">
        <f t="shared" si="0"/>
        <v>2831</v>
      </c>
      <c r="H10" s="290">
        <f t="shared" si="1"/>
        <v>17731</v>
      </c>
      <c r="I10" s="305"/>
    </row>
    <row r="11" spans="1:9" x14ac:dyDescent="0.25">
      <c r="A11" s="285" t="s">
        <v>682</v>
      </c>
      <c r="B11" s="294" t="s">
        <v>683</v>
      </c>
      <c r="C11" s="295" t="s">
        <v>684</v>
      </c>
      <c r="D11" s="294" t="s">
        <v>408</v>
      </c>
      <c r="E11" s="288">
        <v>9600</v>
      </c>
      <c r="F11" s="304">
        <v>0.19</v>
      </c>
      <c r="G11" s="297">
        <f t="shared" si="0"/>
        <v>1824</v>
      </c>
      <c r="H11" s="290">
        <f t="shared" si="1"/>
        <v>11424</v>
      </c>
      <c r="I11" s="305"/>
    </row>
    <row r="12" spans="1:9" x14ac:dyDescent="0.25">
      <c r="A12" s="285" t="s">
        <v>685</v>
      </c>
      <c r="B12" s="294" t="s">
        <v>686</v>
      </c>
      <c r="C12" s="295" t="s">
        <v>687</v>
      </c>
      <c r="D12" s="294" t="s">
        <v>688</v>
      </c>
      <c r="E12" s="288">
        <v>34000</v>
      </c>
      <c r="F12" s="304">
        <v>0.19</v>
      </c>
      <c r="G12" s="297">
        <f t="shared" si="0"/>
        <v>6460</v>
      </c>
      <c r="H12" s="290">
        <f t="shared" si="1"/>
        <v>40460</v>
      </c>
      <c r="I12" s="305"/>
    </row>
    <row r="13" spans="1:9" x14ac:dyDescent="0.25">
      <c r="G13" s="305"/>
    </row>
  </sheetData>
  <mergeCells count="1">
    <mergeCell ref="A1:H1"/>
  </mergeCells>
  <pageMargins left="0.7" right="0.7" top="0.75" bottom="0.75" header="0.3" footer="0.3"/>
  <pageSetup orientation="portrait" horizontalDpi="0" verticalDpi="0"/>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D9992-099D-7443-80BF-AB391846CD25}">
  <sheetPr>
    <tabColor theme="5" tint="0.79998168889431442"/>
  </sheetPr>
  <dimension ref="A1:I23"/>
  <sheetViews>
    <sheetView workbookViewId="0">
      <selection sqref="A1:I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1.85546875" style="277" customWidth="1"/>
    <col min="6" max="6" width="15.42578125" style="291" customWidth="1"/>
    <col min="7" max="7" width="13.42578125" style="277" customWidth="1"/>
    <col min="8" max="8" width="13.42578125" style="291" customWidth="1"/>
    <col min="9" max="9" width="15.42578125" style="291" customWidth="1"/>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9" ht="33" customHeight="1" x14ac:dyDescent="0.25">
      <c r="A1" s="996" t="s">
        <v>842</v>
      </c>
      <c r="B1" s="997"/>
      <c r="C1" s="997"/>
      <c r="D1" s="997"/>
      <c r="E1" s="997"/>
      <c r="F1" s="997"/>
      <c r="G1" s="997"/>
      <c r="H1" s="997"/>
      <c r="I1" s="998"/>
    </row>
    <row r="2" spans="1:9" ht="33" customHeight="1" x14ac:dyDescent="0.25">
      <c r="A2" s="340" t="s">
        <v>443</v>
      </c>
      <c r="B2" s="337"/>
      <c r="C2" s="337"/>
      <c r="D2" s="337"/>
      <c r="E2" s="337"/>
      <c r="F2" s="338"/>
      <c r="G2" s="337"/>
      <c r="H2" s="338"/>
      <c r="I2" s="341"/>
    </row>
    <row r="3" spans="1:9" ht="39.950000000000003" customHeight="1" x14ac:dyDescent="0.25">
      <c r="A3" s="278" t="s">
        <v>368</v>
      </c>
      <c r="B3" s="279" t="s">
        <v>60</v>
      </c>
      <c r="C3" s="279" t="s">
        <v>369</v>
      </c>
      <c r="D3" s="280" t="s">
        <v>440</v>
      </c>
      <c r="E3" s="279" t="s">
        <v>67</v>
      </c>
      <c r="F3" s="307" t="s">
        <v>441</v>
      </c>
      <c r="G3" s="279" t="s">
        <v>724</v>
      </c>
      <c r="H3" s="307" t="s">
        <v>417</v>
      </c>
      <c r="I3" s="342" t="s">
        <v>725</v>
      </c>
    </row>
    <row r="4" spans="1:9" ht="29.25" customHeight="1" x14ac:dyDescent="0.25">
      <c r="A4" s="309" t="s">
        <v>444</v>
      </c>
      <c r="B4" s="310"/>
      <c r="C4" s="310"/>
      <c r="D4" s="310"/>
      <c r="E4" s="310"/>
      <c r="F4" s="339"/>
      <c r="G4" s="310"/>
      <c r="H4" s="339"/>
      <c r="I4" s="343"/>
    </row>
    <row r="5" spans="1:9" ht="31.5" x14ac:dyDescent="0.25">
      <c r="A5" s="285" t="s">
        <v>445</v>
      </c>
      <c r="B5" s="294" t="s">
        <v>446</v>
      </c>
      <c r="C5" s="295" t="s">
        <v>447</v>
      </c>
      <c r="D5" s="294" t="s">
        <v>408</v>
      </c>
      <c r="E5" s="294">
        <v>1</v>
      </c>
      <c r="F5" s="288"/>
      <c r="G5" s="304">
        <v>0.19</v>
      </c>
      <c r="H5" s="288">
        <f>+F5*G5</f>
        <v>0</v>
      </c>
      <c r="I5" s="290">
        <f>+H5+F5</f>
        <v>0</v>
      </c>
    </row>
    <row r="6" spans="1:9" ht="47.25" x14ac:dyDescent="0.25">
      <c r="A6" s="285" t="s">
        <v>448</v>
      </c>
      <c r="B6" s="294" t="s">
        <v>449</v>
      </c>
      <c r="C6" s="295" t="s">
        <v>450</v>
      </c>
      <c r="D6" s="294" t="s">
        <v>408</v>
      </c>
      <c r="E6" s="294">
        <v>1</v>
      </c>
      <c r="F6" s="288">
        <f>1650/1.19</f>
        <v>1386.5546218487395</v>
      </c>
      <c r="G6" s="304">
        <v>0.19</v>
      </c>
      <c r="H6" s="288">
        <f t="shared" ref="H6:H23" si="0">+F6*G6</f>
        <v>263.44537815126051</v>
      </c>
      <c r="I6" s="290">
        <f t="shared" ref="I6:I23" si="1">+H6+F6</f>
        <v>1650</v>
      </c>
    </row>
    <row r="7" spans="1:9" ht="78.75" x14ac:dyDescent="0.25">
      <c r="A7" s="285" t="s">
        <v>451</v>
      </c>
      <c r="B7" s="294" t="s">
        <v>452</v>
      </c>
      <c r="C7" s="295" t="s">
        <v>453</v>
      </c>
      <c r="D7" s="294" t="s">
        <v>408</v>
      </c>
      <c r="E7" s="294">
        <v>1</v>
      </c>
      <c r="F7" s="288"/>
      <c r="G7" s="304">
        <v>0.19</v>
      </c>
      <c r="H7" s="288">
        <f t="shared" si="0"/>
        <v>0</v>
      </c>
      <c r="I7" s="290">
        <f t="shared" si="1"/>
        <v>0</v>
      </c>
    </row>
    <row r="8" spans="1:9" ht="63" x14ac:dyDescent="0.25">
      <c r="A8" s="285" t="s">
        <v>454</v>
      </c>
      <c r="B8" s="294" t="s">
        <v>455</v>
      </c>
      <c r="C8" s="295" t="s">
        <v>456</v>
      </c>
      <c r="D8" s="294" t="s">
        <v>408</v>
      </c>
      <c r="E8" s="294">
        <v>1</v>
      </c>
      <c r="F8" s="288"/>
      <c r="G8" s="304">
        <v>0.19</v>
      </c>
      <c r="H8" s="288">
        <f t="shared" si="0"/>
        <v>0</v>
      </c>
      <c r="I8" s="290">
        <f t="shared" si="1"/>
        <v>0</v>
      </c>
    </row>
    <row r="9" spans="1:9" ht="236.25" x14ac:dyDescent="0.25">
      <c r="A9" s="285" t="s">
        <v>457</v>
      </c>
      <c r="B9" s="294" t="s">
        <v>458</v>
      </c>
      <c r="C9" s="295" t="s">
        <v>459</v>
      </c>
      <c r="D9" s="294" t="s">
        <v>408</v>
      </c>
      <c r="E9" s="294">
        <v>1</v>
      </c>
      <c r="F9" s="288"/>
      <c r="G9" s="304">
        <v>0.19</v>
      </c>
      <c r="H9" s="288">
        <f t="shared" si="0"/>
        <v>0</v>
      </c>
      <c r="I9" s="290">
        <f t="shared" si="1"/>
        <v>0</v>
      </c>
    </row>
    <row r="10" spans="1:9" ht="63" x14ac:dyDescent="0.25">
      <c r="A10" s="285" t="s">
        <v>460</v>
      </c>
      <c r="B10" s="294" t="s">
        <v>461</v>
      </c>
      <c r="C10" s="295" t="s">
        <v>462</v>
      </c>
      <c r="D10" s="294" t="s">
        <v>408</v>
      </c>
      <c r="E10" s="294">
        <v>1</v>
      </c>
      <c r="F10" s="288">
        <f>1100/1.19</f>
        <v>924.36974789915973</v>
      </c>
      <c r="G10" s="304">
        <v>0.19</v>
      </c>
      <c r="H10" s="288">
        <f t="shared" si="0"/>
        <v>175.63025210084035</v>
      </c>
      <c r="I10" s="290">
        <f t="shared" si="1"/>
        <v>1100</v>
      </c>
    </row>
    <row r="11" spans="1:9" ht="31.5" x14ac:dyDescent="0.25">
      <c r="A11" s="285" t="s">
        <v>463</v>
      </c>
      <c r="B11" s="294" t="s">
        <v>464</v>
      </c>
      <c r="C11" s="295" t="s">
        <v>465</v>
      </c>
      <c r="D11" s="294" t="s">
        <v>408</v>
      </c>
      <c r="E11" s="294">
        <v>1</v>
      </c>
      <c r="F11" s="288">
        <f>800/1.19</f>
        <v>672.26890756302521</v>
      </c>
      <c r="G11" s="304">
        <v>0.19</v>
      </c>
      <c r="H11" s="288">
        <f t="shared" si="0"/>
        <v>127.73109243697479</v>
      </c>
      <c r="I11" s="290">
        <f t="shared" si="1"/>
        <v>800</v>
      </c>
    </row>
    <row r="12" spans="1:9" ht="31.5" x14ac:dyDescent="0.25">
      <c r="A12" s="285" t="s">
        <v>466</v>
      </c>
      <c r="B12" s="294" t="s">
        <v>467</v>
      </c>
      <c r="C12" s="295" t="s">
        <v>468</v>
      </c>
      <c r="D12" s="294" t="s">
        <v>408</v>
      </c>
      <c r="E12" s="294">
        <v>1</v>
      </c>
      <c r="F12" s="288"/>
      <c r="G12" s="304">
        <v>0.19</v>
      </c>
      <c r="H12" s="288">
        <f t="shared" si="0"/>
        <v>0</v>
      </c>
      <c r="I12" s="290">
        <f t="shared" si="1"/>
        <v>0</v>
      </c>
    </row>
    <row r="13" spans="1:9" ht="78.75" x14ac:dyDescent="0.25">
      <c r="A13" s="285" t="s">
        <v>469</v>
      </c>
      <c r="B13" s="294" t="s">
        <v>470</v>
      </c>
      <c r="C13" s="295" t="s">
        <v>471</v>
      </c>
      <c r="D13" s="294" t="s">
        <v>408</v>
      </c>
      <c r="E13" s="294">
        <v>1</v>
      </c>
      <c r="F13" s="288">
        <f>14135/1.19</f>
        <v>11878.151260504203</v>
      </c>
      <c r="G13" s="304">
        <v>0.19</v>
      </c>
      <c r="H13" s="288">
        <f t="shared" si="0"/>
        <v>2256.8487394957983</v>
      </c>
      <c r="I13" s="290">
        <f t="shared" si="1"/>
        <v>14135</v>
      </c>
    </row>
    <row r="14" spans="1:9" ht="31.5" x14ac:dyDescent="0.25">
      <c r="A14" s="285" t="s">
        <v>472</v>
      </c>
      <c r="B14" s="294" t="s">
        <v>473</v>
      </c>
      <c r="C14" s="298" t="s">
        <v>474</v>
      </c>
      <c r="D14" s="294" t="s">
        <v>408</v>
      </c>
      <c r="E14" s="294">
        <v>1</v>
      </c>
      <c r="F14" s="288">
        <f>3250/1.19</f>
        <v>2731.09243697479</v>
      </c>
      <c r="G14" s="304">
        <v>0.19</v>
      </c>
      <c r="H14" s="288">
        <f t="shared" si="0"/>
        <v>518.90756302521015</v>
      </c>
      <c r="I14" s="290">
        <f t="shared" si="1"/>
        <v>3250</v>
      </c>
    </row>
    <row r="15" spans="1:9" ht="31.5" x14ac:dyDescent="0.25">
      <c r="A15" s="285" t="s">
        <v>475</v>
      </c>
      <c r="B15" s="294" t="s">
        <v>476</v>
      </c>
      <c r="C15" s="295" t="s">
        <v>477</v>
      </c>
      <c r="D15" s="294" t="s">
        <v>408</v>
      </c>
      <c r="E15" s="294">
        <v>1</v>
      </c>
      <c r="F15" s="288">
        <f>5300/1.19</f>
        <v>4453.7815126050418</v>
      </c>
      <c r="G15" s="304">
        <v>0.19</v>
      </c>
      <c r="H15" s="288">
        <f t="shared" si="0"/>
        <v>846.21848739495795</v>
      </c>
      <c r="I15" s="290">
        <f>+H15+F15</f>
        <v>5300</v>
      </c>
    </row>
    <row r="16" spans="1:9" ht="31.5" x14ac:dyDescent="0.25">
      <c r="A16" s="285" t="s">
        <v>478</v>
      </c>
      <c r="B16" s="294" t="s">
        <v>479</v>
      </c>
      <c r="C16" s="295" t="s">
        <v>480</v>
      </c>
      <c r="D16" s="294" t="s">
        <v>408</v>
      </c>
      <c r="E16" s="294">
        <v>1</v>
      </c>
      <c r="F16" s="288">
        <f>2250/1.19</f>
        <v>1890.7563025210086</v>
      </c>
      <c r="G16" s="304">
        <v>0.19</v>
      </c>
      <c r="H16" s="288">
        <f t="shared" si="0"/>
        <v>359.24369747899163</v>
      </c>
      <c r="I16" s="290">
        <f t="shared" si="1"/>
        <v>2250</v>
      </c>
    </row>
    <row r="17" spans="1:9" x14ac:dyDescent="0.25">
      <c r="A17" s="285" t="s">
        <v>481</v>
      </c>
      <c r="B17" s="294" t="s">
        <v>482</v>
      </c>
      <c r="C17" s="295" t="s">
        <v>483</v>
      </c>
      <c r="D17" s="294" t="s">
        <v>408</v>
      </c>
      <c r="E17" s="294">
        <v>1</v>
      </c>
      <c r="F17" s="288"/>
      <c r="G17" s="304">
        <v>0.19</v>
      </c>
      <c r="H17" s="288">
        <f t="shared" si="0"/>
        <v>0</v>
      </c>
      <c r="I17" s="290">
        <f t="shared" si="1"/>
        <v>0</v>
      </c>
    </row>
    <row r="18" spans="1:9" ht="63" x14ac:dyDescent="0.25">
      <c r="A18" s="285" t="s">
        <v>484</v>
      </c>
      <c r="B18" s="294" t="s">
        <v>485</v>
      </c>
      <c r="C18" s="295" t="s">
        <v>486</v>
      </c>
      <c r="D18" s="294" t="s">
        <v>408</v>
      </c>
      <c r="E18" s="294">
        <v>1</v>
      </c>
      <c r="F18" s="288"/>
      <c r="G18" s="304">
        <v>0.19</v>
      </c>
      <c r="H18" s="288">
        <f t="shared" si="0"/>
        <v>0</v>
      </c>
      <c r="I18" s="290">
        <f t="shared" si="1"/>
        <v>0</v>
      </c>
    </row>
    <row r="19" spans="1:9" ht="47.25" x14ac:dyDescent="0.25">
      <c r="A19" s="285" t="s">
        <v>487</v>
      </c>
      <c r="B19" s="294" t="s">
        <v>488</v>
      </c>
      <c r="C19" s="295" t="s">
        <v>489</v>
      </c>
      <c r="D19" s="294" t="s">
        <v>490</v>
      </c>
      <c r="E19" s="294">
        <v>1</v>
      </c>
      <c r="F19" s="288"/>
      <c r="G19" s="304">
        <v>0.19</v>
      </c>
      <c r="H19" s="288">
        <f t="shared" si="0"/>
        <v>0</v>
      </c>
      <c r="I19" s="290">
        <f t="shared" si="1"/>
        <v>0</v>
      </c>
    </row>
    <row r="20" spans="1:9" ht="31.5" x14ac:dyDescent="0.25">
      <c r="A20" s="285" t="s">
        <v>491</v>
      </c>
      <c r="B20" s="294" t="s">
        <v>492</v>
      </c>
      <c r="C20" s="295" t="s">
        <v>493</v>
      </c>
      <c r="D20" s="294" t="s">
        <v>408</v>
      </c>
      <c r="E20" s="294">
        <v>1</v>
      </c>
      <c r="F20" s="288"/>
      <c r="G20" s="304">
        <v>0.19</v>
      </c>
      <c r="H20" s="288">
        <f t="shared" si="0"/>
        <v>0</v>
      </c>
      <c r="I20" s="290">
        <f t="shared" si="1"/>
        <v>0</v>
      </c>
    </row>
    <row r="21" spans="1:9" ht="31.5" x14ac:dyDescent="0.25">
      <c r="A21" s="285" t="s">
        <v>494</v>
      </c>
      <c r="B21" s="294" t="s">
        <v>495</v>
      </c>
      <c r="C21" s="295" t="s">
        <v>496</v>
      </c>
      <c r="D21" s="294" t="s">
        <v>497</v>
      </c>
      <c r="E21" s="294">
        <v>1</v>
      </c>
      <c r="F21" s="288"/>
      <c r="G21" s="304">
        <v>0.19</v>
      </c>
      <c r="H21" s="288">
        <f t="shared" si="0"/>
        <v>0</v>
      </c>
      <c r="I21" s="290">
        <f t="shared" si="1"/>
        <v>0</v>
      </c>
    </row>
    <row r="22" spans="1:9" ht="31.5" x14ac:dyDescent="0.25">
      <c r="A22" s="285" t="s">
        <v>498</v>
      </c>
      <c r="B22" s="294" t="s">
        <v>499</v>
      </c>
      <c r="C22" s="295" t="s">
        <v>500</v>
      </c>
      <c r="D22" s="294" t="s">
        <v>409</v>
      </c>
      <c r="E22" s="294">
        <v>1</v>
      </c>
      <c r="F22" s="288">
        <f>2650/1.19</f>
        <v>2226.8907563025209</v>
      </c>
      <c r="G22" s="304">
        <v>0.19</v>
      </c>
      <c r="H22" s="288">
        <f>+F22*G22</f>
        <v>423.10924369747897</v>
      </c>
      <c r="I22" s="290">
        <f>+H22+F22</f>
        <v>2650</v>
      </c>
    </row>
    <row r="23" spans="1:9" ht="32.25" thickBot="1" x14ac:dyDescent="0.3">
      <c r="A23" s="344" t="s">
        <v>501</v>
      </c>
      <c r="B23" s="345" t="s">
        <v>502</v>
      </c>
      <c r="C23" s="346" t="s">
        <v>503</v>
      </c>
      <c r="D23" s="345" t="s">
        <v>408</v>
      </c>
      <c r="E23" s="345">
        <v>1</v>
      </c>
      <c r="F23" s="347"/>
      <c r="G23" s="348">
        <v>0.19</v>
      </c>
      <c r="H23" s="347">
        <f t="shared" si="0"/>
        <v>0</v>
      </c>
      <c r="I23" s="349">
        <f t="shared" si="1"/>
        <v>0</v>
      </c>
    </row>
  </sheetData>
  <mergeCells count="1">
    <mergeCell ref="A1:I1"/>
  </mergeCells>
  <pageMargins left="0.7" right="0.7" top="0.75" bottom="0.75" header="0.3" footer="0.3"/>
  <pageSetup orientation="portrait" horizontalDpi="0" verticalDpi="0"/>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1418C-2E3B-6C4F-B82B-A9821EFDE78E}">
  <sheetPr>
    <tabColor theme="5" tint="0.79998168889431442"/>
  </sheetPr>
  <dimension ref="A1:O10"/>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73.42578125" style="277" customWidth="1"/>
    <col min="4" max="4" width="13.85546875" style="277" customWidth="1"/>
    <col min="5" max="5" width="11.85546875" style="277" customWidth="1"/>
    <col min="6" max="6" width="19.42578125" style="277" customWidth="1"/>
    <col min="7" max="7" width="18.42578125" style="277" customWidth="1"/>
    <col min="8" max="8" width="19.42578125" style="277" customWidth="1"/>
    <col min="9" max="9" width="10.85546875" style="277"/>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15" ht="33" customHeight="1" x14ac:dyDescent="0.25">
      <c r="A1" s="999" t="s">
        <v>843</v>
      </c>
      <c r="B1" s="1000"/>
      <c r="C1" s="1000"/>
      <c r="D1" s="1000"/>
      <c r="E1" s="1000"/>
      <c r="F1" s="1000"/>
      <c r="G1" s="1000"/>
      <c r="H1" s="1001"/>
    </row>
    <row r="2" spans="1:15" ht="33" customHeight="1" x14ac:dyDescent="0.25">
      <c r="A2" s="282" t="s">
        <v>717</v>
      </c>
      <c r="B2" s="283"/>
      <c r="C2" s="283"/>
      <c r="D2" s="283"/>
      <c r="E2" s="283"/>
      <c r="F2" s="283"/>
      <c r="G2" s="283"/>
      <c r="H2" s="284"/>
    </row>
    <row r="3" spans="1:15" ht="39.950000000000003" customHeight="1" x14ac:dyDescent="0.25">
      <c r="A3" s="278" t="s">
        <v>368</v>
      </c>
      <c r="B3" s="279" t="s">
        <v>60</v>
      </c>
      <c r="C3" s="279" t="s">
        <v>369</v>
      </c>
      <c r="D3" s="280" t="s">
        <v>440</v>
      </c>
      <c r="E3" s="279" t="s">
        <v>67</v>
      </c>
      <c r="F3" s="280" t="s">
        <v>441</v>
      </c>
      <c r="G3" s="279" t="s">
        <v>117</v>
      </c>
      <c r="H3" s="280" t="s">
        <v>442</v>
      </c>
    </row>
    <row r="4" spans="1:15" ht="63" x14ac:dyDescent="0.25">
      <c r="A4" s="840" t="s">
        <v>176</v>
      </c>
      <c r="B4" s="1002" t="s">
        <v>363</v>
      </c>
      <c r="C4" s="295" t="s">
        <v>718</v>
      </c>
      <c r="D4" s="294" t="s">
        <v>497</v>
      </c>
      <c r="E4" s="294">
        <v>1</v>
      </c>
      <c r="F4" s="300">
        <v>0</v>
      </c>
      <c r="G4" s="297"/>
      <c r="H4" s="290">
        <f t="shared" ref="H4:H9" si="0">+(F4+G4)*E4</f>
        <v>0</v>
      </c>
    </row>
    <row r="5" spans="1:15" ht="47.25" x14ac:dyDescent="0.25">
      <c r="A5" s="840"/>
      <c r="B5" s="1002"/>
      <c r="C5" s="295" t="s">
        <v>719</v>
      </c>
      <c r="D5" s="294" t="s">
        <v>497</v>
      </c>
      <c r="E5" s="294">
        <v>1</v>
      </c>
      <c r="F5" s="301">
        <v>0</v>
      </c>
      <c r="G5" s="297"/>
      <c r="H5" s="290">
        <f t="shared" si="0"/>
        <v>0</v>
      </c>
    </row>
    <row r="6" spans="1:15" ht="63" x14ac:dyDescent="0.25">
      <c r="A6" s="840"/>
      <c r="B6" s="1002"/>
      <c r="C6" s="295" t="s">
        <v>720</v>
      </c>
      <c r="D6" s="294" t="s">
        <v>497</v>
      </c>
      <c r="E6" s="294">
        <v>1</v>
      </c>
      <c r="F6" s="301">
        <v>0</v>
      </c>
      <c r="G6" s="297"/>
      <c r="H6" s="290">
        <f t="shared" si="0"/>
        <v>0</v>
      </c>
    </row>
    <row r="7" spans="1:15" ht="31.5" x14ac:dyDescent="0.25">
      <c r="A7" s="840"/>
      <c r="B7" s="1002"/>
      <c r="C7" s="295" t="s">
        <v>721</v>
      </c>
      <c r="D7" s="294" t="s">
        <v>497</v>
      </c>
      <c r="E7" s="294">
        <v>5</v>
      </c>
      <c r="F7" s="301">
        <v>176471</v>
      </c>
      <c r="G7" s="297">
        <f>+F7*19%</f>
        <v>33529.49</v>
      </c>
      <c r="H7" s="290">
        <f>+(F7+G7)*E7</f>
        <v>1050002.45</v>
      </c>
      <c r="O7" s="367"/>
    </row>
    <row r="8" spans="1:15" ht="31.5" x14ac:dyDescent="0.25">
      <c r="A8" s="840"/>
      <c r="B8" s="1002"/>
      <c r="C8" s="295" t="s">
        <v>722</v>
      </c>
      <c r="D8" s="294" t="s">
        <v>497</v>
      </c>
      <c r="E8" s="294">
        <v>5</v>
      </c>
      <c r="F8" s="301">
        <v>92437</v>
      </c>
      <c r="G8" s="297">
        <v>17582</v>
      </c>
      <c r="H8" s="290">
        <f t="shared" si="0"/>
        <v>550095</v>
      </c>
      <c r="O8" s="305"/>
    </row>
    <row r="9" spans="1:15" ht="31.5" x14ac:dyDescent="0.25">
      <c r="A9" s="840"/>
      <c r="B9" s="1002"/>
      <c r="C9" s="295" t="s">
        <v>723</v>
      </c>
      <c r="D9" s="294" t="s">
        <v>497</v>
      </c>
      <c r="E9" s="294">
        <v>2</v>
      </c>
      <c r="F9" s="300"/>
      <c r="G9" s="297"/>
      <c r="H9" s="290">
        <f t="shared" si="0"/>
        <v>0</v>
      </c>
    </row>
    <row r="10" spans="1:15" ht="27" customHeight="1" thickBot="1" x14ac:dyDescent="0.3">
      <c r="A10" s="1003" t="s">
        <v>121</v>
      </c>
      <c r="B10" s="1004"/>
      <c r="C10" s="1004"/>
      <c r="D10" s="1004"/>
      <c r="E10" s="1004"/>
      <c r="F10" s="302">
        <f>+F4+F5+F6+F7+F8+F9</f>
        <v>268908</v>
      </c>
      <c r="G10" s="302">
        <f>+G4+G5+G6+G7+G8+G9</f>
        <v>51111.49</v>
      </c>
      <c r="H10" s="303">
        <f>+H4+H5+H6+H7+H8+H9</f>
        <v>1600097.45</v>
      </c>
      <c r="J10" s="291"/>
    </row>
  </sheetData>
  <mergeCells count="4">
    <mergeCell ref="A4:A9"/>
    <mergeCell ref="B4:B9"/>
    <mergeCell ref="A10:E10"/>
    <mergeCell ref="A1:H1"/>
  </mergeCells>
  <pageMargins left="0.7" right="0.7" top="0.75" bottom="0.75" header="0.3" footer="0.3"/>
  <pageSetup orientation="portrait" horizontalDpi="0" verticalDpi="0"/>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49E30-A229-1A43-93EA-6C079548178A}">
  <sheetPr>
    <tabColor theme="5" tint="0.79998168889431442"/>
  </sheetPr>
  <dimension ref="A1:O13"/>
  <sheetViews>
    <sheetView topLeftCell="A2" zoomScale="65" workbookViewId="0">
      <selection activeCell="A11" sqref="A11:H13"/>
    </sheetView>
  </sheetViews>
  <sheetFormatPr baseColWidth="10" defaultColWidth="10.85546875" defaultRowHeight="15.75" x14ac:dyDescent="0.25"/>
  <cols>
    <col min="1" max="1" width="7.85546875" style="277" bestFit="1" customWidth="1"/>
    <col min="2" max="2" width="33.42578125" style="277" customWidth="1"/>
    <col min="3" max="3" width="73.42578125" style="277" customWidth="1"/>
    <col min="4" max="4" width="13.85546875" style="277" customWidth="1"/>
    <col min="5" max="5" width="11.85546875" style="277" customWidth="1"/>
    <col min="6" max="6" width="18.28515625" style="277" customWidth="1"/>
    <col min="7" max="7" width="16.85546875" style="277" bestFit="1" customWidth="1"/>
    <col min="8" max="8" width="19.42578125" style="277" customWidth="1"/>
    <col min="9" max="9" width="10.85546875" style="277"/>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15" ht="33" customHeight="1" x14ac:dyDescent="0.25">
      <c r="A1" s="999" t="s">
        <v>849</v>
      </c>
      <c r="B1" s="1000"/>
      <c r="C1" s="1000"/>
      <c r="D1" s="1000"/>
      <c r="E1" s="1000"/>
      <c r="F1" s="1000"/>
      <c r="G1" s="1000"/>
      <c r="H1" s="1001"/>
    </row>
    <row r="2" spans="1:15" ht="33" customHeight="1" x14ac:dyDescent="0.25">
      <c r="A2" s="282" t="s">
        <v>717</v>
      </c>
      <c r="B2" s="283"/>
      <c r="C2" s="283"/>
      <c r="D2" s="283"/>
      <c r="E2" s="283"/>
      <c r="F2" s="283"/>
      <c r="G2" s="283"/>
      <c r="H2" s="284"/>
    </row>
    <row r="3" spans="1:15" ht="39.950000000000003" customHeight="1" x14ac:dyDescent="0.25">
      <c r="A3" s="278" t="s">
        <v>368</v>
      </c>
      <c r="B3" s="279" t="s">
        <v>60</v>
      </c>
      <c r="C3" s="279" t="s">
        <v>369</v>
      </c>
      <c r="D3" s="280" t="s">
        <v>440</v>
      </c>
      <c r="E3" s="279" t="s">
        <v>67</v>
      </c>
      <c r="F3" s="280" t="s">
        <v>441</v>
      </c>
      <c r="G3" s="279" t="s">
        <v>117</v>
      </c>
      <c r="H3" s="280" t="s">
        <v>442</v>
      </c>
    </row>
    <row r="4" spans="1:15" ht="63" x14ac:dyDescent="0.25">
      <c r="A4" s="840" t="s">
        <v>176</v>
      </c>
      <c r="B4" s="1002" t="s">
        <v>363</v>
      </c>
      <c r="C4" s="295" t="s">
        <v>718</v>
      </c>
      <c r="D4" s="294" t="s">
        <v>497</v>
      </c>
      <c r="E4" s="294">
        <v>1</v>
      </c>
      <c r="F4" s="300">
        <v>0</v>
      </c>
      <c r="G4" s="297"/>
      <c r="H4" s="290">
        <f t="shared" ref="H4:H8" si="0">+(F4+G4)*E4</f>
        <v>0</v>
      </c>
    </row>
    <row r="5" spans="1:15" ht="47.25" x14ac:dyDescent="0.25">
      <c r="A5" s="840"/>
      <c r="B5" s="1002"/>
      <c r="C5" s="295" t="s">
        <v>719</v>
      </c>
      <c r="D5" s="294" t="s">
        <v>497</v>
      </c>
      <c r="E5" s="294">
        <v>1</v>
      </c>
      <c r="F5" s="301">
        <v>0</v>
      </c>
      <c r="G5" s="297"/>
      <c r="H5" s="290">
        <f t="shared" si="0"/>
        <v>0</v>
      </c>
    </row>
    <row r="6" spans="1:15" ht="63" x14ac:dyDescent="0.25">
      <c r="A6" s="840"/>
      <c r="B6" s="1002"/>
      <c r="C6" s="295" t="s">
        <v>720</v>
      </c>
      <c r="D6" s="294" t="s">
        <v>497</v>
      </c>
      <c r="E6" s="294">
        <v>1</v>
      </c>
      <c r="F6" s="301">
        <v>0</v>
      </c>
      <c r="G6" s="297"/>
      <c r="H6" s="290">
        <f t="shared" si="0"/>
        <v>0</v>
      </c>
    </row>
    <row r="7" spans="1:15" ht="31.5" x14ac:dyDescent="0.25">
      <c r="A7" s="840"/>
      <c r="B7" s="1002"/>
      <c r="C7" s="295" t="s">
        <v>721</v>
      </c>
      <c r="D7" s="294" t="s">
        <v>497</v>
      </c>
      <c r="E7" s="294">
        <v>2</v>
      </c>
      <c r="F7" s="296">
        <v>450000</v>
      </c>
      <c r="G7" s="296">
        <f>+F7*19%</f>
        <v>85500</v>
      </c>
      <c r="H7" s="290">
        <f>+(F7+G7)*E7</f>
        <v>1071000</v>
      </c>
      <c r="O7" s="367"/>
    </row>
    <row r="8" spans="1:15" ht="31.5" x14ac:dyDescent="0.25">
      <c r="A8" s="840"/>
      <c r="B8" s="1002"/>
      <c r="C8" s="295" t="s">
        <v>722</v>
      </c>
      <c r="D8" s="294" t="s">
        <v>497</v>
      </c>
      <c r="E8" s="294">
        <v>2</v>
      </c>
      <c r="F8" s="296">
        <v>450000</v>
      </c>
      <c r="G8" s="296">
        <f t="shared" ref="G8:G9" si="1">+F8*19%</f>
        <v>85500</v>
      </c>
      <c r="H8" s="290">
        <f t="shared" si="0"/>
        <v>1071000</v>
      </c>
      <c r="O8" s="305"/>
    </row>
    <row r="9" spans="1:15" ht="31.5" x14ac:dyDescent="0.25">
      <c r="A9" s="840"/>
      <c r="B9" s="1002"/>
      <c r="C9" s="295" t="s">
        <v>723</v>
      </c>
      <c r="D9" s="294" t="s">
        <v>497</v>
      </c>
      <c r="E9" s="294">
        <v>5</v>
      </c>
      <c r="F9" s="300">
        <v>800000</v>
      </c>
      <c r="G9" s="300">
        <f t="shared" si="1"/>
        <v>152000</v>
      </c>
      <c r="H9" s="290">
        <f>+(F9+G9)*5</f>
        <v>4760000</v>
      </c>
    </row>
    <row r="10" spans="1:15" ht="27" customHeight="1" thickBot="1" x14ac:dyDescent="0.3">
      <c r="A10" s="1003" t="s">
        <v>121</v>
      </c>
      <c r="B10" s="1004"/>
      <c r="C10" s="1004"/>
      <c r="D10" s="1004"/>
      <c r="E10" s="1004"/>
      <c r="F10" s="302"/>
      <c r="G10" s="302"/>
      <c r="H10" s="303">
        <f>+H4+H5+H6+H7+H8+H9</f>
        <v>6902000</v>
      </c>
      <c r="J10" s="291"/>
    </row>
    <row r="11" spans="1:15" x14ac:dyDescent="0.25">
      <c r="A11" s="1005" t="s">
        <v>1160</v>
      </c>
      <c r="B11" s="1005"/>
      <c r="C11" s="1005"/>
      <c r="D11" s="1005"/>
      <c r="E11" s="1005"/>
      <c r="F11" s="1005"/>
      <c r="G11" s="1005"/>
      <c r="H11" s="1005"/>
    </row>
    <row r="12" spans="1:15" x14ac:dyDescent="0.25">
      <c r="A12" s="1006"/>
      <c r="B12" s="1006"/>
      <c r="C12" s="1006"/>
      <c r="D12" s="1006"/>
      <c r="E12" s="1006"/>
      <c r="F12" s="1006"/>
      <c r="G12" s="1006"/>
      <c r="H12" s="1006"/>
    </row>
    <row r="13" spans="1:15" ht="63" customHeight="1" x14ac:dyDescent="0.25">
      <c r="A13" s="1006"/>
      <c r="B13" s="1006"/>
      <c r="C13" s="1006"/>
      <c r="D13" s="1006"/>
      <c r="E13" s="1006"/>
      <c r="F13" s="1006"/>
      <c r="G13" s="1006"/>
      <c r="H13" s="1006"/>
    </row>
  </sheetData>
  <mergeCells count="5">
    <mergeCell ref="A1:H1"/>
    <mergeCell ref="A4:A9"/>
    <mergeCell ref="B4:B9"/>
    <mergeCell ref="A10:E10"/>
    <mergeCell ref="A11:H13"/>
  </mergeCells>
  <pageMargins left="0.7" right="0.7" top="0.75" bottom="0.75" header="0.3" footer="0.3"/>
  <pageSetup orientation="portrait" horizontalDpi="0" verticalDpi="0"/>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F6009-D380-124F-BBF6-E8848B02A1E4}">
  <sheetPr>
    <tabColor theme="5" tint="0.79998168889431442"/>
  </sheetPr>
  <dimension ref="A1:H75"/>
  <sheetViews>
    <sheetView workbookViewId="0">
      <selection sqref="A1:H1"/>
    </sheetView>
  </sheetViews>
  <sheetFormatPr baseColWidth="10" defaultColWidth="50.42578125" defaultRowHeight="15" x14ac:dyDescent="0.25"/>
  <cols>
    <col min="1" max="1" width="4.42578125" customWidth="1"/>
    <col min="2" max="2" width="39.140625" bestFit="1" customWidth="1"/>
    <col min="4" max="4" width="21.140625" bestFit="1" customWidth="1"/>
    <col min="5" max="5" width="12" bestFit="1" customWidth="1"/>
    <col min="6" max="6" width="18.42578125" bestFit="1" customWidth="1"/>
    <col min="7" max="7" width="12.42578125" bestFit="1" customWidth="1"/>
    <col min="8" max="8" width="24.85546875" bestFit="1" customWidth="1"/>
  </cols>
  <sheetData>
    <row r="1" spans="1:8" ht="32.1" customHeight="1" x14ac:dyDescent="0.25">
      <c r="A1" s="999" t="s">
        <v>851</v>
      </c>
      <c r="B1" s="1000"/>
      <c r="C1" s="1000"/>
      <c r="D1" s="1000"/>
      <c r="E1" s="1000"/>
      <c r="F1" s="1000"/>
      <c r="G1" s="1000"/>
      <c r="H1" s="1001"/>
    </row>
    <row r="2" spans="1:8" ht="21.95" customHeight="1" x14ac:dyDescent="0.25">
      <c r="A2" s="282" t="s">
        <v>443</v>
      </c>
      <c r="B2" s="283"/>
      <c r="C2" s="283"/>
      <c r="D2" s="283"/>
      <c r="E2" s="283"/>
      <c r="F2" s="283"/>
      <c r="G2" s="283"/>
      <c r="H2" s="284"/>
    </row>
    <row r="3" spans="1:8" ht="39" customHeight="1" x14ac:dyDescent="0.25">
      <c r="A3" s="278" t="s">
        <v>368</v>
      </c>
      <c r="B3" s="279" t="s">
        <v>60</v>
      </c>
      <c r="C3" s="279" t="s">
        <v>369</v>
      </c>
      <c r="D3" s="280" t="s">
        <v>440</v>
      </c>
      <c r="E3" s="279" t="s">
        <v>67</v>
      </c>
      <c r="F3" s="280" t="s">
        <v>441</v>
      </c>
      <c r="G3" s="279" t="s">
        <v>117</v>
      </c>
      <c r="H3" s="280" t="s">
        <v>442</v>
      </c>
    </row>
    <row r="4" spans="1:8" ht="36" customHeight="1" x14ac:dyDescent="0.25">
      <c r="A4" s="1007" t="s">
        <v>504</v>
      </c>
      <c r="B4" s="1008"/>
      <c r="C4" s="1008"/>
      <c r="D4" s="1008"/>
      <c r="E4" s="1008"/>
      <c r="F4" s="1008"/>
      <c r="G4" s="1008"/>
      <c r="H4" s="1009"/>
    </row>
    <row r="5" spans="1:8" ht="47.25" x14ac:dyDescent="0.25">
      <c r="A5" s="285" t="s">
        <v>505</v>
      </c>
      <c r="B5" s="294" t="s">
        <v>506</v>
      </c>
      <c r="C5" s="295" t="s">
        <v>507</v>
      </c>
      <c r="D5" s="294" t="s">
        <v>408</v>
      </c>
      <c r="E5" s="294">
        <v>1</v>
      </c>
      <c r="F5" s="296"/>
      <c r="G5" s="304">
        <v>0.19</v>
      </c>
      <c r="H5" s="402"/>
    </row>
    <row r="6" spans="1:8" ht="15.75" x14ac:dyDescent="0.25">
      <c r="A6" s="285" t="s">
        <v>508</v>
      </c>
      <c r="B6" s="294" t="s">
        <v>509</v>
      </c>
      <c r="C6" s="295" t="s">
        <v>509</v>
      </c>
      <c r="D6" s="294" t="s">
        <v>408</v>
      </c>
      <c r="E6" s="294">
        <v>1</v>
      </c>
      <c r="F6" s="296"/>
      <c r="G6" s="304">
        <v>0.19</v>
      </c>
      <c r="H6" s="402"/>
    </row>
    <row r="7" spans="1:8" ht="15.75" x14ac:dyDescent="0.25">
      <c r="A7" s="285" t="s">
        <v>510</v>
      </c>
      <c r="B7" s="294" t="s">
        <v>511</v>
      </c>
      <c r="C7" s="295" t="s">
        <v>512</v>
      </c>
      <c r="D7" s="294" t="s">
        <v>408</v>
      </c>
      <c r="E7" s="294">
        <v>1</v>
      </c>
      <c r="F7" s="296"/>
      <c r="G7" s="304">
        <v>0.19</v>
      </c>
      <c r="H7" s="402"/>
    </row>
    <row r="8" spans="1:8" ht="47.25" x14ac:dyDescent="0.25">
      <c r="A8" s="285" t="s">
        <v>513</v>
      </c>
      <c r="B8" s="294" t="s">
        <v>514</v>
      </c>
      <c r="C8" s="295" t="s">
        <v>515</v>
      </c>
      <c r="D8" s="294" t="s">
        <v>408</v>
      </c>
      <c r="E8" s="294">
        <v>1</v>
      </c>
      <c r="F8" s="296">
        <v>6000</v>
      </c>
      <c r="G8" s="304">
        <v>0.19</v>
      </c>
      <c r="H8" s="402"/>
    </row>
    <row r="9" spans="1:8" ht="47.25" x14ac:dyDescent="0.25">
      <c r="A9" s="285" t="s">
        <v>516</v>
      </c>
      <c r="B9" s="294" t="s">
        <v>517</v>
      </c>
      <c r="C9" s="295" t="s">
        <v>518</v>
      </c>
      <c r="D9" s="294" t="s">
        <v>408</v>
      </c>
      <c r="E9" s="294">
        <v>1</v>
      </c>
      <c r="F9" s="296">
        <v>6000</v>
      </c>
      <c r="G9" s="304">
        <v>0.19</v>
      </c>
      <c r="H9" s="402"/>
    </row>
    <row r="10" spans="1:8" ht="31.5" x14ac:dyDescent="0.25">
      <c r="A10" s="285" t="s">
        <v>519</v>
      </c>
      <c r="B10" s="294" t="s">
        <v>520</v>
      </c>
      <c r="C10" s="295" t="s">
        <v>521</v>
      </c>
      <c r="D10" s="294" t="s">
        <v>408</v>
      </c>
      <c r="E10" s="294">
        <v>1</v>
      </c>
      <c r="F10" s="296"/>
      <c r="G10" s="304">
        <v>0.19</v>
      </c>
      <c r="H10" s="402"/>
    </row>
    <row r="11" spans="1:8" ht="31.5" x14ac:dyDescent="0.25">
      <c r="A11" s="285" t="s">
        <v>522</v>
      </c>
      <c r="B11" s="294" t="s">
        <v>523</v>
      </c>
      <c r="C11" s="295" t="s">
        <v>524</v>
      </c>
      <c r="D11" s="294" t="s">
        <v>408</v>
      </c>
      <c r="E11" s="294">
        <v>1</v>
      </c>
      <c r="F11" s="296"/>
      <c r="G11" s="304">
        <v>0.19</v>
      </c>
      <c r="H11" s="402"/>
    </row>
    <row r="12" spans="1:8" ht="15.75" x14ac:dyDescent="0.25">
      <c r="A12" s="285" t="s">
        <v>525</v>
      </c>
      <c r="B12" s="294" t="s">
        <v>526</v>
      </c>
      <c r="C12" s="295" t="s">
        <v>527</v>
      </c>
      <c r="D12" s="294" t="s">
        <v>408</v>
      </c>
      <c r="E12" s="294">
        <v>1</v>
      </c>
      <c r="F12" s="296">
        <v>20000</v>
      </c>
      <c r="G12" s="304">
        <v>0.19</v>
      </c>
      <c r="H12" s="402"/>
    </row>
    <row r="13" spans="1:8" ht="47.25" x14ac:dyDescent="0.25">
      <c r="A13" s="285" t="s">
        <v>528</v>
      </c>
      <c r="B13" s="294" t="s">
        <v>529</v>
      </c>
      <c r="C13" s="295" t="s">
        <v>530</v>
      </c>
      <c r="D13" s="294" t="s">
        <v>408</v>
      </c>
      <c r="E13" s="294">
        <v>1</v>
      </c>
      <c r="F13" s="296"/>
      <c r="G13" s="304">
        <v>0.19</v>
      </c>
      <c r="H13" s="402"/>
    </row>
    <row r="14" spans="1:8" ht="31.5" x14ac:dyDescent="0.25">
      <c r="A14" s="285" t="s">
        <v>531</v>
      </c>
      <c r="B14" s="294" t="s">
        <v>532</v>
      </c>
      <c r="C14" s="295" t="s">
        <v>533</v>
      </c>
      <c r="D14" s="294" t="s">
        <v>534</v>
      </c>
      <c r="E14" s="294">
        <v>1</v>
      </c>
      <c r="F14" s="296"/>
      <c r="G14" s="304">
        <v>0.19</v>
      </c>
      <c r="H14" s="402"/>
    </row>
    <row r="15" spans="1:8" ht="31.5" x14ac:dyDescent="0.25">
      <c r="A15" s="285" t="s">
        <v>535</v>
      </c>
      <c r="B15" s="294" t="s">
        <v>536</v>
      </c>
      <c r="C15" s="295" t="s">
        <v>537</v>
      </c>
      <c r="D15" s="294" t="s">
        <v>538</v>
      </c>
      <c r="E15" s="294">
        <v>1</v>
      </c>
      <c r="F15" s="296">
        <v>30000</v>
      </c>
      <c r="G15" s="304">
        <v>0.19</v>
      </c>
      <c r="H15" s="402"/>
    </row>
    <row r="16" spans="1:8" ht="63" x14ac:dyDescent="0.25">
      <c r="A16" s="285" t="s">
        <v>539</v>
      </c>
      <c r="B16" s="294" t="s">
        <v>540</v>
      </c>
      <c r="C16" s="295" t="s">
        <v>541</v>
      </c>
      <c r="D16" s="294" t="s">
        <v>538</v>
      </c>
      <c r="E16" s="294">
        <v>1</v>
      </c>
      <c r="F16" s="296">
        <v>25000</v>
      </c>
      <c r="G16" s="304">
        <v>0.19</v>
      </c>
      <c r="H16" s="402"/>
    </row>
    <row r="17" spans="1:8" ht="31.5" x14ac:dyDescent="0.25">
      <c r="A17" s="285" t="s">
        <v>542</v>
      </c>
      <c r="B17" s="294" t="s">
        <v>543</v>
      </c>
      <c r="C17" s="295" t="s">
        <v>544</v>
      </c>
      <c r="D17" s="294" t="s">
        <v>408</v>
      </c>
      <c r="E17" s="294">
        <v>1</v>
      </c>
      <c r="F17" s="296">
        <v>15000</v>
      </c>
      <c r="G17" s="304">
        <v>0.19</v>
      </c>
      <c r="H17" s="402"/>
    </row>
    <row r="18" spans="1:8" ht="31.5" x14ac:dyDescent="0.25">
      <c r="A18" s="285" t="s">
        <v>545</v>
      </c>
      <c r="B18" s="294" t="s">
        <v>546</v>
      </c>
      <c r="C18" s="295" t="s">
        <v>547</v>
      </c>
      <c r="D18" s="294" t="s">
        <v>408</v>
      </c>
      <c r="E18" s="294">
        <v>1</v>
      </c>
      <c r="F18" s="296">
        <v>8000</v>
      </c>
      <c r="G18" s="304">
        <v>0.19</v>
      </c>
      <c r="H18" s="402"/>
    </row>
    <row r="19" spans="1:8" ht="31.5" x14ac:dyDescent="0.25">
      <c r="A19" s="285" t="s">
        <v>548</v>
      </c>
      <c r="B19" s="294" t="s">
        <v>549</v>
      </c>
      <c r="C19" s="295" t="s">
        <v>550</v>
      </c>
      <c r="D19" s="294" t="s">
        <v>408</v>
      </c>
      <c r="E19" s="294">
        <v>1</v>
      </c>
      <c r="F19" s="296"/>
      <c r="G19" s="304">
        <v>0.19</v>
      </c>
      <c r="H19" s="402"/>
    </row>
    <row r="20" spans="1:8" ht="15.75" x14ac:dyDescent="0.25">
      <c r="A20" s="285" t="s">
        <v>551</v>
      </c>
      <c r="B20" s="294" t="s">
        <v>552</v>
      </c>
      <c r="C20" s="295" t="s">
        <v>553</v>
      </c>
      <c r="D20" s="294" t="s">
        <v>408</v>
      </c>
      <c r="E20" s="294">
        <v>1</v>
      </c>
      <c r="F20" s="296"/>
      <c r="G20" s="304">
        <v>0.19</v>
      </c>
      <c r="H20" s="402"/>
    </row>
    <row r="21" spans="1:8" ht="47.25" x14ac:dyDescent="0.25">
      <c r="A21" s="285" t="s">
        <v>554</v>
      </c>
      <c r="B21" s="294" t="s">
        <v>555</v>
      </c>
      <c r="C21" s="295" t="s">
        <v>556</v>
      </c>
      <c r="D21" s="294" t="s">
        <v>408</v>
      </c>
      <c r="E21" s="294">
        <v>1</v>
      </c>
      <c r="F21" s="296"/>
      <c r="G21" s="304">
        <v>0.19</v>
      </c>
      <c r="H21" s="402"/>
    </row>
    <row r="22" spans="1:8" ht="31.5" x14ac:dyDescent="0.25">
      <c r="A22" s="285" t="s">
        <v>557</v>
      </c>
      <c r="B22" s="294" t="s">
        <v>558</v>
      </c>
      <c r="C22" s="295" t="s">
        <v>559</v>
      </c>
      <c r="D22" s="294" t="s">
        <v>408</v>
      </c>
      <c r="E22" s="294">
        <v>1</v>
      </c>
      <c r="F22" s="296">
        <v>25000</v>
      </c>
      <c r="G22" s="304">
        <v>0.19</v>
      </c>
      <c r="H22" s="402"/>
    </row>
    <row r="23" spans="1:8" ht="31.5" x14ac:dyDescent="0.25">
      <c r="A23" s="285" t="s">
        <v>560</v>
      </c>
      <c r="B23" s="294" t="s">
        <v>561</v>
      </c>
      <c r="C23" s="295" t="s">
        <v>562</v>
      </c>
      <c r="D23" s="294" t="s">
        <v>408</v>
      </c>
      <c r="E23" s="294">
        <v>1</v>
      </c>
      <c r="F23" s="296">
        <v>10000</v>
      </c>
      <c r="G23" s="304">
        <v>0.19</v>
      </c>
      <c r="H23" s="402"/>
    </row>
    <row r="24" spans="1:8" ht="15.75" x14ac:dyDescent="0.25">
      <c r="A24" s="285" t="s">
        <v>563</v>
      </c>
      <c r="B24" s="294" t="s">
        <v>564</v>
      </c>
      <c r="C24" s="295" t="s">
        <v>565</v>
      </c>
      <c r="D24" s="294" t="s">
        <v>408</v>
      </c>
      <c r="E24" s="294">
        <v>1</v>
      </c>
      <c r="F24" s="296"/>
      <c r="G24" s="304">
        <v>0.19</v>
      </c>
      <c r="H24" s="402"/>
    </row>
    <row r="25" spans="1:8" ht="31.5" x14ac:dyDescent="0.25">
      <c r="A25" s="285" t="s">
        <v>566</v>
      </c>
      <c r="B25" s="294" t="s">
        <v>567</v>
      </c>
      <c r="C25" s="295" t="s">
        <v>568</v>
      </c>
      <c r="D25" s="294" t="s">
        <v>408</v>
      </c>
      <c r="E25" s="294">
        <v>1</v>
      </c>
      <c r="F25" s="296">
        <v>5000</v>
      </c>
      <c r="G25" s="304">
        <v>0.19</v>
      </c>
      <c r="H25" s="402"/>
    </row>
    <row r="26" spans="1:8" ht="31.5" x14ac:dyDescent="0.25">
      <c r="A26" s="285" t="s">
        <v>569</v>
      </c>
      <c r="B26" s="294" t="s">
        <v>570</v>
      </c>
      <c r="C26" s="295" t="s">
        <v>571</v>
      </c>
      <c r="D26" s="294" t="s">
        <v>408</v>
      </c>
      <c r="E26" s="294">
        <v>1</v>
      </c>
      <c r="F26" s="296">
        <v>8000</v>
      </c>
      <c r="G26" s="304">
        <v>0.19</v>
      </c>
      <c r="H26" s="402"/>
    </row>
    <row r="27" spans="1:8" ht="63" x14ac:dyDescent="0.25">
      <c r="A27" s="285" t="s">
        <v>572</v>
      </c>
      <c r="B27" s="294" t="s">
        <v>573</v>
      </c>
      <c r="C27" s="295" t="s">
        <v>574</v>
      </c>
      <c r="D27" s="294" t="s">
        <v>408</v>
      </c>
      <c r="E27" s="294">
        <v>1</v>
      </c>
      <c r="F27" s="296"/>
      <c r="G27" s="304">
        <v>0.19</v>
      </c>
      <c r="H27" s="402"/>
    </row>
    <row r="28" spans="1:8" ht="47.25" x14ac:dyDescent="0.25">
      <c r="A28" s="285" t="s">
        <v>575</v>
      </c>
      <c r="B28" s="294" t="s">
        <v>576</v>
      </c>
      <c r="C28" s="295" t="s">
        <v>577</v>
      </c>
      <c r="D28" s="294" t="s">
        <v>408</v>
      </c>
      <c r="E28" s="294">
        <v>1</v>
      </c>
      <c r="F28" s="296"/>
      <c r="G28" s="304">
        <v>0.19</v>
      </c>
      <c r="H28" s="402"/>
    </row>
    <row r="29" spans="1:8" ht="63" x14ac:dyDescent="0.25">
      <c r="A29" s="285" t="s">
        <v>578</v>
      </c>
      <c r="B29" s="294" t="s">
        <v>579</v>
      </c>
      <c r="C29" s="295" t="s">
        <v>580</v>
      </c>
      <c r="D29" s="294" t="s">
        <v>408</v>
      </c>
      <c r="E29" s="294">
        <v>1</v>
      </c>
      <c r="F29" s="296"/>
      <c r="G29" s="304">
        <v>0.19</v>
      </c>
      <c r="H29" s="402"/>
    </row>
    <row r="30" spans="1:8" ht="31.5" x14ac:dyDescent="0.25">
      <c r="A30" s="285" t="s">
        <v>581</v>
      </c>
      <c r="B30" s="294" t="s">
        <v>582</v>
      </c>
      <c r="C30" s="295" t="s">
        <v>583</v>
      </c>
      <c r="D30" s="294" t="s">
        <v>408</v>
      </c>
      <c r="E30" s="294">
        <v>1</v>
      </c>
      <c r="F30" s="296">
        <v>11000</v>
      </c>
      <c r="G30" s="304">
        <v>0.19</v>
      </c>
      <c r="H30" s="402"/>
    </row>
    <row r="31" spans="1:8" ht="15.75" x14ac:dyDescent="0.25">
      <c r="A31" s="285" t="s">
        <v>584</v>
      </c>
      <c r="B31" s="294" t="s">
        <v>585</v>
      </c>
      <c r="C31" s="295" t="s">
        <v>586</v>
      </c>
      <c r="D31" s="294" t="s">
        <v>408</v>
      </c>
      <c r="E31" s="294">
        <v>1</v>
      </c>
      <c r="F31" s="296"/>
      <c r="G31" s="304">
        <v>0.19</v>
      </c>
      <c r="H31" s="402"/>
    </row>
    <row r="32" spans="1:8" ht="31.5" x14ac:dyDescent="0.25">
      <c r="A32" s="285" t="s">
        <v>587</v>
      </c>
      <c r="B32" s="294" t="s">
        <v>588</v>
      </c>
      <c r="C32" s="295" t="s">
        <v>588</v>
      </c>
      <c r="D32" s="294" t="s">
        <v>408</v>
      </c>
      <c r="E32" s="294">
        <v>1</v>
      </c>
      <c r="F32" s="296"/>
      <c r="G32" s="304">
        <v>0.19</v>
      </c>
      <c r="H32" s="402"/>
    </row>
    <row r="33" spans="1:8" ht="31.5" x14ac:dyDescent="0.25">
      <c r="A33" s="285" t="s">
        <v>589</v>
      </c>
      <c r="B33" s="294" t="s">
        <v>590</v>
      </c>
      <c r="C33" s="295" t="s">
        <v>591</v>
      </c>
      <c r="D33" s="294" t="s">
        <v>592</v>
      </c>
      <c r="E33" s="294">
        <v>1</v>
      </c>
      <c r="F33" s="296"/>
      <c r="G33" s="304">
        <v>0.19</v>
      </c>
      <c r="H33" s="402"/>
    </row>
    <row r="34" spans="1:8" ht="15.75" x14ac:dyDescent="0.25">
      <c r="A34" s="285" t="s">
        <v>593</v>
      </c>
      <c r="B34" s="294" t="s">
        <v>594</v>
      </c>
      <c r="C34" s="295" t="s">
        <v>594</v>
      </c>
      <c r="D34" s="294" t="s">
        <v>408</v>
      </c>
      <c r="E34" s="294">
        <v>1</v>
      </c>
      <c r="F34" s="296"/>
      <c r="G34" s="304">
        <v>0.19</v>
      </c>
      <c r="H34" s="402"/>
    </row>
    <row r="35" spans="1:8" ht="31.5" x14ac:dyDescent="0.25">
      <c r="A35" s="285" t="s">
        <v>595</v>
      </c>
      <c r="B35" s="294" t="s">
        <v>596</v>
      </c>
      <c r="C35" s="295" t="s">
        <v>597</v>
      </c>
      <c r="D35" s="294" t="s">
        <v>408</v>
      </c>
      <c r="E35" s="294">
        <v>1</v>
      </c>
      <c r="F35" s="296"/>
      <c r="G35" s="304">
        <v>0.19</v>
      </c>
      <c r="H35" s="402"/>
    </row>
    <row r="36" spans="1:8" ht="15.75" x14ac:dyDescent="0.25">
      <c r="A36" s="285" t="s">
        <v>598</v>
      </c>
      <c r="B36" s="294" t="s">
        <v>599</v>
      </c>
      <c r="C36" s="295" t="s">
        <v>600</v>
      </c>
      <c r="D36" s="294" t="s">
        <v>601</v>
      </c>
      <c r="E36" s="294">
        <v>1</v>
      </c>
      <c r="F36" s="296"/>
      <c r="G36" s="304">
        <v>0.19</v>
      </c>
      <c r="H36" s="402"/>
    </row>
    <row r="37" spans="1:8" ht="31.5" x14ac:dyDescent="0.25">
      <c r="A37" s="285" t="s">
        <v>602</v>
      </c>
      <c r="B37" s="294" t="s">
        <v>603</v>
      </c>
      <c r="C37" s="295" t="s">
        <v>604</v>
      </c>
      <c r="D37" s="294" t="s">
        <v>605</v>
      </c>
      <c r="E37" s="294">
        <v>1</v>
      </c>
      <c r="F37" s="296"/>
      <c r="G37" s="304">
        <v>0.19</v>
      </c>
      <c r="H37" s="402"/>
    </row>
    <row r="38" spans="1:8" ht="15.75" x14ac:dyDescent="0.25">
      <c r="A38" s="285" t="s">
        <v>606</v>
      </c>
      <c r="B38" s="294" t="s">
        <v>607</v>
      </c>
      <c r="C38" s="295" t="s">
        <v>608</v>
      </c>
      <c r="D38" s="294" t="s">
        <v>609</v>
      </c>
      <c r="E38" s="294">
        <v>1</v>
      </c>
      <c r="F38" s="296"/>
      <c r="G38" s="304">
        <v>0.19</v>
      </c>
      <c r="H38" s="402"/>
    </row>
    <row r="39" spans="1:8" ht="31.5" x14ac:dyDescent="0.25">
      <c r="A39" s="285" t="s">
        <v>610</v>
      </c>
      <c r="B39" s="294" t="s">
        <v>611</v>
      </c>
      <c r="C39" s="295" t="s">
        <v>612</v>
      </c>
      <c r="D39" s="294" t="s">
        <v>613</v>
      </c>
      <c r="E39" s="294">
        <v>1</v>
      </c>
      <c r="F39" s="296"/>
      <c r="G39" s="304">
        <v>0.19</v>
      </c>
      <c r="H39" s="402"/>
    </row>
    <row r="40" spans="1:8" ht="31.5" x14ac:dyDescent="0.25">
      <c r="A40" s="285" t="s">
        <v>614</v>
      </c>
      <c r="B40" s="294" t="s">
        <v>615</v>
      </c>
      <c r="C40" s="295" t="s">
        <v>616</v>
      </c>
      <c r="D40" s="294" t="s">
        <v>601</v>
      </c>
      <c r="E40" s="294">
        <v>1</v>
      </c>
      <c r="F40" s="296"/>
      <c r="G40" s="304">
        <v>0.19</v>
      </c>
      <c r="H40" s="402"/>
    </row>
    <row r="41" spans="1:8" ht="15.75" x14ac:dyDescent="0.25">
      <c r="A41" s="285" t="s">
        <v>617</v>
      </c>
      <c r="B41" s="294" t="s">
        <v>618</v>
      </c>
      <c r="C41" s="295" t="s">
        <v>619</v>
      </c>
      <c r="D41" s="294" t="s">
        <v>601</v>
      </c>
      <c r="E41" s="294">
        <v>1</v>
      </c>
      <c r="F41" s="296"/>
      <c r="G41" s="304">
        <v>0.19</v>
      </c>
      <c r="H41" s="402"/>
    </row>
    <row r="42" spans="1:8" ht="15.75" x14ac:dyDescent="0.25">
      <c r="A42" s="285" t="s">
        <v>620</v>
      </c>
      <c r="B42" s="294" t="s">
        <v>621</v>
      </c>
      <c r="C42" s="295" t="s">
        <v>622</v>
      </c>
      <c r="D42" s="294" t="s">
        <v>609</v>
      </c>
      <c r="E42" s="294">
        <v>1</v>
      </c>
      <c r="F42" s="296"/>
      <c r="G42" s="304">
        <v>0.19</v>
      </c>
      <c r="H42" s="402"/>
    </row>
    <row r="43" spans="1:8" ht="15.75" x14ac:dyDescent="0.25">
      <c r="A43" s="285" t="s">
        <v>623</v>
      </c>
      <c r="B43" s="294" t="s">
        <v>624</v>
      </c>
      <c r="C43" s="295" t="s">
        <v>625</v>
      </c>
      <c r="D43" s="294" t="s">
        <v>609</v>
      </c>
      <c r="E43" s="294">
        <v>1</v>
      </c>
      <c r="F43" s="296"/>
      <c r="G43" s="304">
        <v>0.19</v>
      </c>
      <c r="H43" s="402"/>
    </row>
    <row r="44" spans="1:8" ht="15.75" x14ac:dyDescent="0.25">
      <c r="A44" s="285" t="s">
        <v>626</v>
      </c>
      <c r="B44" s="294" t="s">
        <v>627</v>
      </c>
      <c r="C44" s="295" t="s">
        <v>628</v>
      </c>
      <c r="D44" s="294" t="s">
        <v>609</v>
      </c>
      <c r="E44" s="294">
        <v>1</v>
      </c>
      <c r="F44" s="296"/>
      <c r="G44" s="304">
        <v>0.19</v>
      </c>
      <c r="H44" s="402"/>
    </row>
    <row r="45" spans="1:8" ht="15.75" x14ac:dyDescent="0.25">
      <c r="A45" s="285" t="s">
        <v>629</v>
      </c>
      <c r="B45" s="294" t="s">
        <v>630</v>
      </c>
      <c r="C45" s="295" t="s">
        <v>630</v>
      </c>
      <c r="D45" s="294" t="s">
        <v>609</v>
      </c>
      <c r="E45" s="294">
        <v>1</v>
      </c>
      <c r="F45" s="296"/>
      <c r="G45" s="304">
        <v>0.19</v>
      </c>
      <c r="H45" s="402"/>
    </row>
    <row r="46" spans="1:8" ht="15.75" x14ac:dyDescent="0.25">
      <c r="A46" s="285" t="s">
        <v>631</v>
      </c>
      <c r="B46" s="294" t="s">
        <v>632</v>
      </c>
      <c r="C46" s="295" t="s">
        <v>632</v>
      </c>
      <c r="D46" s="294" t="s">
        <v>601</v>
      </c>
      <c r="E46" s="294">
        <v>1</v>
      </c>
      <c r="F46" s="296"/>
      <c r="G46" s="304">
        <v>0.19</v>
      </c>
      <c r="H46" s="402"/>
    </row>
    <row r="47" spans="1:8" ht="15.75" x14ac:dyDescent="0.25">
      <c r="A47" s="285" t="s">
        <v>633</v>
      </c>
      <c r="B47" s="294" t="s">
        <v>634</v>
      </c>
      <c r="C47" s="295" t="s">
        <v>635</v>
      </c>
      <c r="D47" s="294" t="s">
        <v>636</v>
      </c>
      <c r="E47" s="294">
        <v>1</v>
      </c>
      <c r="F47" s="296"/>
      <c r="G47" s="304">
        <v>0.19</v>
      </c>
      <c r="H47" s="402"/>
    </row>
    <row r="48" spans="1:8" ht="15.75" x14ac:dyDescent="0.25">
      <c r="A48" s="285" t="s">
        <v>637</v>
      </c>
      <c r="B48" s="294" t="s">
        <v>638</v>
      </c>
      <c r="C48" s="295" t="s">
        <v>639</v>
      </c>
      <c r="D48" s="294" t="s">
        <v>609</v>
      </c>
      <c r="E48" s="294">
        <v>1</v>
      </c>
      <c r="F48" s="296"/>
      <c r="G48" s="304">
        <v>0.19</v>
      </c>
      <c r="H48" s="402"/>
    </row>
    <row r="49" spans="1:8" ht="31.5" x14ac:dyDescent="0.25">
      <c r="A49" s="285" t="s">
        <v>640</v>
      </c>
      <c r="B49" s="294" t="s">
        <v>641</v>
      </c>
      <c r="C49" s="295" t="s">
        <v>642</v>
      </c>
      <c r="D49" s="294" t="s">
        <v>609</v>
      </c>
      <c r="E49" s="294">
        <v>1</v>
      </c>
      <c r="F49" s="296"/>
      <c r="G49" s="304">
        <v>0.19</v>
      </c>
      <c r="H49" s="402"/>
    </row>
    <row r="50" spans="1:8" ht="15.75" x14ac:dyDescent="0.25">
      <c r="A50" s="1007" t="s">
        <v>643</v>
      </c>
      <c r="B50" s="1008"/>
      <c r="C50" s="1008"/>
      <c r="D50" s="1008"/>
      <c r="E50" s="1008"/>
      <c r="F50" s="1008"/>
      <c r="G50" s="1008"/>
      <c r="H50" s="1009"/>
    </row>
    <row r="51" spans="1:8" ht="31.5" x14ac:dyDescent="0.25">
      <c r="A51" s="285" t="s">
        <v>644</v>
      </c>
      <c r="B51" s="294" t="s">
        <v>645</v>
      </c>
      <c r="C51" s="295" t="s">
        <v>646</v>
      </c>
      <c r="D51" s="294" t="s">
        <v>408</v>
      </c>
      <c r="E51" s="294"/>
      <c r="F51" s="296"/>
      <c r="G51" s="297"/>
      <c r="H51" s="402"/>
    </row>
    <row r="52" spans="1:8" ht="141.75" x14ac:dyDescent="0.25">
      <c r="A52" s="285" t="s">
        <v>647</v>
      </c>
      <c r="B52" s="294" t="s">
        <v>648</v>
      </c>
      <c r="C52" s="295" t="s">
        <v>649</v>
      </c>
      <c r="D52" s="294" t="s">
        <v>408</v>
      </c>
      <c r="E52" s="294"/>
      <c r="F52" s="296"/>
      <c r="G52" s="297"/>
      <c r="H52" s="402"/>
    </row>
    <row r="53" spans="1:8" ht="110.25" x14ac:dyDescent="0.25">
      <c r="A53" s="285" t="s">
        <v>650</v>
      </c>
      <c r="B53" s="294" t="s">
        <v>651</v>
      </c>
      <c r="C53" s="295" t="s">
        <v>652</v>
      </c>
      <c r="D53" s="294" t="s">
        <v>408</v>
      </c>
      <c r="E53" s="294"/>
      <c r="F53" s="296"/>
      <c r="G53" s="297"/>
      <c r="H53" s="402"/>
    </row>
    <row r="54" spans="1:8" ht="63" x14ac:dyDescent="0.25">
      <c r="A54" s="285" t="s">
        <v>653</v>
      </c>
      <c r="B54" s="294" t="s">
        <v>654</v>
      </c>
      <c r="C54" s="295" t="s">
        <v>655</v>
      </c>
      <c r="D54" s="294" t="s">
        <v>408</v>
      </c>
      <c r="E54" s="294"/>
      <c r="F54" s="296"/>
      <c r="G54" s="297"/>
      <c r="H54" s="402"/>
    </row>
    <row r="55" spans="1:8" ht="110.25" x14ac:dyDescent="0.25">
      <c r="A55" s="285" t="s">
        <v>656</v>
      </c>
      <c r="B55" s="294" t="s">
        <v>657</v>
      </c>
      <c r="C55" s="295" t="s">
        <v>658</v>
      </c>
      <c r="D55" s="294" t="s">
        <v>408</v>
      </c>
      <c r="E55" s="294"/>
      <c r="F55" s="296"/>
      <c r="G55" s="297"/>
      <c r="H55" s="402"/>
    </row>
    <row r="56" spans="1:8" ht="78.75" x14ac:dyDescent="0.25">
      <c r="A56" s="285" t="s">
        <v>659</v>
      </c>
      <c r="B56" s="294" t="s">
        <v>660</v>
      </c>
      <c r="C56" s="295" t="s">
        <v>661</v>
      </c>
      <c r="D56" s="294" t="s">
        <v>408</v>
      </c>
      <c r="E56" s="294"/>
      <c r="F56" s="296"/>
      <c r="G56" s="297"/>
      <c r="H56" s="402"/>
    </row>
    <row r="57" spans="1:8" ht="15.75" x14ac:dyDescent="0.25">
      <c r="A57" s="1007" t="s">
        <v>662</v>
      </c>
      <c r="B57" s="1008"/>
      <c r="C57" s="1008"/>
      <c r="D57" s="1008"/>
      <c r="E57" s="1008"/>
      <c r="F57" s="1008"/>
      <c r="G57" s="1008"/>
      <c r="H57" s="1009"/>
    </row>
    <row r="58" spans="1:8" ht="15.75" x14ac:dyDescent="0.25">
      <c r="A58" s="285" t="s">
        <v>663</v>
      </c>
      <c r="B58" s="294" t="s">
        <v>664</v>
      </c>
      <c r="C58" s="295" t="s">
        <v>665</v>
      </c>
      <c r="D58" s="294" t="s">
        <v>666</v>
      </c>
      <c r="E58" s="296" t="s">
        <v>850</v>
      </c>
      <c r="F58" s="296"/>
      <c r="G58" s="297"/>
      <c r="H58" s="402"/>
    </row>
    <row r="59" spans="1:8" ht="15.75" x14ac:dyDescent="0.25">
      <c r="A59" s="285" t="s">
        <v>667</v>
      </c>
      <c r="B59" s="294" t="s">
        <v>668</v>
      </c>
      <c r="C59" s="295" t="s">
        <v>669</v>
      </c>
      <c r="D59" s="294" t="s">
        <v>666</v>
      </c>
      <c r="E59" s="296" t="s">
        <v>850</v>
      </c>
      <c r="F59" s="296"/>
      <c r="G59" s="297"/>
      <c r="H59" s="402"/>
    </row>
    <row r="60" spans="1:8" ht="15.75" x14ac:dyDescent="0.25">
      <c r="A60" s="285" t="s">
        <v>670</v>
      </c>
      <c r="B60" s="294" t="s">
        <v>671</v>
      </c>
      <c r="C60" s="295" t="s">
        <v>672</v>
      </c>
      <c r="D60" s="294" t="s">
        <v>666</v>
      </c>
      <c r="E60" s="296" t="s">
        <v>850</v>
      </c>
      <c r="F60" s="296"/>
      <c r="G60" s="297"/>
      <c r="H60" s="402"/>
    </row>
    <row r="61" spans="1:8" ht="31.5" x14ac:dyDescent="0.25">
      <c r="A61" s="285" t="s">
        <v>673</v>
      </c>
      <c r="B61" s="294" t="s">
        <v>674</v>
      </c>
      <c r="C61" s="295" t="s">
        <v>675</v>
      </c>
      <c r="D61" s="294" t="s">
        <v>666</v>
      </c>
      <c r="E61" s="296" t="s">
        <v>850</v>
      </c>
      <c r="F61" s="296"/>
      <c r="G61" s="297"/>
      <c r="H61" s="402"/>
    </row>
    <row r="62" spans="1:8" ht="15.75" x14ac:dyDescent="0.25">
      <c r="A62" s="285" t="s">
        <v>676</v>
      </c>
      <c r="B62" s="294" t="s">
        <v>677</v>
      </c>
      <c r="C62" s="295" t="s">
        <v>678</v>
      </c>
      <c r="D62" s="294" t="s">
        <v>666</v>
      </c>
      <c r="E62" s="296" t="s">
        <v>850</v>
      </c>
      <c r="F62" s="296"/>
      <c r="G62" s="297"/>
      <c r="H62" s="402"/>
    </row>
    <row r="63" spans="1:8" ht="15.75" x14ac:dyDescent="0.25">
      <c r="A63" s="285" t="s">
        <v>679</v>
      </c>
      <c r="B63" s="294" t="s">
        <v>680</v>
      </c>
      <c r="C63" s="295" t="s">
        <v>681</v>
      </c>
      <c r="D63" s="294" t="s">
        <v>408</v>
      </c>
      <c r="E63" s="296"/>
      <c r="F63" s="296"/>
      <c r="G63" s="297"/>
      <c r="H63" s="402"/>
    </row>
    <row r="64" spans="1:8" ht="15.75" x14ac:dyDescent="0.25">
      <c r="A64" s="285" t="s">
        <v>682</v>
      </c>
      <c r="B64" s="294" t="s">
        <v>683</v>
      </c>
      <c r="C64" s="295" t="s">
        <v>684</v>
      </c>
      <c r="D64" s="294" t="s">
        <v>408</v>
      </c>
      <c r="E64" s="296"/>
      <c r="F64" s="296"/>
      <c r="G64" s="297"/>
      <c r="H64" s="402"/>
    </row>
    <row r="65" spans="1:8" ht="15.75" x14ac:dyDescent="0.25">
      <c r="A65" s="285" t="s">
        <v>685</v>
      </c>
      <c r="B65" s="294" t="s">
        <v>686</v>
      </c>
      <c r="C65" s="295" t="s">
        <v>687</v>
      </c>
      <c r="D65" s="294" t="s">
        <v>688</v>
      </c>
      <c r="E65" s="296"/>
      <c r="F65" s="296"/>
      <c r="G65" s="297"/>
      <c r="H65" s="402"/>
    </row>
    <row r="66" spans="1:8" ht="15.75" x14ac:dyDescent="0.25">
      <c r="A66" s="1007" t="s">
        <v>689</v>
      </c>
      <c r="B66" s="1008"/>
      <c r="C66" s="1008"/>
      <c r="D66" s="1008"/>
      <c r="E66" s="1008"/>
      <c r="F66" s="1008"/>
      <c r="G66" s="1008"/>
      <c r="H66" s="1009"/>
    </row>
    <row r="67" spans="1:8" ht="47.25" x14ac:dyDescent="0.25">
      <c r="A67" s="285" t="s">
        <v>690</v>
      </c>
      <c r="B67" s="294" t="s">
        <v>691</v>
      </c>
      <c r="C67" s="295" t="s">
        <v>692</v>
      </c>
      <c r="D67" s="294" t="s">
        <v>408</v>
      </c>
      <c r="E67" s="294">
        <v>1</v>
      </c>
      <c r="F67" s="296"/>
      <c r="G67" s="297"/>
      <c r="H67" s="402"/>
    </row>
    <row r="68" spans="1:8" ht="15.75" x14ac:dyDescent="0.25">
      <c r="A68" s="285" t="s">
        <v>693</v>
      </c>
      <c r="B68" s="294" t="s">
        <v>694</v>
      </c>
      <c r="C68" s="295" t="s">
        <v>695</v>
      </c>
      <c r="D68" s="294" t="s">
        <v>538</v>
      </c>
      <c r="E68" s="294">
        <v>1</v>
      </c>
      <c r="F68" s="296"/>
      <c r="G68" s="297"/>
      <c r="H68" s="402"/>
    </row>
    <row r="69" spans="1:8" ht="15.75" x14ac:dyDescent="0.25">
      <c r="A69" s="285" t="s">
        <v>696</v>
      </c>
      <c r="B69" s="294" t="s">
        <v>697</v>
      </c>
      <c r="C69" s="295" t="s">
        <v>698</v>
      </c>
      <c r="D69" s="294" t="s">
        <v>538</v>
      </c>
      <c r="E69" s="294">
        <v>1</v>
      </c>
      <c r="F69" s="296"/>
      <c r="G69" s="297"/>
      <c r="H69" s="402"/>
    </row>
    <row r="70" spans="1:8" ht="15.75" x14ac:dyDescent="0.25">
      <c r="A70" s="285" t="s">
        <v>699</v>
      </c>
      <c r="B70" s="294" t="s">
        <v>700</v>
      </c>
      <c r="C70" s="295" t="s">
        <v>701</v>
      </c>
      <c r="D70" s="294" t="s">
        <v>538</v>
      </c>
      <c r="E70" s="294">
        <v>1</v>
      </c>
      <c r="F70" s="296"/>
      <c r="G70" s="297"/>
      <c r="H70" s="402"/>
    </row>
    <row r="71" spans="1:8" ht="15.75" x14ac:dyDescent="0.25">
      <c r="A71" s="285" t="s">
        <v>702</v>
      </c>
      <c r="B71" s="294" t="s">
        <v>703</v>
      </c>
      <c r="C71" s="295" t="s">
        <v>704</v>
      </c>
      <c r="D71" s="294" t="s">
        <v>408</v>
      </c>
      <c r="E71" s="294">
        <v>1</v>
      </c>
      <c r="F71" s="296"/>
      <c r="G71" s="297"/>
      <c r="H71" s="402"/>
    </row>
    <row r="72" spans="1:8" ht="15.75" x14ac:dyDescent="0.25">
      <c r="A72" s="285" t="s">
        <v>705</v>
      </c>
      <c r="B72" s="294" t="s">
        <v>706</v>
      </c>
      <c r="C72" s="295" t="s">
        <v>707</v>
      </c>
      <c r="D72" s="294" t="s">
        <v>408</v>
      </c>
      <c r="E72" s="294">
        <v>1</v>
      </c>
      <c r="F72" s="296"/>
      <c r="G72" s="297"/>
      <c r="H72" s="402"/>
    </row>
    <row r="73" spans="1:8" ht="47.25" x14ac:dyDescent="0.25">
      <c r="A73" s="285" t="s">
        <v>708</v>
      </c>
      <c r="B73" s="294" t="s">
        <v>709</v>
      </c>
      <c r="C73" s="299" t="s">
        <v>710</v>
      </c>
      <c r="D73" s="294" t="s">
        <v>609</v>
      </c>
      <c r="E73" s="294">
        <v>1</v>
      </c>
      <c r="F73" s="296"/>
      <c r="G73" s="297"/>
      <c r="H73" s="402"/>
    </row>
    <row r="74" spans="1:8" ht="31.5" x14ac:dyDescent="0.25">
      <c r="A74" s="285" t="s">
        <v>711</v>
      </c>
      <c r="B74" s="294" t="s">
        <v>712</v>
      </c>
      <c r="C74" s="295" t="s">
        <v>713</v>
      </c>
      <c r="D74" s="294" t="s">
        <v>609</v>
      </c>
      <c r="E74" s="294">
        <v>1</v>
      </c>
      <c r="F74" s="296"/>
      <c r="G74" s="403"/>
      <c r="H74" s="404"/>
    </row>
    <row r="75" spans="1:8" ht="173.25" x14ac:dyDescent="0.25">
      <c r="A75" s="285" t="s">
        <v>714</v>
      </c>
      <c r="B75" s="294" t="s">
        <v>715</v>
      </c>
      <c r="C75" s="295" t="s">
        <v>716</v>
      </c>
      <c r="D75" s="294" t="s">
        <v>538</v>
      </c>
      <c r="E75" s="294">
        <v>1</v>
      </c>
      <c r="F75" s="296"/>
      <c r="G75" s="297"/>
      <c r="H75" s="402"/>
    </row>
  </sheetData>
  <mergeCells count="5">
    <mergeCell ref="A1:H1"/>
    <mergeCell ref="A4:H4"/>
    <mergeCell ref="A50:H50"/>
    <mergeCell ref="A57:H57"/>
    <mergeCell ref="A66:H66"/>
  </mergeCells>
  <pageMargins left="0.7" right="0.7" top="0.75" bottom="0.75" header="0.3" footer="0.3"/>
  <pageSetup orientation="portrait" horizontalDpi="0" verticalDpi="0"/>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2867B-0FCC-8C40-A93F-144FD21F0D97}">
  <sheetPr>
    <tabColor theme="5" tint="0.79998168889431442"/>
  </sheetPr>
  <dimension ref="A1:H75"/>
  <sheetViews>
    <sheetView workbookViewId="0">
      <selection sqref="A1:H1"/>
    </sheetView>
  </sheetViews>
  <sheetFormatPr baseColWidth="10" defaultColWidth="50.42578125" defaultRowHeight="15" x14ac:dyDescent="0.25"/>
  <cols>
    <col min="1" max="1" width="4.42578125" customWidth="1"/>
    <col min="2" max="2" width="39.140625" bestFit="1" customWidth="1"/>
    <col min="4" max="4" width="21.140625" bestFit="1" customWidth="1"/>
    <col min="5" max="5" width="12" bestFit="1" customWidth="1"/>
    <col min="6" max="6" width="18.42578125" bestFit="1" customWidth="1"/>
    <col min="7" max="7" width="12.42578125" bestFit="1" customWidth="1"/>
    <col min="8" max="8" width="24.85546875" bestFit="1" customWidth="1"/>
  </cols>
  <sheetData>
    <row r="1" spans="1:8" ht="32.1" customHeight="1" x14ac:dyDescent="0.25">
      <c r="A1" s="999" t="s">
        <v>852</v>
      </c>
      <c r="B1" s="1000"/>
      <c r="C1" s="1000"/>
      <c r="D1" s="1000"/>
      <c r="E1" s="1000"/>
      <c r="F1" s="1000"/>
      <c r="G1" s="1000"/>
      <c r="H1" s="1001"/>
    </row>
    <row r="2" spans="1:8" ht="21.95" customHeight="1" x14ac:dyDescent="0.25">
      <c r="A2" s="282" t="s">
        <v>443</v>
      </c>
      <c r="B2" s="283"/>
      <c r="C2" s="283"/>
      <c r="D2" s="283"/>
      <c r="E2" s="283"/>
      <c r="F2" s="283"/>
      <c r="G2" s="283"/>
      <c r="H2" s="284"/>
    </row>
    <row r="3" spans="1:8" ht="39" customHeight="1" x14ac:dyDescent="0.25">
      <c r="A3" s="278" t="s">
        <v>368</v>
      </c>
      <c r="B3" s="279" t="s">
        <v>60</v>
      </c>
      <c r="C3" s="279" t="s">
        <v>369</v>
      </c>
      <c r="D3" s="280" t="s">
        <v>440</v>
      </c>
      <c r="E3" s="279" t="s">
        <v>67</v>
      </c>
      <c r="F3" s="280" t="s">
        <v>441</v>
      </c>
      <c r="G3" s="279" t="s">
        <v>117</v>
      </c>
      <c r="H3" s="280" t="s">
        <v>442</v>
      </c>
    </row>
    <row r="4" spans="1:8" ht="36" customHeight="1" x14ac:dyDescent="0.25">
      <c r="A4" s="1007" t="s">
        <v>504</v>
      </c>
      <c r="B4" s="1008"/>
      <c r="C4" s="1008"/>
      <c r="D4" s="1008"/>
      <c r="E4" s="1008"/>
      <c r="F4" s="1008"/>
      <c r="G4" s="1008"/>
      <c r="H4" s="1009"/>
    </row>
    <row r="5" spans="1:8" ht="47.25" x14ac:dyDescent="0.25">
      <c r="A5" s="285" t="s">
        <v>505</v>
      </c>
      <c r="B5" s="294" t="s">
        <v>506</v>
      </c>
      <c r="C5" s="295" t="s">
        <v>507</v>
      </c>
      <c r="D5" s="294" t="s">
        <v>408</v>
      </c>
      <c r="E5" s="294">
        <v>1</v>
      </c>
      <c r="F5" s="296"/>
      <c r="G5" s="304">
        <v>0.19</v>
      </c>
      <c r="H5" s="402"/>
    </row>
    <row r="6" spans="1:8" ht="15.75" x14ac:dyDescent="0.25">
      <c r="A6" s="285" t="s">
        <v>508</v>
      </c>
      <c r="B6" s="294" t="s">
        <v>509</v>
      </c>
      <c r="C6" s="295" t="s">
        <v>509</v>
      </c>
      <c r="D6" s="294" t="s">
        <v>408</v>
      </c>
      <c r="E6" s="294">
        <v>1</v>
      </c>
      <c r="F6" s="296"/>
      <c r="G6" s="304">
        <v>0.19</v>
      </c>
      <c r="H6" s="402"/>
    </row>
    <row r="7" spans="1:8" ht="15.75" x14ac:dyDescent="0.25">
      <c r="A7" s="285" t="s">
        <v>510</v>
      </c>
      <c r="B7" s="294" t="s">
        <v>511</v>
      </c>
      <c r="C7" s="295" t="s">
        <v>512</v>
      </c>
      <c r="D7" s="294" t="s">
        <v>408</v>
      </c>
      <c r="E7" s="294">
        <v>1</v>
      </c>
      <c r="F7" s="296"/>
      <c r="G7" s="304">
        <v>0.19</v>
      </c>
      <c r="H7" s="402"/>
    </row>
    <row r="8" spans="1:8" ht="47.25" x14ac:dyDescent="0.25">
      <c r="A8" s="285" t="s">
        <v>513</v>
      </c>
      <c r="B8" s="294" t="s">
        <v>514</v>
      </c>
      <c r="C8" s="295" t="s">
        <v>515</v>
      </c>
      <c r="D8" s="294" t="s">
        <v>408</v>
      </c>
      <c r="E8" s="294">
        <v>1</v>
      </c>
      <c r="F8" s="296"/>
      <c r="G8" s="304">
        <v>0.19</v>
      </c>
      <c r="H8" s="402"/>
    </row>
    <row r="9" spans="1:8" ht="47.25" x14ac:dyDescent="0.25">
      <c r="A9" s="285" t="s">
        <v>516</v>
      </c>
      <c r="B9" s="294" t="s">
        <v>517</v>
      </c>
      <c r="C9" s="295" t="s">
        <v>518</v>
      </c>
      <c r="D9" s="294" t="s">
        <v>408</v>
      </c>
      <c r="E9" s="294">
        <v>1</v>
      </c>
      <c r="F9" s="288">
        <v>6500</v>
      </c>
      <c r="G9" s="304">
        <v>0.19</v>
      </c>
      <c r="H9" s="402"/>
    </row>
    <row r="10" spans="1:8" ht="31.5" x14ac:dyDescent="0.25">
      <c r="A10" s="285" t="s">
        <v>519</v>
      </c>
      <c r="B10" s="294" t="s">
        <v>520</v>
      </c>
      <c r="C10" s="295" t="s">
        <v>521</v>
      </c>
      <c r="D10" s="294" t="s">
        <v>408</v>
      </c>
      <c r="E10" s="294">
        <v>1</v>
      </c>
      <c r="F10" s="296"/>
      <c r="G10" s="304">
        <v>0.19</v>
      </c>
      <c r="H10" s="402"/>
    </row>
    <row r="11" spans="1:8" ht="31.5" x14ac:dyDescent="0.25">
      <c r="A11" s="285" t="s">
        <v>522</v>
      </c>
      <c r="B11" s="294" t="s">
        <v>523</v>
      </c>
      <c r="C11" s="295" t="s">
        <v>524</v>
      </c>
      <c r="D11" s="294" t="s">
        <v>408</v>
      </c>
      <c r="E11" s="294">
        <v>1</v>
      </c>
      <c r="F11" s="296"/>
      <c r="G11" s="304">
        <v>0.19</v>
      </c>
      <c r="H11" s="402"/>
    </row>
    <row r="12" spans="1:8" ht="15.75" x14ac:dyDescent="0.25">
      <c r="A12" s="285" t="s">
        <v>525</v>
      </c>
      <c r="B12" s="294" t="s">
        <v>526</v>
      </c>
      <c r="C12" s="295" t="s">
        <v>527</v>
      </c>
      <c r="D12" s="294" t="s">
        <v>408</v>
      </c>
      <c r="E12" s="294">
        <v>1</v>
      </c>
      <c r="F12" s="296"/>
      <c r="G12" s="304">
        <v>0.19</v>
      </c>
      <c r="H12" s="402"/>
    </row>
    <row r="13" spans="1:8" ht="47.25" x14ac:dyDescent="0.25">
      <c r="A13" s="285" t="s">
        <v>528</v>
      </c>
      <c r="B13" s="294" t="s">
        <v>529</v>
      </c>
      <c r="C13" s="295" t="s">
        <v>530</v>
      </c>
      <c r="D13" s="294" t="s">
        <v>408</v>
      </c>
      <c r="E13" s="294">
        <v>1</v>
      </c>
      <c r="F13" s="296"/>
      <c r="G13" s="304">
        <v>0.19</v>
      </c>
      <c r="H13" s="402"/>
    </row>
    <row r="14" spans="1:8" ht="31.5" x14ac:dyDescent="0.25">
      <c r="A14" s="285" t="s">
        <v>531</v>
      </c>
      <c r="B14" s="294" t="s">
        <v>532</v>
      </c>
      <c r="C14" s="295" t="s">
        <v>533</v>
      </c>
      <c r="D14" s="294" t="s">
        <v>534</v>
      </c>
      <c r="E14" s="294">
        <v>1</v>
      </c>
      <c r="F14" s="288">
        <v>24500</v>
      </c>
      <c r="G14" s="304">
        <v>0.19</v>
      </c>
      <c r="H14" s="402"/>
    </row>
    <row r="15" spans="1:8" ht="31.5" x14ac:dyDescent="0.25">
      <c r="A15" s="285" t="s">
        <v>535</v>
      </c>
      <c r="B15" s="294" t="s">
        <v>536</v>
      </c>
      <c r="C15" s="295" t="s">
        <v>537</v>
      </c>
      <c r="D15" s="294" t="s">
        <v>538</v>
      </c>
      <c r="E15" s="294">
        <v>1</v>
      </c>
      <c r="F15" s="296"/>
      <c r="G15" s="304">
        <v>0.19</v>
      </c>
      <c r="H15" s="402"/>
    </row>
    <row r="16" spans="1:8" ht="63" x14ac:dyDescent="0.25">
      <c r="A16" s="285" t="s">
        <v>539</v>
      </c>
      <c r="B16" s="294" t="s">
        <v>540</v>
      </c>
      <c r="C16" s="295" t="s">
        <v>541</v>
      </c>
      <c r="D16" s="294" t="s">
        <v>538</v>
      </c>
      <c r="E16" s="294">
        <v>1</v>
      </c>
      <c r="F16" s="296"/>
      <c r="G16" s="304">
        <v>0.19</v>
      </c>
      <c r="H16" s="402"/>
    </row>
    <row r="17" spans="1:8" ht="31.5" x14ac:dyDescent="0.25">
      <c r="A17" s="285" t="s">
        <v>542</v>
      </c>
      <c r="B17" s="294" t="s">
        <v>543</v>
      </c>
      <c r="C17" s="295" t="s">
        <v>544</v>
      </c>
      <c r="D17" s="294" t="s">
        <v>408</v>
      </c>
      <c r="E17" s="294">
        <v>1</v>
      </c>
      <c r="F17" s="296"/>
      <c r="G17" s="304">
        <v>0.19</v>
      </c>
      <c r="H17" s="402"/>
    </row>
    <row r="18" spans="1:8" ht="31.5" x14ac:dyDescent="0.25">
      <c r="A18" s="285" t="s">
        <v>545</v>
      </c>
      <c r="B18" s="294" t="s">
        <v>546</v>
      </c>
      <c r="C18" s="295" t="s">
        <v>547</v>
      </c>
      <c r="D18" s="294" t="s">
        <v>408</v>
      </c>
      <c r="E18" s="294">
        <v>1</v>
      </c>
      <c r="F18" s="296"/>
      <c r="G18" s="304">
        <v>0.19</v>
      </c>
      <c r="H18" s="402"/>
    </row>
    <row r="19" spans="1:8" ht="31.5" x14ac:dyDescent="0.25">
      <c r="A19" s="285" t="s">
        <v>548</v>
      </c>
      <c r="B19" s="294" t="s">
        <v>549</v>
      </c>
      <c r="C19" s="295" t="s">
        <v>550</v>
      </c>
      <c r="D19" s="294" t="s">
        <v>408</v>
      </c>
      <c r="E19" s="294">
        <v>1</v>
      </c>
      <c r="F19" s="296"/>
      <c r="G19" s="304">
        <v>0.19</v>
      </c>
      <c r="H19" s="402"/>
    </row>
    <row r="20" spans="1:8" ht="15.75" x14ac:dyDescent="0.25">
      <c r="A20" s="285" t="s">
        <v>551</v>
      </c>
      <c r="B20" s="294" t="s">
        <v>552</v>
      </c>
      <c r="C20" s="295" t="s">
        <v>553</v>
      </c>
      <c r="D20" s="294" t="s">
        <v>408</v>
      </c>
      <c r="E20" s="294">
        <v>1</v>
      </c>
      <c r="F20" s="288">
        <v>14500</v>
      </c>
      <c r="G20" s="304">
        <v>0.19</v>
      </c>
      <c r="H20" s="402"/>
    </row>
    <row r="21" spans="1:8" ht="47.25" x14ac:dyDescent="0.25">
      <c r="A21" s="285" t="s">
        <v>554</v>
      </c>
      <c r="B21" s="294" t="s">
        <v>555</v>
      </c>
      <c r="C21" s="295" t="s">
        <v>556</v>
      </c>
      <c r="D21" s="294" t="s">
        <v>408</v>
      </c>
      <c r="E21" s="294">
        <v>1</v>
      </c>
      <c r="F21" s="296"/>
      <c r="G21" s="304">
        <v>0.19</v>
      </c>
      <c r="H21" s="402"/>
    </row>
    <row r="22" spans="1:8" ht="31.5" x14ac:dyDescent="0.25">
      <c r="A22" s="285" t="s">
        <v>557</v>
      </c>
      <c r="B22" s="294" t="s">
        <v>558</v>
      </c>
      <c r="C22" s="295" t="s">
        <v>559</v>
      </c>
      <c r="D22" s="294" t="s">
        <v>408</v>
      </c>
      <c r="E22" s="294">
        <v>1</v>
      </c>
      <c r="F22" s="296"/>
      <c r="G22" s="304">
        <v>0.19</v>
      </c>
      <c r="H22" s="402"/>
    </row>
    <row r="23" spans="1:8" ht="31.5" x14ac:dyDescent="0.25">
      <c r="A23" s="285" t="s">
        <v>560</v>
      </c>
      <c r="B23" s="294" t="s">
        <v>561</v>
      </c>
      <c r="C23" s="295" t="s">
        <v>562</v>
      </c>
      <c r="D23" s="294" t="s">
        <v>408</v>
      </c>
      <c r="E23" s="294">
        <v>1</v>
      </c>
      <c r="F23" s="288">
        <v>10500</v>
      </c>
      <c r="G23" s="304">
        <v>0.19</v>
      </c>
      <c r="H23" s="402"/>
    </row>
    <row r="24" spans="1:8" ht="15.75" x14ac:dyDescent="0.25">
      <c r="A24" s="285" t="s">
        <v>563</v>
      </c>
      <c r="B24" s="294" t="s">
        <v>564</v>
      </c>
      <c r="C24" s="295" t="s">
        <v>565</v>
      </c>
      <c r="D24" s="294" t="s">
        <v>408</v>
      </c>
      <c r="E24" s="294">
        <v>1</v>
      </c>
      <c r="F24" s="288">
        <v>55000</v>
      </c>
      <c r="G24" s="304">
        <v>0.19</v>
      </c>
      <c r="H24" s="402"/>
    </row>
    <row r="25" spans="1:8" ht="31.5" x14ac:dyDescent="0.25">
      <c r="A25" s="285" t="s">
        <v>566</v>
      </c>
      <c r="B25" s="294" t="s">
        <v>567</v>
      </c>
      <c r="C25" s="295" t="s">
        <v>568</v>
      </c>
      <c r="D25" s="294" t="s">
        <v>408</v>
      </c>
      <c r="E25" s="294">
        <v>1</v>
      </c>
      <c r="F25" s="288"/>
      <c r="G25" s="304">
        <v>0.19</v>
      </c>
      <c r="H25" s="402"/>
    </row>
    <row r="26" spans="1:8" ht="31.5" x14ac:dyDescent="0.25">
      <c r="A26" s="285" t="s">
        <v>569</v>
      </c>
      <c r="B26" s="294" t="s">
        <v>570</v>
      </c>
      <c r="C26" s="295" t="s">
        <v>571</v>
      </c>
      <c r="D26" s="294" t="s">
        <v>408</v>
      </c>
      <c r="E26" s="294">
        <v>1</v>
      </c>
      <c r="F26" s="288">
        <v>55000</v>
      </c>
      <c r="G26" s="304">
        <v>0.19</v>
      </c>
      <c r="H26" s="402"/>
    </row>
    <row r="27" spans="1:8" ht="63" x14ac:dyDescent="0.25">
      <c r="A27" s="285" t="s">
        <v>572</v>
      </c>
      <c r="B27" s="294" t="s">
        <v>573</v>
      </c>
      <c r="C27" s="295" t="s">
        <v>574</v>
      </c>
      <c r="D27" s="294" t="s">
        <v>408</v>
      </c>
      <c r="E27" s="294">
        <v>1</v>
      </c>
      <c r="F27" s="288">
        <v>6000</v>
      </c>
      <c r="G27" s="304">
        <v>0.19</v>
      </c>
      <c r="H27" s="402"/>
    </row>
    <row r="28" spans="1:8" ht="47.25" x14ac:dyDescent="0.25">
      <c r="A28" s="285" t="s">
        <v>575</v>
      </c>
      <c r="B28" s="294" t="s">
        <v>576</v>
      </c>
      <c r="C28" s="295" t="s">
        <v>577</v>
      </c>
      <c r="D28" s="294" t="s">
        <v>408</v>
      </c>
      <c r="E28" s="294">
        <v>1</v>
      </c>
      <c r="F28" s="288">
        <v>6000</v>
      </c>
      <c r="G28" s="304">
        <v>0.19</v>
      </c>
      <c r="H28" s="402"/>
    </row>
    <row r="29" spans="1:8" ht="63" x14ac:dyDescent="0.25">
      <c r="A29" s="285" t="s">
        <v>578</v>
      </c>
      <c r="B29" s="294" t="s">
        <v>579</v>
      </c>
      <c r="C29" s="295" t="s">
        <v>580</v>
      </c>
      <c r="D29" s="294" t="s">
        <v>408</v>
      </c>
      <c r="E29" s="294">
        <v>1</v>
      </c>
      <c r="F29" s="288">
        <v>6000</v>
      </c>
      <c r="G29" s="304">
        <v>0.19</v>
      </c>
      <c r="H29" s="402"/>
    </row>
    <row r="30" spans="1:8" ht="31.5" x14ac:dyDescent="0.25">
      <c r="A30" s="285" t="s">
        <v>581</v>
      </c>
      <c r="B30" s="294" t="s">
        <v>582</v>
      </c>
      <c r="C30" s="295" t="s">
        <v>583</v>
      </c>
      <c r="D30" s="294" t="s">
        <v>408</v>
      </c>
      <c r="E30" s="294">
        <v>1</v>
      </c>
      <c r="F30" s="288">
        <v>18000</v>
      </c>
      <c r="G30" s="304">
        <v>0.19</v>
      </c>
      <c r="H30" s="402"/>
    </row>
    <row r="31" spans="1:8" ht="15.75" x14ac:dyDescent="0.25">
      <c r="A31" s="285" t="s">
        <v>584</v>
      </c>
      <c r="B31" s="294" t="s">
        <v>585</v>
      </c>
      <c r="C31" s="295" t="s">
        <v>586</v>
      </c>
      <c r="D31" s="294" t="s">
        <v>408</v>
      </c>
      <c r="E31" s="294">
        <v>1</v>
      </c>
      <c r="F31" s="296"/>
      <c r="G31" s="304">
        <v>0.19</v>
      </c>
      <c r="H31" s="402"/>
    </row>
    <row r="32" spans="1:8" ht="31.5" x14ac:dyDescent="0.25">
      <c r="A32" s="285" t="s">
        <v>587</v>
      </c>
      <c r="B32" s="294" t="s">
        <v>588</v>
      </c>
      <c r="C32" s="295" t="s">
        <v>588</v>
      </c>
      <c r="D32" s="294" t="s">
        <v>408</v>
      </c>
      <c r="E32" s="294">
        <v>1</v>
      </c>
      <c r="F32" s="296"/>
      <c r="G32" s="304">
        <v>0.19</v>
      </c>
      <c r="H32" s="402"/>
    </row>
    <row r="33" spans="1:8" ht="31.5" x14ac:dyDescent="0.25">
      <c r="A33" s="285" t="s">
        <v>589</v>
      </c>
      <c r="B33" s="294" t="s">
        <v>590</v>
      </c>
      <c r="C33" s="295" t="s">
        <v>591</v>
      </c>
      <c r="D33" s="294" t="s">
        <v>592</v>
      </c>
      <c r="E33" s="294">
        <v>1</v>
      </c>
      <c r="F33" s="296"/>
      <c r="G33" s="304">
        <v>0.19</v>
      </c>
      <c r="H33" s="402"/>
    </row>
    <row r="34" spans="1:8" ht="15.75" x14ac:dyDescent="0.25">
      <c r="A34" s="285" t="s">
        <v>593</v>
      </c>
      <c r="B34" s="294" t="s">
        <v>594</v>
      </c>
      <c r="C34" s="295" t="s">
        <v>594</v>
      </c>
      <c r="D34" s="294" t="s">
        <v>408</v>
      </c>
      <c r="E34" s="294">
        <v>1</v>
      </c>
      <c r="F34" s="296"/>
      <c r="G34" s="304">
        <v>0.19</v>
      </c>
      <c r="H34" s="402"/>
    </row>
    <row r="35" spans="1:8" ht="31.5" x14ac:dyDescent="0.25">
      <c r="A35" s="285" t="s">
        <v>595</v>
      </c>
      <c r="B35" s="294" t="s">
        <v>596</v>
      </c>
      <c r="C35" s="295" t="s">
        <v>597</v>
      </c>
      <c r="D35" s="294" t="s">
        <v>408</v>
      </c>
      <c r="E35" s="294">
        <v>1</v>
      </c>
      <c r="F35" s="296"/>
      <c r="G35" s="304">
        <v>0.19</v>
      </c>
      <c r="H35" s="402"/>
    </row>
    <row r="36" spans="1:8" ht="15.75" x14ac:dyDescent="0.25">
      <c r="A36" s="285" t="s">
        <v>598</v>
      </c>
      <c r="B36" s="294" t="s">
        <v>599</v>
      </c>
      <c r="C36" s="295" t="s">
        <v>600</v>
      </c>
      <c r="D36" s="294" t="s">
        <v>601</v>
      </c>
      <c r="E36" s="294">
        <v>1</v>
      </c>
      <c r="F36" s="296"/>
      <c r="G36" s="304">
        <v>0.19</v>
      </c>
      <c r="H36" s="402"/>
    </row>
    <row r="37" spans="1:8" ht="31.5" x14ac:dyDescent="0.25">
      <c r="A37" s="285" t="s">
        <v>602</v>
      </c>
      <c r="B37" s="294" t="s">
        <v>603</v>
      </c>
      <c r="C37" s="295" t="s">
        <v>604</v>
      </c>
      <c r="D37" s="294" t="s">
        <v>605</v>
      </c>
      <c r="E37" s="294">
        <v>1</v>
      </c>
      <c r="F37" s="296"/>
      <c r="G37" s="304">
        <v>0.19</v>
      </c>
      <c r="H37" s="402"/>
    </row>
    <row r="38" spans="1:8" ht="15.75" x14ac:dyDescent="0.25">
      <c r="A38" s="285" t="s">
        <v>606</v>
      </c>
      <c r="B38" s="294" t="s">
        <v>607</v>
      </c>
      <c r="C38" s="295" t="s">
        <v>608</v>
      </c>
      <c r="D38" s="294" t="s">
        <v>609</v>
      </c>
      <c r="E38" s="294">
        <v>1</v>
      </c>
      <c r="F38" s="296"/>
      <c r="G38" s="304">
        <v>0.19</v>
      </c>
      <c r="H38" s="402"/>
    </row>
    <row r="39" spans="1:8" ht="31.5" x14ac:dyDescent="0.25">
      <c r="A39" s="285" t="s">
        <v>610</v>
      </c>
      <c r="B39" s="294" t="s">
        <v>611</v>
      </c>
      <c r="C39" s="295" t="s">
        <v>612</v>
      </c>
      <c r="D39" s="294" t="s">
        <v>613</v>
      </c>
      <c r="E39" s="294">
        <v>1</v>
      </c>
      <c r="F39" s="296"/>
      <c r="G39" s="304">
        <v>0.19</v>
      </c>
      <c r="H39" s="402"/>
    </row>
    <row r="40" spans="1:8" ht="31.5" x14ac:dyDescent="0.25">
      <c r="A40" s="285" t="s">
        <v>614</v>
      </c>
      <c r="B40" s="294" t="s">
        <v>615</v>
      </c>
      <c r="C40" s="295" t="s">
        <v>616</v>
      </c>
      <c r="D40" s="294" t="s">
        <v>601</v>
      </c>
      <c r="E40" s="294">
        <v>1</v>
      </c>
      <c r="F40" s="296"/>
      <c r="G40" s="304">
        <v>0.19</v>
      </c>
      <c r="H40" s="402"/>
    </row>
    <row r="41" spans="1:8" ht="15.75" x14ac:dyDescent="0.25">
      <c r="A41" s="285" t="s">
        <v>617</v>
      </c>
      <c r="B41" s="294" t="s">
        <v>618</v>
      </c>
      <c r="C41" s="295" t="s">
        <v>619</v>
      </c>
      <c r="D41" s="294" t="s">
        <v>601</v>
      </c>
      <c r="E41" s="294">
        <v>1</v>
      </c>
      <c r="F41" s="296"/>
      <c r="G41" s="304">
        <v>0.19</v>
      </c>
      <c r="H41" s="402"/>
    </row>
    <row r="42" spans="1:8" ht="15.75" x14ac:dyDescent="0.25">
      <c r="A42" s="285" t="s">
        <v>620</v>
      </c>
      <c r="B42" s="294" t="s">
        <v>621</v>
      </c>
      <c r="C42" s="295" t="s">
        <v>622</v>
      </c>
      <c r="D42" s="294" t="s">
        <v>609</v>
      </c>
      <c r="E42" s="294">
        <v>1</v>
      </c>
      <c r="F42" s="296"/>
      <c r="G42" s="304">
        <v>0.19</v>
      </c>
      <c r="H42" s="402"/>
    </row>
    <row r="43" spans="1:8" ht="15.75" x14ac:dyDescent="0.25">
      <c r="A43" s="285" t="s">
        <v>623</v>
      </c>
      <c r="B43" s="294" t="s">
        <v>624</v>
      </c>
      <c r="C43" s="295" t="s">
        <v>625</v>
      </c>
      <c r="D43" s="294" t="s">
        <v>609</v>
      </c>
      <c r="E43" s="294">
        <v>1</v>
      </c>
      <c r="F43" s="296"/>
      <c r="G43" s="304">
        <v>0.19</v>
      </c>
      <c r="H43" s="402"/>
    </row>
    <row r="44" spans="1:8" ht="15.75" x14ac:dyDescent="0.25">
      <c r="A44" s="285" t="s">
        <v>626</v>
      </c>
      <c r="B44" s="294" t="s">
        <v>627</v>
      </c>
      <c r="C44" s="295" t="s">
        <v>628</v>
      </c>
      <c r="D44" s="294" t="s">
        <v>609</v>
      </c>
      <c r="E44" s="294">
        <v>1</v>
      </c>
      <c r="F44" s="296"/>
      <c r="G44" s="304">
        <v>0.19</v>
      </c>
      <c r="H44" s="402"/>
    </row>
    <row r="45" spans="1:8" ht="15.75" x14ac:dyDescent="0.25">
      <c r="A45" s="285" t="s">
        <v>629</v>
      </c>
      <c r="B45" s="294" t="s">
        <v>630</v>
      </c>
      <c r="C45" s="295" t="s">
        <v>630</v>
      </c>
      <c r="D45" s="294" t="s">
        <v>609</v>
      </c>
      <c r="E45" s="294">
        <v>1</v>
      </c>
      <c r="F45" s="296"/>
      <c r="G45" s="304">
        <v>0.19</v>
      </c>
      <c r="H45" s="402"/>
    </row>
    <row r="46" spans="1:8" ht="15.75" x14ac:dyDescent="0.25">
      <c r="A46" s="285" t="s">
        <v>631</v>
      </c>
      <c r="B46" s="294" t="s">
        <v>632</v>
      </c>
      <c r="C46" s="295" t="s">
        <v>632</v>
      </c>
      <c r="D46" s="294" t="s">
        <v>601</v>
      </c>
      <c r="E46" s="294">
        <v>1</v>
      </c>
      <c r="F46" s="288">
        <v>47000</v>
      </c>
      <c r="G46" s="304">
        <v>0.19</v>
      </c>
      <c r="H46" s="402"/>
    </row>
    <row r="47" spans="1:8" ht="15.75" x14ac:dyDescent="0.25">
      <c r="A47" s="285" t="s">
        <v>633</v>
      </c>
      <c r="B47" s="294" t="s">
        <v>634</v>
      </c>
      <c r="C47" s="295" t="s">
        <v>635</v>
      </c>
      <c r="D47" s="294" t="s">
        <v>636</v>
      </c>
      <c r="E47" s="294">
        <v>1</v>
      </c>
      <c r="F47" s="296"/>
      <c r="G47" s="304">
        <v>0.19</v>
      </c>
      <c r="H47" s="402"/>
    </row>
    <row r="48" spans="1:8" ht="15.75" x14ac:dyDescent="0.25">
      <c r="A48" s="285" t="s">
        <v>637</v>
      </c>
      <c r="B48" s="294" t="s">
        <v>638</v>
      </c>
      <c r="C48" s="295" t="s">
        <v>639</v>
      </c>
      <c r="D48" s="294" t="s">
        <v>609</v>
      </c>
      <c r="E48" s="294">
        <v>1</v>
      </c>
      <c r="F48" s="296"/>
      <c r="G48" s="304">
        <v>0.19</v>
      </c>
      <c r="H48" s="402"/>
    </row>
    <row r="49" spans="1:8" ht="31.5" x14ac:dyDescent="0.25">
      <c r="A49" s="285" t="s">
        <v>640</v>
      </c>
      <c r="B49" s="294" t="s">
        <v>641</v>
      </c>
      <c r="C49" s="295" t="s">
        <v>642</v>
      </c>
      <c r="D49" s="294" t="s">
        <v>609</v>
      </c>
      <c r="E49" s="294">
        <v>1</v>
      </c>
      <c r="F49" s="296"/>
      <c r="G49" s="304">
        <v>0.19</v>
      </c>
      <c r="H49" s="402"/>
    </row>
    <row r="50" spans="1:8" ht="15.75" x14ac:dyDescent="0.25">
      <c r="A50" s="1007" t="s">
        <v>643</v>
      </c>
      <c r="B50" s="1008"/>
      <c r="C50" s="1008"/>
      <c r="D50" s="1008"/>
      <c r="E50" s="1008"/>
      <c r="F50" s="1008"/>
      <c r="G50" s="1008"/>
      <c r="H50" s="1009"/>
    </row>
    <row r="51" spans="1:8" ht="31.5" x14ac:dyDescent="0.25">
      <c r="A51" s="285" t="s">
        <v>644</v>
      </c>
      <c r="B51" s="294" t="s">
        <v>645</v>
      </c>
      <c r="C51" s="295" t="s">
        <v>646</v>
      </c>
      <c r="D51" s="294" t="s">
        <v>408</v>
      </c>
      <c r="E51" s="294"/>
      <c r="F51" s="296"/>
      <c r="G51" s="297"/>
      <c r="H51" s="402"/>
    </row>
    <row r="52" spans="1:8" ht="141.75" x14ac:dyDescent="0.25">
      <c r="A52" s="285" t="s">
        <v>647</v>
      </c>
      <c r="B52" s="294" t="s">
        <v>648</v>
      </c>
      <c r="C52" s="295" t="s">
        <v>649</v>
      </c>
      <c r="D52" s="294" t="s">
        <v>408</v>
      </c>
      <c r="E52" s="294"/>
      <c r="F52" s="296"/>
      <c r="G52" s="297"/>
      <c r="H52" s="402"/>
    </row>
    <row r="53" spans="1:8" ht="110.25" x14ac:dyDescent="0.25">
      <c r="A53" s="285" t="s">
        <v>650</v>
      </c>
      <c r="B53" s="294" t="s">
        <v>651</v>
      </c>
      <c r="C53" s="295" t="s">
        <v>652</v>
      </c>
      <c r="D53" s="294" t="s">
        <v>408</v>
      </c>
      <c r="E53" s="294"/>
      <c r="F53" s="296"/>
      <c r="G53" s="297"/>
      <c r="H53" s="402"/>
    </row>
    <row r="54" spans="1:8" ht="63" x14ac:dyDescent="0.25">
      <c r="A54" s="285" t="s">
        <v>653</v>
      </c>
      <c r="B54" s="294" t="s">
        <v>654</v>
      </c>
      <c r="C54" s="295" t="s">
        <v>655</v>
      </c>
      <c r="D54" s="294" t="s">
        <v>408</v>
      </c>
      <c r="E54" s="294"/>
      <c r="F54" s="296"/>
      <c r="G54" s="297"/>
      <c r="H54" s="402"/>
    </row>
    <row r="55" spans="1:8" ht="110.25" x14ac:dyDescent="0.25">
      <c r="A55" s="285" t="s">
        <v>656</v>
      </c>
      <c r="B55" s="294" t="s">
        <v>657</v>
      </c>
      <c r="C55" s="295" t="s">
        <v>658</v>
      </c>
      <c r="D55" s="294" t="s">
        <v>408</v>
      </c>
      <c r="E55" s="294"/>
      <c r="F55" s="296"/>
      <c r="G55" s="297"/>
      <c r="H55" s="402"/>
    </row>
    <row r="56" spans="1:8" ht="78.75" x14ac:dyDescent="0.25">
      <c r="A56" s="285" t="s">
        <v>659</v>
      </c>
      <c r="B56" s="294" t="s">
        <v>660</v>
      </c>
      <c r="C56" s="295" t="s">
        <v>661</v>
      </c>
      <c r="D56" s="294" t="s">
        <v>408</v>
      </c>
      <c r="E56" s="294"/>
      <c r="F56" s="296"/>
      <c r="G56" s="297"/>
      <c r="H56" s="402"/>
    </row>
    <row r="57" spans="1:8" ht="15.75" x14ac:dyDescent="0.25">
      <c r="A57" s="1007" t="s">
        <v>662</v>
      </c>
      <c r="B57" s="1008"/>
      <c r="C57" s="1008"/>
      <c r="D57" s="1008"/>
      <c r="E57" s="1008"/>
      <c r="F57" s="1008"/>
      <c r="G57" s="1008"/>
      <c r="H57" s="1009"/>
    </row>
    <row r="58" spans="1:8" ht="15.75" x14ac:dyDescent="0.25">
      <c r="A58" s="285" t="s">
        <v>663</v>
      </c>
      <c r="B58" s="294" t="s">
        <v>664</v>
      </c>
      <c r="C58" s="295" t="s">
        <v>665</v>
      </c>
      <c r="D58" s="294" t="s">
        <v>666</v>
      </c>
      <c r="E58" s="296" t="s">
        <v>850</v>
      </c>
      <c r="F58" s="296"/>
      <c r="G58" s="297"/>
      <c r="H58" s="402"/>
    </row>
    <row r="59" spans="1:8" ht="15.75" x14ac:dyDescent="0.25">
      <c r="A59" s="285" t="s">
        <v>667</v>
      </c>
      <c r="B59" s="294" t="s">
        <v>668</v>
      </c>
      <c r="C59" s="295" t="s">
        <v>669</v>
      </c>
      <c r="D59" s="294" t="s">
        <v>666</v>
      </c>
      <c r="E59" s="296" t="s">
        <v>850</v>
      </c>
      <c r="F59" s="296"/>
      <c r="G59" s="297"/>
      <c r="H59" s="402"/>
    </row>
    <row r="60" spans="1:8" ht="15.75" x14ac:dyDescent="0.25">
      <c r="A60" s="285" t="s">
        <v>670</v>
      </c>
      <c r="B60" s="294" t="s">
        <v>671</v>
      </c>
      <c r="C60" s="295" t="s">
        <v>672</v>
      </c>
      <c r="D60" s="294" t="s">
        <v>666</v>
      </c>
      <c r="E60" s="296" t="s">
        <v>850</v>
      </c>
      <c r="F60" s="296"/>
      <c r="G60" s="297"/>
      <c r="H60" s="402"/>
    </row>
    <row r="61" spans="1:8" ht="31.5" x14ac:dyDescent="0.25">
      <c r="A61" s="285" t="s">
        <v>673</v>
      </c>
      <c r="B61" s="294" t="s">
        <v>674</v>
      </c>
      <c r="C61" s="295" t="s">
        <v>675</v>
      </c>
      <c r="D61" s="294" t="s">
        <v>666</v>
      </c>
      <c r="E61" s="296" t="s">
        <v>850</v>
      </c>
      <c r="F61" s="296"/>
      <c r="G61" s="297"/>
      <c r="H61" s="402"/>
    </row>
    <row r="62" spans="1:8" ht="15.75" x14ac:dyDescent="0.25">
      <c r="A62" s="285" t="s">
        <v>676</v>
      </c>
      <c r="B62" s="294" t="s">
        <v>677</v>
      </c>
      <c r="C62" s="295" t="s">
        <v>678</v>
      </c>
      <c r="D62" s="294" t="s">
        <v>666</v>
      </c>
      <c r="E62" s="296" t="s">
        <v>850</v>
      </c>
      <c r="F62" s="296"/>
      <c r="G62" s="297"/>
      <c r="H62" s="402"/>
    </row>
    <row r="63" spans="1:8" ht="15.75" x14ac:dyDescent="0.25">
      <c r="A63" s="285" t="s">
        <v>679</v>
      </c>
      <c r="B63" s="294" t="s">
        <v>680</v>
      </c>
      <c r="C63" s="295" t="s">
        <v>681</v>
      </c>
      <c r="D63" s="294" t="s">
        <v>408</v>
      </c>
      <c r="E63" s="296"/>
      <c r="F63" s="296"/>
      <c r="G63" s="297"/>
      <c r="H63" s="402"/>
    </row>
    <row r="64" spans="1:8" ht="15.75" x14ac:dyDescent="0.25">
      <c r="A64" s="285" t="s">
        <v>682</v>
      </c>
      <c r="B64" s="294" t="s">
        <v>683</v>
      </c>
      <c r="C64" s="295" t="s">
        <v>684</v>
      </c>
      <c r="D64" s="294" t="s">
        <v>408</v>
      </c>
      <c r="E64" s="296"/>
      <c r="F64" s="296"/>
      <c r="G64" s="297"/>
      <c r="H64" s="402"/>
    </row>
    <row r="65" spans="1:8" ht="15.75" x14ac:dyDescent="0.25">
      <c r="A65" s="285" t="s">
        <v>685</v>
      </c>
      <c r="B65" s="294" t="s">
        <v>686</v>
      </c>
      <c r="C65" s="295" t="s">
        <v>687</v>
      </c>
      <c r="D65" s="294" t="s">
        <v>688</v>
      </c>
      <c r="E65" s="296"/>
      <c r="F65" s="296"/>
      <c r="G65" s="297"/>
      <c r="H65" s="402"/>
    </row>
    <row r="66" spans="1:8" ht="15.75" x14ac:dyDescent="0.25">
      <c r="A66" s="1007" t="s">
        <v>689</v>
      </c>
      <c r="B66" s="1008"/>
      <c r="C66" s="1008"/>
      <c r="D66" s="1008"/>
      <c r="E66" s="1008"/>
      <c r="F66" s="1008"/>
      <c r="G66" s="1008"/>
      <c r="H66" s="1009"/>
    </row>
    <row r="67" spans="1:8" ht="47.25" x14ac:dyDescent="0.25">
      <c r="A67" s="285" t="s">
        <v>690</v>
      </c>
      <c r="B67" s="294" t="s">
        <v>691</v>
      </c>
      <c r="C67" s="295" t="s">
        <v>692</v>
      </c>
      <c r="D67" s="294" t="s">
        <v>408</v>
      </c>
      <c r="E67" s="294">
        <v>1</v>
      </c>
      <c r="F67" s="296"/>
      <c r="G67" s="297"/>
      <c r="H67" s="402"/>
    </row>
    <row r="68" spans="1:8" ht="15.75" x14ac:dyDescent="0.25">
      <c r="A68" s="285" t="s">
        <v>693</v>
      </c>
      <c r="B68" s="294" t="s">
        <v>694</v>
      </c>
      <c r="C68" s="295" t="s">
        <v>695</v>
      </c>
      <c r="D68" s="294" t="s">
        <v>538</v>
      </c>
      <c r="E68" s="294">
        <v>1</v>
      </c>
      <c r="F68" s="296"/>
      <c r="G68" s="297"/>
      <c r="H68" s="402"/>
    </row>
    <row r="69" spans="1:8" ht="15.75" x14ac:dyDescent="0.25">
      <c r="A69" s="285" t="s">
        <v>696</v>
      </c>
      <c r="B69" s="294" t="s">
        <v>697</v>
      </c>
      <c r="C69" s="295" t="s">
        <v>698</v>
      </c>
      <c r="D69" s="294" t="s">
        <v>538</v>
      </c>
      <c r="E69" s="294">
        <v>1</v>
      </c>
      <c r="F69" s="296"/>
      <c r="G69" s="297"/>
      <c r="H69" s="402"/>
    </row>
    <row r="70" spans="1:8" ht="15.75" x14ac:dyDescent="0.25">
      <c r="A70" s="285" t="s">
        <v>699</v>
      </c>
      <c r="B70" s="294" t="s">
        <v>700</v>
      </c>
      <c r="C70" s="295" t="s">
        <v>701</v>
      </c>
      <c r="D70" s="294" t="s">
        <v>538</v>
      </c>
      <c r="E70" s="294">
        <v>1</v>
      </c>
      <c r="F70" s="296"/>
      <c r="G70" s="297"/>
      <c r="H70" s="402"/>
    </row>
    <row r="71" spans="1:8" ht="15.75" x14ac:dyDescent="0.25">
      <c r="A71" s="285" t="s">
        <v>702</v>
      </c>
      <c r="B71" s="294" t="s">
        <v>703</v>
      </c>
      <c r="C71" s="295" t="s">
        <v>704</v>
      </c>
      <c r="D71" s="294" t="s">
        <v>408</v>
      </c>
      <c r="E71" s="294">
        <v>1</v>
      </c>
      <c r="F71" s="296"/>
      <c r="G71" s="297"/>
      <c r="H71" s="402"/>
    </row>
    <row r="72" spans="1:8" ht="15.75" x14ac:dyDescent="0.25">
      <c r="A72" s="285" t="s">
        <v>705</v>
      </c>
      <c r="B72" s="294" t="s">
        <v>706</v>
      </c>
      <c r="C72" s="295" t="s">
        <v>707</v>
      </c>
      <c r="D72" s="294" t="s">
        <v>408</v>
      </c>
      <c r="E72" s="294">
        <v>1</v>
      </c>
      <c r="F72" s="296"/>
      <c r="G72" s="297"/>
      <c r="H72" s="402"/>
    </row>
    <row r="73" spans="1:8" ht="47.25" x14ac:dyDescent="0.25">
      <c r="A73" s="285" t="s">
        <v>708</v>
      </c>
      <c r="B73" s="294" t="s">
        <v>709</v>
      </c>
      <c r="C73" s="299" t="s">
        <v>710</v>
      </c>
      <c r="D73" s="294" t="s">
        <v>609</v>
      </c>
      <c r="E73" s="294">
        <v>1</v>
      </c>
      <c r="F73" s="296"/>
      <c r="G73" s="297"/>
      <c r="H73" s="402"/>
    </row>
    <row r="74" spans="1:8" ht="31.5" x14ac:dyDescent="0.25">
      <c r="A74" s="285" t="s">
        <v>711</v>
      </c>
      <c r="B74" s="294" t="s">
        <v>712</v>
      </c>
      <c r="C74" s="295" t="s">
        <v>713</v>
      </c>
      <c r="D74" s="294" t="s">
        <v>609</v>
      </c>
      <c r="E74" s="294">
        <v>1</v>
      </c>
      <c r="F74" s="296"/>
      <c r="G74" s="403"/>
      <c r="H74" s="404"/>
    </row>
    <row r="75" spans="1:8" ht="173.25" x14ac:dyDescent="0.25">
      <c r="A75" s="285" t="s">
        <v>714</v>
      </c>
      <c r="B75" s="294" t="s">
        <v>715</v>
      </c>
      <c r="C75" s="295" t="s">
        <v>716</v>
      </c>
      <c r="D75" s="294" t="s">
        <v>538</v>
      </c>
      <c r="E75" s="294">
        <v>1</v>
      </c>
      <c r="F75" s="296"/>
      <c r="G75" s="297"/>
      <c r="H75" s="402"/>
    </row>
  </sheetData>
  <mergeCells count="5">
    <mergeCell ref="A1:H1"/>
    <mergeCell ref="A4:H4"/>
    <mergeCell ref="A50:H50"/>
    <mergeCell ref="A57:H57"/>
    <mergeCell ref="A66:H66"/>
  </mergeCells>
  <pageMargins left="0.7" right="0.7" top="0.75" bottom="0.75" header="0.3" footer="0.3"/>
  <pageSetup orientation="portrait" horizontalDpi="0" verticalDpi="0"/>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A741E-9583-AA42-BF73-07C9B452B0D9}">
  <sheetPr>
    <tabColor theme="5" tint="0.79998168889431442"/>
  </sheetPr>
  <dimension ref="A1:L8"/>
  <sheetViews>
    <sheetView workbookViewId="0">
      <selection sqref="A1:H1"/>
    </sheetView>
  </sheetViews>
  <sheetFormatPr baseColWidth="10" defaultColWidth="10.85546875" defaultRowHeight="15" x14ac:dyDescent="0.25"/>
  <cols>
    <col min="1" max="1" width="10.85546875" style="140"/>
    <col min="2" max="2" width="28.42578125" style="561" customWidth="1"/>
    <col min="3" max="3" width="10.85546875" style="140"/>
    <col min="4" max="4" width="13.140625" style="140" bestFit="1" customWidth="1"/>
    <col min="5" max="5" width="18" style="140" bestFit="1" customWidth="1"/>
    <col min="6" max="6" width="6.140625" style="140" bestFit="1" customWidth="1"/>
    <col min="7" max="7" width="14.28515625" style="140" bestFit="1" customWidth="1"/>
    <col min="8" max="8" width="14.42578125" style="140" bestFit="1" customWidth="1"/>
    <col min="9" max="9" width="2.85546875" style="140" customWidth="1"/>
    <col min="10" max="10" width="10.85546875" style="140"/>
    <col min="11" max="11" width="13.28515625" style="140" bestFit="1" customWidth="1"/>
    <col min="12" max="12" width="19.28515625" style="140" customWidth="1"/>
    <col min="13" max="16384" width="10.85546875" style="140"/>
  </cols>
  <sheetData>
    <row r="1" spans="1:12" ht="39" customHeight="1" thickBot="1" x14ac:dyDescent="0.3">
      <c r="A1" s="993" t="s">
        <v>853</v>
      </c>
      <c r="B1" s="994"/>
      <c r="C1" s="994"/>
      <c r="D1" s="994"/>
      <c r="E1" s="994"/>
      <c r="F1" s="994"/>
      <c r="G1" s="994"/>
      <c r="H1" s="995"/>
    </row>
    <row r="2" spans="1:12" ht="36" customHeight="1" x14ac:dyDescent="0.25">
      <c r="A2" s="271" t="s">
        <v>60</v>
      </c>
      <c r="B2" s="559" t="s">
        <v>330</v>
      </c>
      <c r="C2" s="272" t="s">
        <v>67</v>
      </c>
      <c r="D2" s="272" t="s">
        <v>265</v>
      </c>
      <c r="E2" s="272" t="s">
        <v>118</v>
      </c>
      <c r="F2" s="272" t="s">
        <v>308</v>
      </c>
      <c r="G2" s="272" t="s">
        <v>417</v>
      </c>
      <c r="H2" s="273" t="s">
        <v>418</v>
      </c>
    </row>
    <row r="3" spans="1:12" ht="267.75" customHeight="1" x14ac:dyDescent="0.25">
      <c r="A3" s="261">
        <v>1</v>
      </c>
      <c r="B3" s="145" t="s">
        <v>854</v>
      </c>
      <c r="C3" s="142">
        <v>8</v>
      </c>
      <c r="D3" s="143">
        <f>(4368000/13)*8</f>
        <v>2688000</v>
      </c>
      <c r="E3" s="144">
        <f>+D3</f>
        <v>2688000</v>
      </c>
      <c r="F3" s="258">
        <v>0.19</v>
      </c>
      <c r="G3" s="143">
        <f t="shared" ref="G3:G7" si="0">+E3*F3</f>
        <v>510720</v>
      </c>
      <c r="H3" s="146">
        <f t="shared" ref="H3:H7" si="1">+E3+G3</f>
        <v>3198720</v>
      </c>
    </row>
    <row r="4" spans="1:12" ht="288.75" customHeight="1" x14ac:dyDescent="0.25">
      <c r="A4" s="261">
        <v>2</v>
      </c>
      <c r="B4" s="145" t="s">
        <v>854</v>
      </c>
      <c r="C4" s="142">
        <v>5</v>
      </c>
      <c r="D4" s="143">
        <f>(4368000/13)*5</f>
        <v>1680000</v>
      </c>
      <c r="E4" s="144">
        <f>+D4</f>
        <v>1680000</v>
      </c>
      <c r="F4" s="258">
        <v>0.19</v>
      </c>
      <c r="G4" s="143">
        <f t="shared" si="0"/>
        <v>319200</v>
      </c>
      <c r="H4" s="146">
        <f t="shared" si="1"/>
        <v>1999200</v>
      </c>
      <c r="L4" s="270"/>
    </row>
    <row r="5" spans="1:12" ht="30" x14ac:dyDescent="0.25">
      <c r="A5" s="261">
        <v>3</v>
      </c>
      <c r="B5" s="145" t="s">
        <v>855</v>
      </c>
      <c r="C5" s="142">
        <v>8</v>
      </c>
      <c r="D5" s="143">
        <v>35000</v>
      </c>
      <c r="E5" s="144">
        <f t="shared" ref="E5:E7" si="2">+C5*D5</f>
        <v>280000</v>
      </c>
      <c r="F5" s="258">
        <v>0.19</v>
      </c>
      <c r="G5" s="143">
        <f t="shared" si="0"/>
        <v>53200</v>
      </c>
      <c r="H5" s="146">
        <f t="shared" si="1"/>
        <v>333200</v>
      </c>
      <c r="K5" s="270"/>
    </row>
    <row r="6" spans="1:12" x14ac:dyDescent="0.25">
      <c r="A6" s="261">
        <v>4</v>
      </c>
      <c r="B6" s="145" t="s">
        <v>856</v>
      </c>
      <c r="C6" s="142">
        <v>5</v>
      </c>
      <c r="D6" s="143">
        <v>42000</v>
      </c>
      <c r="E6" s="144">
        <f t="shared" si="2"/>
        <v>210000</v>
      </c>
      <c r="F6" s="258">
        <v>0.19</v>
      </c>
      <c r="G6" s="143">
        <f t="shared" si="0"/>
        <v>39900</v>
      </c>
      <c r="H6" s="146">
        <f t="shared" si="1"/>
        <v>249900</v>
      </c>
    </row>
    <row r="7" spans="1:12" ht="45" x14ac:dyDescent="0.25">
      <c r="A7" s="261">
        <v>5</v>
      </c>
      <c r="B7" s="145" t="s">
        <v>857</v>
      </c>
      <c r="C7" s="142">
        <v>1</v>
      </c>
      <c r="D7" s="143">
        <v>600000</v>
      </c>
      <c r="E7" s="144">
        <f t="shared" si="2"/>
        <v>600000</v>
      </c>
      <c r="F7" s="258">
        <v>0</v>
      </c>
      <c r="G7" s="143">
        <f t="shared" si="0"/>
        <v>0</v>
      </c>
      <c r="H7" s="146">
        <f t="shared" si="1"/>
        <v>600000</v>
      </c>
    </row>
    <row r="8" spans="1:12" x14ac:dyDescent="0.25">
      <c r="B8" s="560"/>
      <c r="E8" s="270"/>
    </row>
  </sheetData>
  <mergeCells count="1">
    <mergeCell ref="A1:H1"/>
  </mergeCells>
  <pageMargins left="0.7" right="0.7" top="0.75" bottom="0.75" header="0.3" footer="0.3"/>
  <pageSetup orientation="portrait" horizontalDpi="0" verticalDpi="0"/>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04788-F47B-8C42-97BD-E699597D71B8}">
  <sheetPr>
    <tabColor theme="5" tint="0.79998168889431442"/>
  </sheetPr>
  <dimension ref="A1:H10"/>
  <sheetViews>
    <sheetView workbookViewId="0">
      <selection activeCell="F3" sqref="F3"/>
    </sheetView>
  </sheetViews>
  <sheetFormatPr baseColWidth="10" defaultColWidth="10.85546875" defaultRowHeight="15" x14ac:dyDescent="0.25"/>
  <cols>
    <col min="1" max="1" width="10.85546875" style="140"/>
    <col min="2" max="2" width="28.42578125" style="140" customWidth="1"/>
    <col min="3" max="3" width="10.85546875" style="140"/>
    <col min="4" max="4" width="16.28515625" style="140" customWidth="1"/>
    <col min="5" max="5" width="16.7109375" style="140" customWidth="1"/>
    <col min="6" max="6" width="11.42578125" style="140" customWidth="1"/>
    <col min="7" max="7" width="15.42578125" style="140" customWidth="1"/>
    <col min="8" max="8" width="14.42578125" style="140" bestFit="1" customWidth="1"/>
    <col min="9" max="9" width="2.85546875" style="140" customWidth="1"/>
    <col min="10" max="16384" width="10.85546875" style="140"/>
  </cols>
  <sheetData>
    <row r="1" spans="1:8" ht="39" customHeight="1" thickBot="1" x14ac:dyDescent="0.3">
      <c r="A1" s="993" t="s">
        <v>858</v>
      </c>
      <c r="B1" s="994"/>
      <c r="C1" s="994"/>
      <c r="D1" s="994"/>
      <c r="E1" s="994"/>
      <c r="F1" s="994"/>
      <c r="G1" s="994"/>
      <c r="H1" s="995"/>
    </row>
    <row r="2" spans="1:8" ht="36" customHeight="1" x14ac:dyDescent="0.25">
      <c r="A2" s="271" t="s">
        <v>60</v>
      </c>
      <c r="B2" s="272" t="s">
        <v>330</v>
      </c>
      <c r="C2" s="272" t="s">
        <v>67</v>
      </c>
      <c r="D2" s="272" t="s">
        <v>265</v>
      </c>
      <c r="E2" s="272" t="s">
        <v>118</v>
      </c>
      <c r="F2" s="272" t="s">
        <v>308</v>
      </c>
      <c r="G2" s="272" t="s">
        <v>417</v>
      </c>
      <c r="H2" s="273" t="s">
        <v>418</v>
      </c>
    </row>
    <row r="3" spans="1:8" ht="240" x14ac:dyDescent="0.25">
      <c r="A3" s="261">
        <v>1</v>
      </c>
      <c r="B3" s="145" t="s">
        <v>854</v>
      </c>
      <c r="C3" s="142">
        <v>8</v>
      </c>
      <c r="D3" s="143">
        <v>430000</v>
      </c>
      <c r="E3" s="144">
        <f t="shared" ref="E3:E7" si="0">+C3*D3</f>
        <v>3440000</v>
      </c>
      <c r="F3" s="258">
        <v>0.19</v>
      </c>
      <c r="G3" s="143">
        <f t="shared" ref="G3:G7" si="1">+E3*F3</f>
        <v>653600</v>
      </c>
      <c r="H3" s="146">
        <f t="shared" ref="H3:H7" si="2">+E3+G3</f>
        <v>4093600</v>
      </c>
    </row>
    <row r="4" spans="1:8" ht="240" x14ac:dyDescent="0.25">
      <c r="A4" s="261">
        <v>2</v>
      </c>
      <c r="B4" s="145" t="s">
        <v>854</v>
      </c>
      <c r="C4" s="142">
        <v>5</v>
      </c>
      <c r="D4" s="143">
        <v>430000</v>
      </c>
      <c r="E4" s="144">
        <f t="shared" si="0"/>
        <v>2150000</v>
      </c>
      <c r="F4" s="258">
        <v>0.19</v>
      </c>
      <c r="G4" s="143">
        <f t="shared" si="1"/>
        <v>408500</v>
      </c>
      <c r="H4" s="146">
        <f t="shared" si="2"/>
        <v>2558500</v>
      </c>
    </row>
    <row r="5" spans="1:8" ht="30" x14ac:dyDescent="0.25">
      <c r="A5" s="261">
        <v>3</v>
      </c>
      <c r="B5" s="145" t="s">
        <v>855</v>
      </c>
      <c r="C5" s="142">
        <v>8</v>
      </c>
      <c r="D5" s="143">
        <v>38000</v>
      </c>
      <c r="E5" s="144">
        <f t="shared" si="0"/>
        <v>304000</v>
      </c>
      <c r="F5" s="258">
        <v>0.19</v>
      </c>
      <c r="G5" s="143">
        <f t="shared" si="1"/>
        <v>57760</v>
      </c>
      <c r="H5" s="146">
        <f t="shared" si="2"/>
        <v>361760</v>
      </c>
    </row>
    <row r="6" spans="1:8" x14ac:dyDescent="0.25">
      <c r="A6" s="261">
        <v>4</v>
      </c>
      <c r="B6" s="145" t="s">
        <v>856</v>
      </c>
      <c r="C6" s="142">
        <v>5</v>
      </c>
      <c r="D6" s="143">
        <v>50000</v>
      </c>
      <c r="E6" s="144">
        <f t="shared" si="0"/>
        <v>250000</v>
      </c>
      <c r="F6" s="258">
        <v>0.19</v>
      </c>
      <c r="G6" s="143">
        <f t="shared" si="1"/>
        <v>47500</v>
      </c>
      <c r="H6" s="146">
        <f t="shared" si="2"/>
        <v>297500</v>
      </c>
    </row>
    <row r="7" spans="1:8" ht="45" x14ac:dyDescent="0.25">
      <c r="A7" s="261">
        <v>5</v>
      </c>
      <c r="B7" s="145" t="s">
        <v>857</v>
      </c>
      <c r="C7" s="142">
        <v>1</v>
      </c>
      <c r="D7" s="143">
        <v>585000</v>
      </c>
      <c r="E7" s="144">
        <f t="shared" si="0"/>
        <v>585000</v>
      </c>
      <c r="F7" s="258">
        <v>0</v>
      </c>
      <c r="G7" s="143">
        <f t="shared" si="1"/>
        <v>0</v>
      </c>
      <c r="H7" s="146">
        <f t="shared" si="2"/>
        <v>585000</v>
      </c>
    </row>
    <row r="8" spans="1:8" x14ac:dyDescent="0.25">
      <c r="A8" s="1010" t="s">
        <v>1159</v>
      </c>
      <c r="B8" s="1010"/>
      <c r="C8" s="1010"/>
      <c r="D8" s="1010"/>
      <c r="E8" s="1010"/>
      <c r="F8" s="1010"/>
      <c r="G8" s="1010"/>
      <c r="H8" s="1010"/>
    </row>
    <row r="9" spans="1:8" x14ac:dyDescent="0.25">
      <c r="A9" s="1011"/>
      <c r="B9" s="1011"/>
      <c r="C9" s="1011"/>
      <c r="D9" s="1011"/>
      <c r="E9" s="1011"/>
      <c r="F9" s="1011"/>
      <c r="G9" s="1011"/>
      <c r="H9" s="1011"/>
    </row>
    <row r="10" spans="1:8" x14ac:dyDescent="0.25">
      <c r="A10" s="1011"/>
      <c r="B10" s="1011"/>
      <c r="C10" s="1011"/>
      <c r="D10" s="1011"/>
      <c r="E10" s="1011"/>
      <c r="F10" s="1011"/>
      <c r="G10" s="1011"/>
      <c r="H10" s="1011"/>
    </row>
  </sheetData>
  <mergeCells count="2">
    <mergeCell ref="A1:H1"/>
    <mergeCell ref="A8:H10"/>
  </mergeCells>
  <pageMargins left="0.7" right="0.7" top="0.75" bottom="0.75" header="0.3" footer="0.3"/>
  <pageSetup orientation="portrait" horizontalDpi="0" verticalDpi="0"/>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07973-71ED-BE44-A787-6743451D2808}">
  <sheetPr>
    <tabColor theme="5" tint="0.79998168889431442"/>
  </sheetPr>
  <dimension ref="A1:O10"/>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73.42578125" style="277" customWidth="1"/>
    <col min="4" max="4" width="13.85546875" style="277" customWidth="1"/>
    <col min="5" max="5" width="11.85546875" style="277" customWidth="1"/>
    <col min="6" max="6" width="15.42578125" style="277" customWidth="1"/>
    <col min="7" max="7" width="16.85546875" style="277" bestFit="1" customWidth="1"/>
    <col min="8" max="8" width="19.42578125" style="277" customWidth="1"/>
    <col min="9" max="9" width="10.85546875" style="277"/>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15" ht="33" customHeight="1" x14ac:dyDescent="0.25">
      <c r="A1" s="999" t="s">
        <v>942</v>
      </c>
      <c r="B1" s="1000"/>
      <c r="C1" s="1000"/>
      <c r="D1" s="1000"/>
      <c r="E1" s="1000"/>
      <c r="F1" s="1000"/>
      <c r="G1" s="1000"/>
      <c r="H1" s="1001"/>
    </row>
    <row r="2" spans="1:15" ht="33" customHeight="1" x14ac:dyDescent="0.25">
      <c r="A2" s="282" t="s">
        <v>717</v>
      </c>
      <c r="B2" s="283"/>
      <c r="C2" s="283"/>
      <c r="D2" s="283"/>
      <c r="E2" s="283"/>
      <c r="F2" s="283"/>
      <c r="G2" s="283"/>
      <c r="H2" s="284"/>
    </row>
    <row r="3" spans="1:15" ht="39.950000000000003" customHeight="1" x14ac:dyDescent="0.25">
      <c r="A3" s="278" t="s">
        <v>368</v>
      </c>
      <c r="B3" s="279" t="s">
        <v>60</v>
      </c>
      <c r="C3" s="279" t="s">
        <v>369</v>
      </c>
      <c r="D3" s="280" t="s">
        <v>440</v>
      </c>
      <c r="E3" s="279" t="s">
        <v>67</v>
      </c>
      <c r="F3" s="280" t="s">
        <v>441</v>
      </c>
      <c r="G3" s="279" t="s">
        <v>117</v>
      </c>
      <c r="H3" s="280" t="s">
        <v>442</v>
      </c>
    </row>
    <row r="4" spans="1:15" ht="63" x14ac:dyDescent="0.25">
      <c r="A4" s="840" t="s">
        <v>176</v>
      </c>
      <c r="B4" s="1002" t="s">
        <v>363</v>
      </c>
      <c r="C4" s="295" t="s">
        <v>718</v>
      </c>
      <c r="D4" s="294" t="s">
        <v>497</v>
      </c>
      <c r="E4" s="294">
        <v>1</v>
      </c>
      <c r="F4" s="300">
        <v>0</v>
      </c>
      <c r="G4" s="297"/>
      <c r="H4" s="290">
        <f t="shared" ref="H4:H8" si="0">+(F4+G4)*E4</f>
        <v>0</v>
      </c>
    </row>
    <row r="5" spans="1:15" ht="47.25" x14ac:dyDescent="0.25">
      <c r="A5" s="840"/>
      <c r="B5" s="1002"/>
      <c r="C5" s="295" t="s">
        <v>719</v>
      </c>
      <c r="D5" s="294" t="s">
        <v>497</v>
      </c>
      <c r="E5" s="294">
        <v>1</v>
      </c>
      <c r="F5" s="301">
        <v>0</v>
      </c>
      <c r="G5" s="297"/>
      <c r="H5" s="290">
        <f t="shared" si="0"/>
        <v>0</v>
      </c>
    </row>
    <row r="6" spans="1:15" ht="63" x14ac:dyDescent="0.25">
      <c r="A6" s="840"/>
      <c r="B6" s="1002"/>
      <c r="C6" s="295" t="s">
        <v>720</v>
      </c>
      <c r="D6" s="294" t="s">
        <v>497</v>
      </c>
      <c r="E6" s="294">
        <v>1</v>
      </c>
      <c r="F6" s="301">
        <v>0</v>
      </c>
      <c r="G6" s="297"/>
      <c r="H6" s="290">
        <f t="shared" si="0"/>
        <v>0</v>
      </c>
    </row>
    <row r="7" spans="1:15" ht="31.5" x14ac:dyDescent="0.25">
      <c r="A7" s="840"/>
      <c r="B7" s="1002"/>
      <c r="C7" s="295" t="s">
        <v>721</v>
      </c>
      <c r="D7" s="294" t="s">
        <v>497</v>
      </c>
      <c r="E7" s="294">
        <v>2</v>
      </c>
      <c r="F7" s="300">
        <v>350000</v>
      </c>
      <c r="G7" s="297">
        <f>+F7*19%</f>
        <v>66500</v>
      </c>
      <c r="H7" s="290">
        <f>+(F7+G7)*E7</f>
        <v>833000</v>
      </c>
      <c r="O7" s="367"/>
    </row>
    <row r="8" spans="1:15" ht="31.5" x14ac:dyDescent="0.25">
      <c r="A8" s="840"/>
      <c r="B8" s="1002"/>
      <c r="C8" s="295" t="s">
        <v>722</v>
      </c>
      <c r="D8" s="294" t="s">
        <v>497</v>
      </c>
      <c r="E8" s="294">
        <v>2</v>
      </c>
      <c r="F8" s="300">
        <v>350000</v>
      </c>
      <c r="G8" s="297">
        <f t="shared" ref="G8:G9" si="1">+F8*19%</f>
        <v>66500</v>
      </c>
      <c r="H8" s="290">
        <f t="shared" si="0"/>
        <v>833000</v>
      </c>
      <c r="O8" s="305"/>
    </row>
    <row r="9" spans="1:15" ht="31.5" x14ac:dyDescent="0.25">
      <c r="A9" s="840"/>
      <c r="B9" s="1002"/>
      <c r="C9" s="295" t="s">
        <v>723</v>
      </c>
      <c r="D9" s="294" t="s">
        <v>497</v>
      </c>
      <c r="E9" s="294">
        <v>5</v>
      </c>
      <c r="F9" s="300">
        <v>0</v>
      </c>
      <c r="G9" s="297">
        <f t="shared" si="1"/>
        <v>0</v>
      </c>
      <c r="H9" s="290">
        <f>+(F9+G9)*5</f>
        <v>0</v>
      </c>
    </row>
    <row r="10" spans="1:15" ht="27" customHeight="1" thickBot="1" x14ac:dyDescent="0.3">
      <c r="A10" s="1003" t="s">
        <v>121</v>
      </c>
      <c r="B10" s="1004"/>
      <c r="C10" s="1004"/>
      <c r="D10" s="1004"/>
      <c r="E10" s="1004"/>
      <c r="F10" s="302"/>
      <c r="G10" s="302"/>
      <c r="H10" s="303">
        <f>+H4+H5+H6+H7+H8+H9</f>
        <v>1666000</v>
      </c>
      <c r="J10" s="291"/>
    </row>
  </sheetData>
  <mergeCells count="4">
    <mergeCell ref="A1:H1"/>
    <mergeCell ref="A4:A9"/>
    <mergeCell ref="B4:B9"/>
    <mergeCell ref="A10:E10"/>
  </mergeCells>
  <pageMargins left="0.7" right="0.7" top="0.75" bottom="0.75" header="0.3" footer="0.3"/>
  <pageSetup orientation="portrait" horizontalDpi="0" verticalDpi="0"/>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1A0F5-61AC-034D-9B06-61D8689478D5}">
  <sheetPr>
    <tabColor theme="5" tint="0.79998168889431442"/>
  </sheetPr>
  <dimension ref="A1:I10"/>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3.42578125" style="277" bestFit="1" customWidth="1"/>
    <col min="6" max="6" width="15.42578125" style="291" customWidth="1"/>
    <col min="7" max="7" width="13.42578125" style="277" customWidth="1"/>
    <col min="8" max="8" width="13.42578125" style="291" customWidth="1"/>
    <col min="9" max="9" width="15.42578125" style="291" hidden="1" customWidth="1"/>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9" ht="33" customHeight="1" x14ac:dyDescent="0.25">
      <c r="A1" s="999" t="s">
        <v>943</v>
      </c>
      <c r="B1" s="1000"/>
      <c r="C1" s="1000"/>
      <c r="D1" s="1000"/>
      <c r="E1" s="1000"/>
      <c r="F1" s="1000"/>
      <c r="G1" s="1000"/>
      <c r="H1" s="1001"/>
    </row>
    <row r="2" spans="1:9" ht="33" customHeight="1" x14ac:dyDescent="0.25">
      <c r="A2" s="282" t="s">
        <v>443</v>
      </c>
      <c r="B2" s="283"/>
      <c r="C2" s="283"/>
      <c r="D2" s="283"/>
      <c r="E2" s="283"/>
      <c r="F2" s="306"/>
      <c r="G2" s="283"/>
      <c r="H2" s="308"/>
      <c r="I2" s="306"/>
    </row>
    <row r="3" spans="1:9" ht="39.950000000000003" customHeight="1" x14ac:dyDescent="0.25">
      <c r="A3" s="278" t="s">
        <v>368</v>
      </c>
      <c r="B3" s="279" t="s">
        <v>60</v>
      </c>
      <c r="C3" s="279" t="s">
        <v>369</v>
      </c>
      <c r="D3" s="280" t="s">
        <v>440</v>
      </c>
      <c r="E3" s="307" t="s">
        <v>441</v>
      </c>
      <c r="F3" s="279" t="s">
        <v>724</v>
      </c>
      <c r="G3" s="307" t="s">
        <v>417</v>
      </c>
      <c r="H3" s="307" t="s">
        <v>725</v>
      </c>
      <c r="I3" s="307" t="s">
        <v>725</v>
      </c>
    </row>
    <row r="4" spans="1:9" ht="29.25" customHeight="1" x14ac:dyDescent="0.25">
      <c r="A4" s="309" t="s">
        <v>643</v>
      </c>
      <c r="B4" s="310"/>
      <c r="C4" s="310"/>
      <c r="D4" s="310"/>
      <c r="E4" s="310"/>
      <c r="F4" s="310"/>
      <c r="G4" s="310"/>
      <c r="H4" s="322"/>
    </row>
    <row r="5" spans="1:9" ht="31.5" x14ac:dyDescent="0.25">
      <c r="A5" s="285" t="s">
        <v>644</v>
      </c>
      <c r="B5" s="294" t="s">
        <v>645</v>
      </c>
      <c r="C5" s="295" t="s">
        <v>646</v>
      </c>
      <c r="D5" s="294" t="s">
        <v>408</v>
      </c>
      <c r="E5" s="288">
        <v>798319</v>
      </c>
      <c r="F5" s="304">
        <v>0.19</v>
      </c>
      <c r="G5" s="288">
        <f>+E5*F5</f>
        <v>151680.61000000002</v>
      </c>
      <c r="H5" s="290">
        <f>+E5+G5</f>
        <v>949999.61</v>
      </c>
      <c r="I5" s="288">
        <v>700000</v>
      </c>
    </row>
    <row r="6" spans="1:9" ht="157.5" x14ac:dyDescent="0.25">
      <c r="A6" s="285" t="s">
        <v>647</v>
      </c>
      <c r="B6" s="294" t="s">
        <v>648</v>
      </c>
      <c r="C6" s="295" t="s">
        <v>649</v>
      </c>
      <c r="D6" s="294" t="s">
        <v>408</v>
      </c>
      <c r="E6" s="288"/>
      <c r="F6" s="304">
        <v>0.19</v>
      </c>
      <c r="G6" s="288">
        <f t="shared" ref="G6:G9" si="0">+E6*F6</f>
        <v>0</v>
      </c>
      <c r="H6" s="290">
        <f t="shared" ref="H6:H9" si="1">+E6+G6</f>
        <v>0</v>
      </c>
      <c r="I6" s="288">
        <v>2000000</v>
      </c>
    </row>
    <row r="7" spans="1:9" ht="110.25" x14ac:dyDescent="0.25">
      <c r="A7" s="285" t="s">
        <v>650</v>
      </c>
      <c r="B7" s="294" t="s">
        <v>651</v>
      </c>
      <c r="C7" s="295" t="s">
        <v>652</v>
      </c>
      <c r="D7" s="294" t="s">
        <v>408</v>
      </c>
      <c r="E7" s="288"/>
      <c r="F7" s="304">
        <v>0.19</v>
      </c>
      <c r="G7" s="288">
        <f t="shared" si="0"/>
        <v>0</v>
      </c>
      <c r="H7" s="290">
        <f t="shared" si="1"/>
        <v>0</v>
      </c>
      <c r="I7" s="288">
        <v>2900000</v>
      </c>
    </row>
    <row r="8" spans="1:9" ht="63" x14ac:dyDescent="0.25">
      <c r="A8" s="285" t="s">
        <v>653</v>
      </c>
      <c r="B8" s="294" t="s">
        <v>654</v>
      </c>
      <c r="C8" s="295" t="s">
        <v>655</v>
      </c>
      <c r="D8" s="294" t="s">
        <v>408</v>
      </c>
      <c r="E8" s="288"/>
      <c r="F8" s="304">
        <v>0.19</v>
      </c>
      <c r="G8" s="288">
        <f t="shared" si="0"/>
        <v>0</v>
      </c>
      <c r="H8" s="290">
        <f t="shared" si="1"/>
        <v>0</v>
      </c>
      <c r="I8" s="288">
        <v>2300000</v>
      </c>
    </row>
    <row r="9" spans="1:9" ht="110.25" x14ac:dyDescent="0.25">
      <c r="A9" s="285" t="s">
        <v>656</v>
      </c>
      <c r="B9" s="294" t="s">
        <v>657</v>
      </c>
      <c r="C9" s="295" t="s">
        <v>658</v>
      </c>
      <c r="D9" s="294" t="s">
        <v>408</v>
      </c>
      <c r="E9" s="288"/>
      <c r="F9" s="304">
        <v>0.19</v>
      </c>
      <c r="G9" s="288">
        <f t="shared" si="0"/>
        <v>0</v>
      </c>
      <c r="H9" s="290">
        <f t="shared" si="1"/>
        <v>0</v>
      </c>
      <c r="I9" s="288">
        <v>1600000</v>
      </c>
    </row>
    <row r="10" spans="1:9" ht="78.75" x14ac:dyDescent="0.25">
      <c r="A10" s="285" t="s">
        <v>659</v>
      </c>
      <c r="B10" s="294" t="s">
        <v>660</v>
      </c>
      <c r="C10" s="295" t="s">
        <v>661</v>
      </c>
      <c r="D10" s="294" t="s">
        <v>408</v>
      </c>
      <c r="E10" s="294"/>
      <c r="F10" s="288">
        <v>0</v>
      </c>
      <c r="G10" s="297">
        <v>0</v>
      </c>
      <c r="H10" s="290">
        <v>0</v>
      </c>
      <c r="I10" s="288">
        <v>0</v>
      </c>
    </row>
  </sheetData>
  <mergeCells count="1">
    <mergeCell ref="A1:H1"/>
  </mergeCells>
  <pageMargins left="0.7" right="0.7" top="0.75" bottom="0.75" header="0.3" footer="0.3"/>
  <pageSetup orientation="portrait" horizontalDpi="0" verticalDpi="0"/>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418-DF98-4FCF-AA30-B9267193A0AB}">
  <dimension ref="B2:K26"/>
  <sheetViews>
    <sheetView workbookViewId="0"/>
  </sheetViews>
  <sheetFormatPr baseColWidth="10" defaultRowHeight="15" x14ac:dyDescent="0.25"/>
  <cols>
    <col min="2" max="2" width="38.42578125" customWidth="1"/>
    <col min="3" max="3" width="14.42578125" customWidth="1"/>
    <col min="4" max="4" width="15.42578125" customWidth="1"/>
    <col min="5" max="5" width="18" customWidth="1"/>
    <col min="6" max="6" width="33.42578125" customWidth="1"/>
    <col min="7" max="7" width="22" customWidth="1"/>
    <col min="8" max="8" width="21.85546875" customWidth="1"/>
    <col min="9" max="9" width="23.85546875" customWidth="1"/>
    <col min="10" max="10" width="20.42578125" customWidth="1"/>
    <col min="11" max="11" width="18.42578125" customWidth="1"/>
  </cols>
  <sheetData>
    <row r="2" spans="2:11" x14ac:dyDescent="0.25">
      <c r="B2" s="1012" t="s">
        <v>68</v>
      </c>
      <c r="C2" s="1013"/>
      <c r="D2" s="1013"/>
      <c r="E2" s="1013"/>
      <c r="F2" s="1013"/>
      <c r="G2" s="1013"/>
      <c r="H2" s="1013"/>
      <c r="I2" s="1013"/>
      <c r="J2" s="1013"/>
      <c r="K2" s="1014"/>
    </row>
    <row r="3" spans="2:11" ht="60" x14ac:dyDescent="0.25">
      <c r="B3" s="2" t="s">
        <v>69</v>
      </c>
      <c r="C3" s="2" t="s">
        <v>67</v>
      </c>
      <c r="D3" s="2" t="s">
        <v>70</v>
      </c>
      <c r="E3" s="2" t="s">
        <v>71</v>
      </c>
      <c r="F3" s="2" t="s">
        <v>72</v>
      </c>
      <c r="G3" s="3" t="s">
        <v>73</v>
      </c>
      <c r="H3" s="3" t="s">
        <v>74</v>
      </c>
      <c r="I3" s="4" t="s">
        <v>75</v>
      </c>
      <c r="J3" s="3" t="s">
        <v>76</v>
      </c>
      <c r="K3" s="2" t="s">
        <v>77</v>
      </c>
    </row>
    <row r="4" spans="2:11" x14ac:dyDescent="0.25">
      <c r="B4" s="5" t="s">
        <v>78</v>
      </c>
      <c r="C4" s="1">
        <v>1</v>
      </c>
      <c r="D4" s="6">
        <v>1</v>
      </c>
      <c r="E4" s="1">
        <v>35</v>
      </c>
      <c r="F4" s="7" t="s">
        <v>79</v>
      </c>
      <c r="G4" s="1" t="s">
        <v>80</v>
      </c>
      <c r="H4" s="1" t="s">
        <v>81</v>
      </c>
      <c r="I4" s="8">
        <v>11442648</v>
      </c>
      <c r="J4" s="9">
        <f>(I4*D4)*C4</f>
        <v>11442648</v>
      </c>
      <c r="K4" s="9">
        <f>J4*E4</f>
        <v>400492680</v>
      </c>
    </row>
    <row r="5" spans="2:11" ht="30" x14ac:dyDescent="0.25">
      <c r="B5" s="5" t="s">
        <v>82</v>
      </c>
      <c r="C5" s="1">
        <v>1</v>
      </c>
      <c r="D5" s="6">
        <v>1</v>
      </c>
      <c r="E5" s="1">
        <v>35</v>
      </c>
      <c r="F5" s="7" t="s">
        <v>83</v>
      </c>
      <c r="G5" s="1" t="s">
        <v>84</v>
      </c>
      <c r="H5" s="1" t="s">
        <v>85</v>
      </c>
      <c r="I5" s="8">
        <v>10194360</v>
      </c>
      <c r="J5" s="9">
        <f t="shared" ref="J5:J25" si="0">(I5*D5)*C5</f>
        <v>10194360</v>
      </c>
      <c r="K5" s="9">
        <f t="shared" ref="K5:K25" si="1">J5*E5</f>
        <v>356802600</v>
      </c>
    </row>
    <row r="6" spans="2:11" ht="30" x14ac:dyDescent="0.25">
      <c r="B6" s="5" t="s">
        <v>86</v>
      </c>
      <c r="C6" s="7">
        <v>1</v>
      </c>
      <c r="D6" s="10">
        <v>0.15</v>
      </c>
      <c r="E6" s="1">
        <v>35</v>
      </c>
      <c r="F6" s="7" t="s">
        <v>83</v>
      </c>
      <c r="G6" s="1" t="s">
        <v>81</v>
      </c>
      <c r="H6" s="1" t="s">
        <v>87</v>
      </c>
      <c r="I6" s="8">
        <v>8946068</v>
      </c>
      <c r="J6" s="9">
        <f t="shared" si="0"/>
        <v>1341910.2</v>
      </c>
      <c r="K6" s="9">
        <f t="shared" si="1"/>
        <v>46966857</v>
      </c>
    </row>
    <row r="7" spans="2:11" ht="30" x14ac:dyDescent="0.25">
      <c r="B7" s="5" t="s">
        <v>88</v>
      </c>
      <c r="C7" s="7">
        <v>1</v>
      </c>
      <c r="D7" s="10">
        <v>0.1</v>
      </c>
      <c r="E7" s="1">
        <v>35</v>
      </c>
      <c r="F7" s="7" t="s">
        <v>83</v>
      </c>
      <c r="G7" s="1" t="s">
        <v>81</v>
      </c>
      <c r="H7" s="1" t="s">
        <v>87</v>
      </c>
      <c r="I7" s="8">
        <v>8946068</v>
      </c>
      <c r="J7" s="9">
        <f t="shared" si="0"/>
        <v>894606.8</v>
      </c>
      <c r="K7" s="9">
        <f t="shared" si="1"/>
        <v>31311238</v>
      </c>
    </row>
    <row r="8" spans="2:11" ht="30" x14ac:dyDescent="0.25">
      <c r="B8" s="5" t="s">
        <v>89</v>
      </c>
      <c r="C8" s="1">
        <v>1</v>
      </c>
      <c r="D8" s="6">
        <v>0.5</v>
      </c>
      <c r="E8" s="1">
        <v>35</v>
      </c>
      <c r="F8" s="7" t="s">
        <v>83</v>
      </c>
      <c r="G8" s="1" t="s">
        <v>81</v>
      </c>
      <c r="H8" s="1" t="s">
        <v>87</v>
      </c>
      <c r="I8" s="8">
        <v>8946068</v>
      </c>
      <c r="J8" s="9">
        <f t="shared" si="0"/>
        <v>4473034</v>
      </c>
      <c r="K8" s="9">
        <f t="shared" si="1"/>
        <v>156556190</v>
      </c>
    </row>
    <row r="9" spans="2:11" ht="30" x14ac:dyDescent="0.25">
      <c r="B9" s="5" t="s">
        <v>90</v>
      </c>
      <c r="C9" s="1">
        <v>3</v>
      </c>
      <c r="D9" s="6">
        <v>1</v>
      </c>
      <c r="E9" s="1">
        <v>35</v>
      </c>
      <c r="F9" s="7" t="s">
        <v>91</v>
      </c>
      <c r="G9" s="1" t="s">
        <v>92</v>
      </c>
      <c r="H9" s="1" t="s">
        <v>93</v>
      </c>
      <c r="I9" s="8">
        <v>7697783</v>
      </c>
      <c r="J9" s="9">
        <f t="shared" si="0"/>
        <v>23093349</v>
      </c>
      <c r="K9" s="9">
        <f t="shared" si="1"/>
        <v>808267215</v>
      </c>
    </row>
    <row r="10" spans="2:11" x14ac:dyDescent="0.25">
      <c r="B10" s="5" t="s">
        <v>94</v>
      </c>
      <c r="C10" s="1">
        <v>3</v>
      </c>
      <c r="D10" s="6">
        <v>1</v>
      </c>
      <c r="E10" s="1">
        <v>35</v>
      </c>
      <c r="F10" s="7" t="s">
        <v>95</v>
      </c>
      <c r="G10" s="1" t="s">
        <v>87</v>
      </c>
      <c r="H10" s="1" t="s">
        <v>96</v>
      </c>
      <c r="I10" s="8">
        <v>6553517</v>
      </c>
      <c r="J10" s="9">
        <f t="shared" si="0"/>
        <v>19660551</v>
      </c>
      <c r="K10" s="9">
        <f t="shared" si="1"/>
        <v>688119285</v>
      </c>
    </row>
    <row r="11" spans="2:11" x14ac:dyDescent="0.25">
      <c r="B11" s="5" t="s">
        <v>97</v>
      </c>
      <c r="C11" s="1">
        <v>3</v>
      </c>
      <c r="D11" s="6">
        <v>1</v>
      </c>
      <c r="E11" s="1">
        <v>35</v>
      </c>
      <c r="F11" s="7" t="s">
        <v>95</v>
      </c>
      <c r="G11" s="1" t="s">
        <v>93</v>
      </c>
      <c r="H11" s="1" t="s">
        <v>98</v>
      </c>
      <c r="I11" s="8">
        <v>5409251</v>
      </c>
      <c r="J11" s="9">
        <f t="shared" si="0"/>
        <v>16227753</v>
      </c>
      <c r="K11" s="9">
        <f t="shared" si="1"/>
        <v>567971355</v>
      </c>
    </row>
    <row r="12" spans="2:11" ht="30" x14ac:dyDescent="0.25">
      <c r="B12" s="5" t="s">
        <v>99</v>
      </c>
      <c r="C12" s="1">
        <v>1</v>
      </c>
      <c r="D12" s="6">
        <v>0.1</v>
      </c>
      <c r="E12" s="1">
        <v>35</v>
      </c>
      <c r="F12" s="7" t="s">
        <v>83</v>
      </c>
      <c r="G12" s="1" t="s">
        <v>84</v>
      </c>
      <c r="H12" s="1" t="s">
        <v>85</v>
      </c>
      <c r="I12" s="8">
        <v>10194360</v>
      </c>
      <c r="J12" s="9">
        <f t="shared" si="0"/>
        <v>1019436</v>
      </c>
      <c r="K12" s="9">
        <f t="shared" si="1"/>
        <v>35680260</v>
      </c>
    </row>
    <row r="13" spans="2:11" ht="30" x14ac:dyDescent="0.25">
      <c r="B13" s="5" t="s">
        <v>100</v>
      </c>
      <c r="C13" s="1">
        <v>1</v>
      </c>
      <c r="D13" s="6">
        <v>0.2</v>
      </c>
      <c r="E13" s="1">
        <v>35</v>
      </c>
      <c r="F13" s="7" t="s">
        <v>83</v>
      </c>
      <c r="G13" s="1" t="s">
        <v>81</v>
      </c>
      <c r="H13" s="1" t="s">
        <v>87</v>
      </c>
      <c r="I13" s="8">
        <v>8946068</v>
      </c>
      <c r="J13" s="9">
        <f t="shared" si="0"/>
        <v>1789213.6</v>
      </c>
      <c r="K13" s="9">
        <f t="shared" si="1"/>
        <v>62622476</v>
      </c>
    </row>
    <row r="14" spans="2:11" ht="30" x14ac:dyDescent="0.25">
      <c r="B14" s="5" t="s">
        <v>101</v>
      </c>
      <c r="C14" s="1">
        <v>1</v>
      </c>
      <c r="D14" s="6">
        <v>0.1</v>
      </c>
      <c r="E14" s="1">
        <v>35</v>
      </c>
      <c r="F14" s="7" t="s">
        <v>83</v>
      </c>
      <c r="G14" s="1" t="s">
        <v>81</v>
      </c>
      <c r="H14" s="1" t="s">
        <v>87</v>
      </c>
      <c r="I14" s="8">
        <v>8946068</v>
      </c>
      <c r="J14" s="9">
        <f t="shared" si="0"/>
        <v>894606.8</v>
      </c>
      <c r="K14" s="9">
        <f t="shared" si="1"/>
        <v>31311238</v>
      </c>
    </row>
    <row r="15" spans="2:11" ht="30" x14ac:dyDescent="0.25">
      <c r="B15" s="5" t="s">
        <v>102</v>
      </c>
      <c r="C15" s="1">
        <v>1</v>
      </c>
      <c r="D15" s="6">
        <v>0.1</v>
      </c>
      <c r="E15" s="1">
        <v>35</v>
      </c>
      <c r="F15" s="7" t="s">
        <v>91</v>
      </c>
      <c r="G15" s="1" t="s">
        <v>92</v>
      </c>
      <c r="H15" s="1" t="s">
        <v>93</v>
      </c>
      <c r="I15" s="8">
        <v>7697783</v>
      </c>
      <c r="J15" s="9">
        <f t="shared" si="0"/>
        <v>769778.3</v>
      </c>
      <c r="K15" s="9">
        <f t="shared" si="1"/>
        <v>26942240.5</v>
      </c>
    </row>
    <row r="16" spans="2:11" ht="45" x14ac:dyDescent="0.25">
      <c r="B16" s="5" t="s">
        <v>103</v>
      </c>
      <c r="C16" s="1">
        <v>1</v>
      </c>
      <c r="D16" s="6">
        <v>0.05</v>
      </c>
      <c r="E16" s="1">
        <v>35</v>
      </c>
      <c r="F16" s="7" t="s">
        <v>91</v>
      </c>
      <c r="G16" s="7" t="s">
        <v>92</v>
      </c>
      <c r="H16" s="1" t="s">
        <v>93</v>
      </c>
      <c r="I16" s="8">
        <v>7697783</v>
      </c>
      <c r="J16" s="9">
        <f t="shared" si="0"/>
        <v>384889.15</v>
      </c>
      <c r="K16" s="9">
        <f t="shared" si="1"/>
        <v>13471120.25</v>
      </c>
    </row>
    <row r="17" spans="2:11" ht="30" x14ac:dyDescent="0.25">
      <c r="B17" s="5" t="s">
        <v>104</v>
      </c>
      <c r="C17" s="1">
        <v>1</v>
      </c>
      <c r="D17" s="6">
        <v>0.05</v>
      </c>
      <c r="E17" s="1">
        <v>35</v>
      </c>
      <c r="F17" s="7" t="s">
        <v>83</v>
      </c>
      <c r="G17" s="1" t="s">
        <v>84</v>
      </c>
      <c r="H17" s="1" t="s">
        <v>85</v>
      </c>
      <c r="I17" s="8">
        <v>10194360</v>
      </c>
      <c r="J17" s="9">
        <f t="shared" si="0"/>
        <v>509718</v>
      </c>
      <c r="K17" s="9">
        <f t="shared" si="1"/>
        <v>17840130</v>
      </c>
    </row>
    <row r="18" spans="2:11" ht="30" x14ac:dyDescent="0.25">
      <c r="B18" s="5" t="s">
        <v>105</v>
      </c>
      <c r="C18" s="1">
        <v>1</v>
      </c>
      <c r="D18" s="6">
        <v>0.2</v>
      </c>
      <c r="E18" s="1">
        <v>35</v>
      </c>
      <c r="F18" s="7" t="s">
        <v>91</v>
      </c>
      <c r="G18" s="1" t="s">
        <v>92</v>
      </c>
      <c r="H18" s="1" t="s">
        <v>93</v>
      </c>
      <c r="I18" s="8">
        <v>7697783</v>
      </c>
      <c r="J18" s="9">
        <f t="shared" si="0"/>
        <v>1539556.6</v>
      </c>
      <c r="K18" s="9">
        <f t="shared" si="1"/>
        <v>53884481</v>
      </c>
    </row>
    <row r="19" spans="2:11" x14ac:dyDescent="0.25">
      <c r="B19" s="5" t="s">
        <v>106</v>
      </c>
      <c r="C19" s="1">
        <v>1</v>
      </c>
      <c r="D19" s="6">
        <v>0.4</v>
      </c>
      <c r="E19" s="1">
        <v>35</v>
      </c>
      <c r="F19" s="7" t="s">
        <v>107</v>
      </c>
      <c r="G19" s="1" t="s">
        <v>81</v>
      </c>
      <c r="H19" s="1" t="s">
        <v>87</v>
      </c>
      <c r="I19" s="8">
        <v>5201202</v>
      </c>
      <c r="J19" s="9">
        <f t="shared" si="0"/>
        <v>2080480.8</v>
      </c>
      <c r="K19" s="9">
        <f t="shared" si="1"/>
        <v>72816828</v>
      </c>
    </row>
    <row r="20" spans="2:11" ht="30" x14ac:dyDescent="0.25">
      <c r="B20" s="5" t="s">
        <v>108</v>
      </c>
      <c r="C20" s="1">
        <v>1</v>
      </c>
      <c r="D20" s="6">
        <v>0.3</v>
      </c>
      <c r="E20" s="1">
        <v>35</v>
      </c>
      <c r="F20" s="7" t="s">
        <v>83</v>
      </c>
      <c r="G20" s="1" t="s">
        <v>84</v>
      </c>
      <c r="H20" s="1" t="s">
        <v>85</v>
      </c>
      <c r="I20" s="8">
        <v>10194360</v>
      </c>
      <c r="J20" s="9">
        <f t="shared" si="0"/>
        <v>3058308</v>
      </c>
      <c r="K20" s="9">
        <f t="shared" si="1"/>
        <v>107040780</v>
      </c>
    </row>
    <row r="21" spans="2:11" ht="30" x14ac:dyDescent="0.25">
      <c r="B21" s="5" t="s">
        <v>109</v>
      </c>
      <c r="C21" s="1">
        <v>1</v>
      </c>
      <c r="D21" s="6">
        <v>0.5</v>
      </c>
      <c r="E21" s="1">
        <v>35</v>
      </c>
      <c r="F21" s="7" t="s">
        <v>91</v>
      </c>
      <c r="G21" s="1" t="s">
        <v>92</v>
      </c>
      <c r="H21" s="1" t="s">
        <v>93</v>
      </c>
      <c r="I21" s="8">
        <v>7697783</v>
      </c>
      <c r="J21" s="9">
        <f t="shared" si="0"/>
        <v>3848891.5</v>
      </c>
      <c r="K21" s="9">
        <f t="shared" si="1"/>
        <v>134711202.5</v>
      </c>
    </row>
    <row r="22" spans="2:11" x14ac:dyDescent="0.25">
      <c r="B22" s="5" t="s">
        <v>110</v>
      </c>
      <c r="C22" s="1">
        <v>4</v>
      </c>
      <c r="D22" s="6">
        <v>0.5</v>
      </c>
      <c r="E22" s="1">
        <v>35</v>
      </c>
      <c r="F22" s="7" t="s">
        <v>95</v>
      </c>
      <c r="G22" s="1" t="s">
        <v>87</v>
      </c>
      <c r="H22" s="1" t="s">
        <v>96</v>
      </c>
      <c r="I22" s="8">
        <v>6553517</v>
      </c>
      <c r="J22" s="9">
        <f t="shared" si="0"/>
        <v>13107034</v>
      </c>
      <c r="K22" s="9">
        <f t="shared" si="1"/>
        <v>458746190</v>
      </c>
    </row>
    <row r="23" spans="2:11" x14ac:dyDescent="0.25">
      <c r="B23" s="5" t="s">
        <v>111</v>
      </c>
      <c r="C23" s="1">
        <v>4</v>
      </c>
      <c r="D23" s="6">
        <v>0.5</v>
      </c>
      <c r="E23" s="1">
        <v>35</v>
      </c>
      <c r="F23" s="7" t="s">
        <v>107</v>
      </c>
      <c r="G23" s="1" t="s">
        <v>81</v>
      </c>
      <c r="H23" s="1" t="s">
        <v>87</v>
      </c>
      <c r="I23" s="8">
        <v>5201202</v>
      </c>
      <c r="J23" s="9">
        <f t="shared" si="0"/>
        <v>10402404</v>
      </c>
      <c r="K23" s="9">
        <f t="shared" si="1"/>
        <v>364084140</v>
      </c>
    </row>
    <row r="24" spans="2:11" ht="30" x14ac:dyDescent="0.25">
      <c r="B24" s="5" t="s">
        <v>112</v>
      </c>
      <c r="C24" s="1">
        <v>8</v>
      </c>
      <c r="D24" s="6">
        <v>0.5</v>
      </c>
      <c r="E24" s="1">
        <v>35</v>
      </c>
      <c r="F24" s="7" t="s">
        <v>91</v>
      </c>
      <c r="G24" s="1" t="s">
        <v>92</v>
      </c>
      <c r="H24" s="1" t="s">
        <v>93</v>
      </c>
      <c r="I24" s="8">
        <v>7697783</v>
      </c>
      <c r="J24" s="9">
        <f t="shared" si="0"/>
        <v>30791132</v>
      </c>
      <c r="K24" s="9">
        <f t="shared" si="1"/>
        <v>1077689620</v>
      </c>
    </row>
    <row r="25" spans="2:11" ht="30" x14ac:dyDescent="0.25">
      <c r="B25" s="5" t="s">
        <v>113</v>
      </c>
      <c r="C25" s="1">
        <v>8</v>
      </c>
      <c r="D25" s="6">
        <v>0.5</v>
      </c>
      <c r="E25" s="1">
        <v>35</v>
      </c>
      <c r="F25" s="7" t="s">
        <v>107</v>
      </c>
      <c r="G25" s="1" t="s">
        <v>81</v>
      </c>
      <c r="H25" s="1" t="s">
        <v>87</v>
      </c>
      <c r="I25" s="8">
        <v>5201202</v>
      </c>
      <c r="J25" s="9">
        <f t="shared" si="0"/>
        <v>20804808</v>
      </c>
      <c r="K25" s="9">
        <f t="shared" si="1"/>
        <v>728168280</v>
      </c>
    </row>
    <row r="26" spans="2:11" x14ac:dyDescent="0.25">
      <c r="B26" s="1015" t="s">
        <v>114</v>
      </c>
      <c r="C26" s="1016"/>
      <c r="D26" s="1016"/>
      <c r="E26" s="1016"/>
      <c r="F26" s="1016"/>
      <c r="G26" s="1016"/>
      <c r="H26" s="1016"/>
      <c r="I26" s="1017"/>
      <c r="J26" s="11">
        <f>SUM(J4:J25)</f>
        <v>178328468.75</v>
      </c>
      <c r="K26" s="11">
        <f>SUM(K4:K25)</f>
        <v>6241496406.25</v>
      </c>
    </row>
  </sheetData>
  <mergeCells count="2">
    <mergeCell ref="B2:K2"/>
    <mergeCell ref="B26:I26"/>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A2EFE-2988-4C44-8D07-C81BC84F4916}">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41</vt:i4>
      </vt:variant>
      <vt:variant>
        <vt:lpstr>Rangos con nombre</vt:lpstr>
      </vt:variant>
      <vt:variant>
        <vt:i4>4</vt:i4>
      </vt:variant>
    </vt:vector>
  </HeadingPairs>
  <TitlesOfParts>
    <vt:vector size="45" baseType="lpstr">
      <vt:lpstr>ESPECIFICACIONES TECNICAS</vt:lpstr>
      <vt:lpstr>ESPECIFICO</vt:lpstr>
      <vt:lpstr>COTIZACION DETALLADA</vt:lpstr>
      <vt:lpstr>Hoja1</vt:lpstr>
      <vt:lpstr>PRESUPUESTO</vt:lpstr>
      <vt:lpstr>Factor Multiplicador</vt:lpstr>
      <vt:lpstr>PERSONAL RES.1044-2013</vt:lpstr>
      <vt:lpstr>TRANSPORTE RES.1044-2013</vt:lpstr>
      <vt:lpstr>HISTORICO-3633-2022</vt:lpstr>
      <vt:lpstr>IPC</vt:lpstr>
      <vt:lpstr>ESTUDIO MDO ACT10</vt:lpstr>
      <vt:lpstr>ESTUDIO MDO ACT12</vt:lpstr>
      <vt:lpstr>ESTUDIO MDO ACT13</vt:lpstr>
      <vt:lpstr>ESTUDIO MDO ACT14</vt:lpstr>
      <vt:lpstr>COT1-EVENTIK</vt:lpstr>
      <vt:lpstr>COT2-YMCA</vt:lpstr>
      <vt:lpstr>COT3-SANDWCO</vt:lpstr>
      <vt:lpstr>COT4-OPENLMS </vt:lpstr>
      <vt:lpstr>COT5-BUENDATA</vt:lpstr>
      <vt:lpstr>COT6-CCB</vt:lpstr>
      <vt:lpstr>COT7-TEUSAQUILLO</vt:lpstr>
      <vt:lpstr>COT8-OPA</vt:lpstr>
      <vt:lpstr>COT9-SURTITODO</vt:lpstr>
      <vt:lpstr>COT10-MEGAMAQUINAS</vt:lpstr>
      <vt:lpstr>COT11-COLAMEJOR</vt:lpstr>
      <vt:lpstr>COT12-MAQUITEX</vt:lpstr>
      <vt:lpstr>COT13-MAQUINAS AG1</vt:lpstr>
      <vt:lpstr>COT14-MAQUINAS AG2</vt:lpstr>
      <vt:lpstr>COT15-PLASTICEL</vt:lpstr>
      <vt:lpstr>COT16-VISOS PINTURAS</vt:lpstr>
      <vt:lpstr>COT17-C&amp;B</vt:lpstr>
      <vt:lpstr>COT18-JAVIER DUQUE</vt:lpstr>
      <vt:lpstr>COT19-INFORMA MODELS</vt:lpstr>
      <vt:lpstr>COT 20- LA CASA DE LA HERRAMIEN</vt:lpstr>
      <vt:lpstr>COT 21-EL PUNTO DE LOS CORDONES</vt:lpstr>
      <vt:lpstr>COT22-COCOYCORNELIO</vt:lpstr>
      <vt:lpstr>COT23-NACIONAL</vt:lpstr>
      <vt:lpstr>COT24-CATA PEREZ</vt:lpstr>
      <vt:lpstr>COT25-DISTIMAQUINAS</vt:lpstr>
      <vt:lpstr>PRESUPUESTO </vt:lpstr>
      <vt:lpstr>Hoja7</vt:lpstr>
      <vt:lpstr>'ESTUDIO MDO ACT13'!Área_de_impresión</vt:lpstr>
      <vt:lpstr>'Factor Multiplicador'!Área_de_impresión</vt:lpstr>
      <vt:lpstr>'HISTORICO-3633-2022'!Área_de_impresión</vt:lpstr>
      <vt:lpstr>PRESUPUESTO!Área_de_impresión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Marcela Aguilar Gomez</dc:creator>
  <cp:lastModifiedBy>MIGUEL HERNANDEZ CRUZ</cp:lastModifiedBy>
  <cp:lastPrinted>2024-11-21T23:26:23Z</cp:lastPrinted>
  <dcterms:created xsi:type="dcterms:W3CDTF">2024-09-24T20:26:36Z</dcterms:created>
  <dcterms:modified xsi:type="dcterms:W3CDTF">2025-07-03T15:57:22Z</dcterms:modified>
</cp:coreProperties>
</file>